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tatiana2174189_correo_uis_edu_co/Documents/TRABAJO DE GRADO/APENDICES/"/>
    </mc:Choice>
  </mc:AlternateContent>
  <xr:revisionPtr revIDLastSave="92" documentId="11_AD4D2F04E46CFB4ACB3E20798D91D2F6693EDF1F" xr6:coauthVersionLast="47" xr6:coauthVersionMax="47" xr10:uidLastSave="{0550CFCD-2D3B-4F04-873D-3818A47F5FDF}"/>
  <bookViews>
    <workbookView xWindow="-120" yWindow="-120" windowWidth="20730" windowHeight="11040" xr2:uid="{00000000-000D-0000-FFFF-FFFF00000000}"/>
  </bookViews>
  <sheets>
    <sheet name="APÉNDICE E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2" l="1"/>
  <c r="F2" i="2" s="1"/>
  <c r="G2" i="2"/>
  <c r="J2" i="2"/>
  <c r="E3" i="2"/>
  <c r="F3" i="2" s="1"/>
  <c r="G3" i="2"/>
  <c r="J3" i="2"/>
  <c r="E4" i="2"/>
  <c r="F4" i="2" s="1"/>
  <c r="G4" i="2"/>
  <c r="J4" i="2"/>
  <c r="E5" i="2"/>
  <c r="F5" i="2" s="1"/>
  <c r="G5" i="2"/>
  <c r="J5" i="2"/>
  <c r="E6" i="2"/>
  <c r="F6" i="2" s="1"/>
  <c r="G6" i="2"/>
  <c r="J6" i="2"/>
  <c r="E7" i="2"/>
  <c r="F7" i="2" s="1"/>
  <c r="H7" i="2" s="1"/>
  <c r="G7" i="2"/>
  <c r="J7" i="2"/>
  <c r="E8" i="2"/>
  <c r="F8" i="2" s="1"/>
  <c r="H8" i="2" s="1"/>
  <c r="G8" i="2"/>
  <c r="J8" i="2"/>
  <c r="E9" i="2"/>
  <c r="F9" i="2" s="1"/>
  <c r="G9" i="2"/>
  <c r="J9" i="2"/>
  <c r="E10" i="2"/>
  <c r="F10" i="2" s="1"/>
  <c r="G10" i="2"/>
  <c r="J10" i="2"/>
  <c r="E11" i="2"/>
  <c r="F11" i="2" s="1"/>
  <c r="G11" i="2"/>
  <c r="H11" i="2" s="1"/>
  <c r="J11" i="2"/>
  <c r="E12" i="2"/>
  <c r="F12" i="2" s="1"/>
  <c r="G12" i="2"/>
  <c r="J12" i="2"/>
  <c r="E13" i="2"/>
  <c r="F13" i="2" s="1"/>
  <c r="G13" i="2"/>
  <c r="J13" i="2"/>
  <c r="E14" i="2"/>
  <c r="F14" i="2" s="1"/>
  <c r="G14" i="2"/>
  <c r="J14" i="2"/>
  <c r="E15" i="2"/>
  <c r="F15" i="2" s="1"/>
  <c r="I15" i="2" s="1"/>
  <c r="M15" i="2" s="1"/>
  <c r="N15" i="2" s="1"/>
  <c r="G15" i="2"/>
  <c r="J15" i="2"/>
  <c r="E16" i="2"/>
  <c r="F16" i="2" s="1"/>
  <c r="G16" i="2"/>
  <c r="J16" i="2"/>
  <c r="E17" i="2"/>
  <c r="F17" i="2"/>
  <c r="G17" i="2"/>
  <c r="J17" i="2"/>
  <c r="E18" i="2"/>
  <c r="F18" i="2" s="1"/>
  <c r="G18" i="2"/>
  <c r="J18" i="2"/>
  <c r="E19" i="2"/>
  <c r="F19" i="2" s="1"/>
  <c r="G19" i="2"/>
  <c r="J19" i="2"/>
  <c r="E20" i="2"/>
  <c r="F20" i="2" s="1"/>
  <c r="G20" i="2"/>
  <c r="J20" i="2"/>
  <c r="E21" i="2"/>
  <c r="F21" i="2" s="1"/>
  <c r="G21" i="2"/>
  <c r="J21" i="2"/>
  <c r="E22" i="2"/>
  <c r="F22" i="2" s="1"/>
  <c r="G22" i="2"/>
  <c r="I22" i="2" s="1"/>
  <c r="J22" i="2"/>
  <c r="E23" i="2"/>
  <c r="F23" i="2" s="1"/>
  <c r="G23" i="2"/>
  <c r="H23" i="2" s="1"/>
  <c r="J23" i="2"/>
  <c r="E24" i="2"/>
  <c r="F24" i="2" s="1"/>
  <c r="G24" i="2"/>
  <c r="J24" i="2"/>
  <c r="E25" i="2"/>
  <c r="F25" i="2" s="1"/>
  <c r="G25" i="2"/>
  <c r="J25" i="2"/>
  <c r="E26" i="2"/>
  <c r="F26" i="2" s="1"/>
  <c r="G26" i="2"/>
  <c r="J26" i="2"/>
  <c r="E27" i="2"/>
  <c r="F27" i="2" s="1"/>
  <c r="G27" i="2"/>
  <c r="H27" i="2" s="1"/>
  <c r="J27" i="2"/>
  <c r="E28" i="2"/>
  <c r="F28" i="2" s="1"/>
  <c r="G28" i="2"/>
  <c r="J28" i="2"/>
  <c r="E29" i="2"/>
  <c r="F29" i="2"/>
  <c r="G29" i="2"/>
  <c r="J29" i="2"/>
  <c r="E30" i="2"/>
  <c r="F30" i="2" s="1"/>
  <c r="G30" i="2"/>
  <c r="J30" i="2"/>
  <c r="E31" i="2"/>
  <c r="F31" i="2" s="1"/>
  <c r="G31" i="2"/>
  <c r="J31" i="2"/>
  <c r="E32" i="2"/>
  <c r="F32" i="2" s="1"/>
  <c r="G32" i="2"/>
  <c r="I32" i="2" s="1"/>
  <c r="J32" i="2"/>
  <c r="E33" i="2"/>
  <c r="F33" i="2" s="1"/>
  <c r="G33" i="2"/>
  <c r="J33" i="2"/>
  <c r="E34" i="2"/>
  <c r="F34" i="2" s="1"/>
  <c r="G34" i="2"/>
  <c r="J34" i="2"/>
  <c r="E35" i="2"/>
  <c r="F35" i="2" s="1"/>
  <c r="G35" i="2"/>
  <c r="J35" i="2"/>
  <c r="E36" i="2"/>
  <c r="F36" i="2" s="1"/>
  <c r="G36" i="2"/>
  <c r="J36" i="2"/>
  <c r="E37" i="2"/>
  <c r="F37" i="2" s="1"/>
  <c r="G37" i="2"/>
  <c r="J37" i="2"/>
  <c r="E38" i="2"/>
  <c r="F38" i="2" s="1"/>
  <c r="G38" i="2"/>
  <c r="J38" i="2"/>
  <c r="E39" i="2"/>
  <c r="F39" i="2" s="1"/>
  <c r="G39" i="2"/>
  <c r="J39" i="2"/>
  <c r="E40" i="2"/>
  <c r="F40" i="2" s="1"/>
  <c r="G40" i="2"/>
  <c r="J40" i="2"/>
  <c r="E41" i="2"/>
  <c r="F41" i="2" s="1"/>
  <c r="G41" i="2"/>
  <c r="J41" i="2"/>
  <c r="E42" i="2"/>
  <c r="F42" i="2" s="1"/>
  <c r="G42" i="2"/>
  <c r="J42" i="2"/>
  <c r="E43" i="2"/>
  <c r="F43" i="2" s="1"/>
  <c r="G43" i="2"/>
  <c r="J43" i="2"/>
  <c r="E44" i="2"/>
  <c r="F44" i="2" s="1"/>
  <c r="G44" i="2"/>
  <c r="J44" i="2"/>
  <c r="E45" i="2"/>
  <c r="F45" i="2" s="1"/>
  <c r="G45" i="2"/>
  <c r="J45" i="2"/>
  <c r="E46" i="2"/>
  <c r="F46" i="2" s="1"/>
  <c r="G46" i="2"/>
  <c r="J46" i="2"/>
  <c r="E47" i="2"/>
  <c r="F47" i="2" s="1"/>
  <c r="G47" i="2"/>
  <c r="I47" i="2" s="1"/>
  <c r="J47" i="2"/>
  <c r="E48" i="2"/>
  <c r="F48" i="2" s="1"/>
  <c r="G48" i="2"/>
  <c r="J48" i="2"/>
  <c r="E49" i="2"/>
  <c r="F49" i="2" s="1"/>
  <c r="G49" i="2"/>
  <c r="J49" i="2"/>
  <c r="E50" i="2"/>
  <c r="F50" i="2" s="1"/>
  <c r="G50" i="2"/>
  <c r="J50" i="2"/>
  <c r="E51" i="2"/>
  <c r="F51" i="2" s="1"/>
  <c r="G51" i="2"/>
  <c r="J51" i="2"/>
  <c r="E52" i="2"/>
  <c r="F52" i="2" s="1"/>
  <c r="G52" i="2"/>
  <c r="J52" i="2"/>
  <c r="E53" i="2"/>
  <c r="F53" i="2" s="1"/>
  <c r="G53" i="2"/>
  <c r="J53" i="2"/>
  <c r="E54" i="2"/>
  <c r="F54" i="2" s="1"/>
  <c r="G54" i="2"/>
  <c r="J54" i="2"/>
  <c r="E55" i="2"/>
  <c r="F55" i="2" s="1"/>
  <c r="G55" i="2"/>
  <c r="I55" i="2" s="1"/>
  <c r="J55" i="2"/>
  <c r="E56" i="2"/>
  <c r="F56" i="2" s="1"/>
  <c r="G56" i="2"/>
  <c r="J56" i="2"/>
  <c r="E57" i="2"/>
  <c r="F57" i="2" s="1"/>
  <c r="H57" i="2" s="1"/>
  <c r="G57" i="2"/>
  <c r="J57" i="2"/>
  <c r="E58" i="2"/>
  <c r="F58" i="2" s="1"/>
  <c r="G58" i="2"/>
  <c r="J58" i="2"/>
  <c r="E59" i="2"/>
  <c r="F59" i="2" s="1"/>
  <c r="G59" i="2"/>
  <c r="J59" i="2"/>
  <c r="E60" i="2"/>
  <c r="F60" i="2" s="1"/>
  <c r="G60" i="2"/>
  <c r="J60" i="2"/>
  <c r="E61" i="2"/>
  <c r="F61" i="2" s="1"/>
  <c r="G61" i="2"/>
  <c r="J61" i="2"/>
  <c r="E62" i="2"/>
  <c r="F62" i="2" s="1"/>
  <c r="G62" i="2"/>
  <c r="J62" i="2"/>
  <c r="E63" i="2"/>
  <c r="F63" i="2" s="1"/>
  <c r="G63" i="2"/>
  <c r="H63" i="2" s="1"/>
  <c r="J63" i="2"/>
  <c r="E64" i="2"/>
  <c r="F64" i="2" s="1"/>
  <c r="H64" i="2" s="1"/>
  <c r="G64" i="2"/>
  <c r="J64" i="2"/>
  <c r="E65" i="2"/>
  <c r="F65" i="2" s="1"/>
  <c r="G65" i="2"/>
  <c r="J65" i="2"/>
  <c r="E66" i="2"/>
  <c r="F66" i="2" s="1"/>
  <c r="G66" i="2"/>
  <c r="I66" i="2" s="1"/>
  <c r="J66" i="2"/>
  <c r="E67" i="2"/>
  <c r="F67" i="2" s="1"/>
  <c r="G67" i="2"/>
  <c r="J67" i="2"/>
  <c r="E68" i="2"/>
  <c r="F68" i="2" s="1"/>
  <c r="G68" i="2"/>
  <c r="J68" i="2"/>
  <c r="E69" i="2"/>
  <c r="F69" i="2" s="1"/>
  <c r="G69" i="2"/>
  <c r="J69" i="2"/>
  <c r="E70" i="2"/>
  <c r="F70" i="2" s="1"/>
  <c r="G70" i="2"/>
  <c r="J70" i="2"/>
  <c r="E71" i="2"/>
  <c r="F71" i="2" s="1"/>
  <c r="G71" i="2"/>
  <c r="J71" i="2"/>
  <c r="E72" i="2"/>
  <c r="F72" i="2" s="1"/>
  <c r="G72" i="2"/>
  <c r="J72" i="2"/>
  <c r="E73" i="2"/>
  <c r="F73" i="2" s="1"/>
  <c r="G73" i="2"/>
  <c r="H73" i="2" s="1"/>
  <c r="J73" i="2"/>
  <c r="E74" i="2"/>
  <c r="F74" i="2" s="1"/>
  <c r="G74" i="2"/>
  <c r="J74" i="2"/>
  <c r="E75" i="2"/>
  <c r="F75" i="2" s="1"/>
  <c r="G75" i="2"/>
  <c r="J75" i="2"/>
  <c r="E76" i="2"/>
  <c r="F76" i="2" s="1"/>
  <c r="G76" i="2"/>
  <c r="J76" i="2"/>
  <c r="E77" i="2"/>
  <c r="F77" i="2" s="1"/>
  <c r="G77" i="2"/>
  <c r="J77" i="2"/>
  <c r="E78" i="2"/>
  <c r="F78" i="2" s="1"/>
  <c r="G78" i="2"/>
  <c r="J78" i="2"/>
  <c r="E79" i="2"/>
  <c r="F79" i="2" s="1"/>
  <c r="G79" i="2"/>
  <c r="J79" i="2"/>
  <c r="E80" i="2"/>
  <c r="F80" i="2" s="1"/>
  <c r="G80" i="2"/>
  <c r="J80" i="2"/>
  <c r="E81" i="2"/>
  <c r="F81" i="2" s="1"/>
  <c r="G81" i="2"/>
  <c r="J81" i="2"/>
  <c r="E82" i="2"/>
  <c r="F82" i="2" s="1"/>
  <c r="G82" i="2"/>
  <c r="J82" i="2"/>
  <c r="E83" i="2"/>
  <c r="F83" i="2" s="1"/>
  <c r="G83" i="2"/>
  <c r="J83" i="2"/>
  <c r="E84" i="2"/>
  <c r="F84" i="2" s="1"/>
  <c r="G84" i="2"/>
  <c r="J84" i="2"/>
  <c r="E85" i="2"/>
  <c r="F85" i="2" s="1"/>
  <c r="G85" i="2"/>
  <c r="J85" i="2"/>
  <c r="E86" i="2"/>
  <c r="F86" i="2" s="1"/>
  <c r="G86" i="2"/>
  <c r="I86" i="2" s="1"/>
  <c r="J86" i="2"/>
  <c r="E87" i="2"/>
  <c r="F87" i="2" s="1"/>
  <c r="G87" i="2"/>
  <c r="J87" i="2"/>
  <c r="E88" i="2"/>
  <c r="F88" i="2"/>
  <c r="G88" i="2"/>
  <c r="J88" i="2"/>
  <c r="E89" i="2"/>
  <c r="F89" i="2" s="1"/>
  <c r="G89" i="2"/>
  <c r="J89" i="2"/>
  <c r="E90" i="2"/>
  <c r="F90" i="2" s="1"/>
  <c r="G90" i="2"/>
  <c r="J90" i="2"/>
  <c r="E91" i="2"/>
  <c r="F91" i="2" s="1"/>
  <c r="G91" i="2"/>
  <c r="J91" i="2"/>
  <c r="E92" i="2"/>
  <c r="F92" i="2" s="1"/>
  <c r="G92" i="2"/>
  <c r="J92" i="2"/>
  <c r="E93" i="2"/>
  <c r="F93" i="2" s="1"/>
  <c r="G93" i="2"/>
  <c r="J93" i="2"/>
  <c r="E94" i="2"/>
  <c r="F94" i="2" s="1"/>
  <c r="G94" i="2"/>
  <c r="J94" i="2"/>
  <c r="E95" i="2"/>
  <c r="F95" i="2" s="1"/>
  <c r="H95" i="2" s="1"/>
  <c r="G95" i="2"/>
  <c r="J95" i="2"/>
  <c r="E96" i="2"/>
  <c r="F96" i="2" s="1"/>
  <c r="G96" i="2"/>
  <c r="J96" i="2"/>
  <c r="E97" i="2"/>
  <c r="F97" i="2" s="1"/>
  <c r="G97" i="2"/>
  <c r="J97" i="2"/>
  <c r="E98" i="2"/>
  <c r="F98" i="2" s="1"/>
  <c r="G98" i="2"/>
  <c r="J98" i="2"/>
  <c r="E99" i="2"/>
  <c r="F99" i="2" s="1"/>
  <c r="G99" i="2"/>
  <c r="J99" i="2"/>
  <c r="E100" i="2"/>
  <c r="F100" i="2" s="1"/>
  <c r="H100" i="2" s="1"/>
  <c r="G100" i="2"/>
  <c r="J100" i="2"/>
  <c r="E101" i="2"/>
  <c r="F101" i="2" s="1"/>
  <c r="G101" i="2"/>
  <c r="J101" i="2"/>
  <c r="E102" i="2"/>
  <c r="F102" i="2" s="1"/>
  <c r="G102" i="2"/>
  <c r="J102" i="2"/>
  <c r="E103" i="2"/>
  <c r="F103" i="2"/>
  <c r="G103" i="2"/>
  <c r="J103" i="2"/>
  <c r="E104" i="2"/>
  <c r="F104" i="2" s="1"/>
  <c r="G104" i="2"/>
  <c r="J104" i="2"/>
  <c r="E105" i="2"/>
  <c r="F105" i="2" s="1"/>
  <c r="G105" i="2"/>
  <c r="J105" i="2"/>
  <c r="E106" i="2"/>
  <c r="F106" i="2" s="1"/>
  <c r="G106" i="2"/>
  <c r="J106" i="2"/>
  <c r="E107" i="2"/>
  <c r="F107" i="2" s="1"/>
  <c r="G107" i="2"/>
  <c r="J107" i="2"/>
  <c r="E108" i="2"/>
  <c r="F108" i="2" s="1"/>
  <c r="G108" i="2"/>
  <c r="J108" i="2"/>
  <c r="E109" i="2"/>
  <c r="F109" i="2" s="1"/>
  <c r="G109" i="2"/>
  <c r="J109" i="2"/>
  <c r="E110" i="2"/>
  <c r="F110" i="2" s="1"/>
  <c r="G110" i="2"/>
  <c r="J110" i="2"/>
  <c r="E111" i="2"/>
  <c r="F111" i="2" s="1"/>
  <c r="G111" i="2"/>
  <c r="J111" i="2"/>
  <c r="E112" i="2"/>
  <c r="F112" i="2" s="1"/>
  <c r="G112" i="2"/>
  <c r="J112" i="2"/>
  <c r="E113" i="2"/>
  <c r="F113" i="2" s="1"/>
  <c r="G113" i="2"/>
  <c r="I113" i="2" s="1"/>
  <c r="J113" i="2"/>
  <c r="E114" i="2"/>
  <c r="F114" i="2" s="1"/>
  <c r="G114" i="2"/>
  <c r="J114" i="2"/>
  <c r="E115" i="2"/>
  <c r="F115" i="2" s="1"/>
  <c r="G115" i="2"/>
  <c r="J115" i="2"/>
  <c r="E116" i="2"/>
  <c r="F116" i="2" s="1"/>
  <c r="G116" i="2"/>
  <c r="J116" i="2"/>
  <c r="E117" i="2"/>
  <c r="F117" i="2" s="1"/>
  <c r="G117" i="2"/>
  <c r="J117" i="2"/>
  <c r="E118" i="2"/>
  <c r="F118" i="2" s="1"/>
  <c r="G118" i="2"/>
  <c r="J118" i="2"/>
  <c r="E119" i="2"/>
  <c r="F119" i="2" s="1"/>
  <c r="G119" i="2"/>
  <c r="J119" i="2"/>
  <c r="E120" i="2"/>
  <c r="F120" i="2" s="1"/>
  <c r="G120" i="2"/>
  <c r="J120" i="2"/>
  <c r="E121" i="2"/>
  <c r="F121" i="2" s="1"/>
  <c r="G121" i="2"/>
  <c r="J121" i="2"/>
  <c r="E122" i="2"/>
  <c r="F122" i="2" s="1"/>
  <c r="G122" i="2"/>
  <c r="J122" i="2"/>
  <c r="E123" i="2"/>
  <c r="F123" i="2" s="1"/>
  <c r="G123" i="2"/>
  <c r="J123" i="2"/>
  <c r="E124" i="2"/>
  <c r="F124" i="2" s="1"/>
  <c r="G124" i="2"/>
  <c r="J124" i="2"/>
  <c r="E125" i="2"/>
  <c r="F125" i="2" s="1"/>
  <c r="G125" i="2"/>
  <c r="J125" i="2"/>
  <c r="E126" i="2"/>
  <c r="F126" i="2" s="1"/>
  <c r="G126" i="2"/>
  <c r="J126" i="2"/>
  <c r="E127" i="2"/>
  <c r="F127" i="2" s="1"/>
  <c r="G127" i="2"/>
  <c r="J127" i="2"/>
  <c r="E128" i="2"/>
  <c r="F128" i="2" s="1"/>
  <c r="G128" i="2"/>
  <c r="J128" i="2"/>
  <c r="E129" i="2"/>
  <c r="F129" i="2" s="1"/>
  <c r="G129" i="2"/>
  <c r="I129" i="2" s="1"/>
  <c r="J129" i="2"/>
  <c r="E130" i="2"/>
  <c r="F130" i="2" s="1"/>
  <c r="G130" i="2"/>
  <c r="J130" i="2"/>
  <c r="E131" i="2"/>
  <c r="F131" i="2" s="1"/>
  <c r="G131" i="2"/>
  <c r="J131" i="2"/>
  <c r="E132" i="2"/>
  <c r="F132" i="2" s="1"/>
  <c r="G132" i="2"/>
  <c r="J132" i="2"/>
  <c r="E133" i="2"/>
  <c r="F133" i="2" s="1"/>
  <c r="G133" i="2"/>
  <c r="J133" i="2"/>
  <c r="E134" i="2"/>
  <c r="F134" i="2" s="1"/>
  <c r="G134" i="2"/>
  <c r="J134" i="2"/>
  <c r="E135" i="2"/>
  <c r="F135" i="2" s="1"/>
  <c r="G135" i="2"/>
  <c r="J135" i="2"/>
  <c r="E136" i="2"/>
  <c r="F136" i="2" s="1"/>
  <c r="G136" i="2"/>
  <c r="J136" i="2"/>
  <c r="E137" i="2"/>
  <c r="F137" i="2" s="1"/>
  <c r="G137" i="2"/>
  <c r="J137" i="2"/>
  <c r="E138" i="2"/>
  <c r="F138" i="2" s="1"/>
  <c r="H138" i="2" s="1"/>
  <c r="G138" i="2"/>
  <c r="J138" i="2"/>
  <c r="E139" i="2"/>
  <c r="F139" i="2" s="1"/>
  <c r="G139" i="2"/>
  <c r="J139" i="2"/>
  <c r="E140" i="2"/>
  <c r="F140" i="2" s="1"/>
  <c r="G140" i="2"/>
  <c r="J140" i="2"/>
  <c r="E141" i="2"/>
  <c r="F141" i="2" s="1"/>
  <c r="G141" i="2"/>
  <c r="J141" i="2"/>
  <c r="E142" i="2"/>
  <c r="F142" i="2" s="1"/>
  <c r="G142" i="2"/>
  <c r="I142" i="2" s="1"/>
  <c r="J142" i="2"/>
  <c r="E143" i="2"/>
  <c r="F143" i="2" s="1"/>
  <c r="G143" i="2"/>
  <c r="J143" i="2"/>
  <c r="E144" i="2"/>
  <c r="F144" i="2" s="1"/>
  <c r="G144" i="2"/>
  <c r="J144" i="2"/>
  <c r="E145" i="2"/>
  <c r="F145" i="2" s="1"/>
  <c r="G145" i="2"/>
  <c r="J145" i="2"/>
  <c r="E146" i="2"/>
  <c r="F146" i="2" s="1"/>
  <c r="G146" i="2"/>
  <c r="J146" i="2"/>
  <c r="E147" i="2"/>
  <c r="F147" i="2" s="1"/>
  <c r="G147" i="2"/>
  <c r="J147" i="2"/>
  <c r="E148" i="2"/>
  <c r="F148" i="2" s="1"/>
  <c r="G148" i="2"/>
  <c r="J148" i="2"/>
  <c r="E149" i="2"/>
  <c r="F149" i="2" s="1"/>
  <c r="G149" i="2"/>
  <c r="J149" i="2"/>
  <c r="E150" i="2"/>
  <c r="F150" i="2" s="1"/>
  <c r="G150" i="2"/>
  <c r="I150" i="2" s="1"/>
  <c r="J150" i="2"/>
  <c r="E151" i="2"/>
  <c r="F151" i="2" s="1"/>
  <c r="G151" i="2"/>
  <c r="J151" i="2"/>
  <c r="E152" i="2"/>
  <c r="F152" i="2" s="1"/>
  <c r="G152" i="2"/>
  <c r="J152" i="2"/>
  <c r="E153" i="2"/>
  <c r="F153" i="2" s="1"/>
  <c r="G153" i="2"/>
  <c r="I153" i="2" s="1"/>
  <c r="J153" i="2"/>
  <c r="E154" i="2"/>
  <c r="F154" i="2" s="1"/>
  <c r="G154" i="2"/>
  <c r="J154" i="2"/>
  <c r="E155" i="2"/>
  <c r="F155" i="2" s="1"/>
  <c r="G155" i="2"/>
  <c r="J155" i="2"/>
  <c r="E156" i="2"/>
  <c r="F156" i="2" s="1"/>
  <c r="H156" i="2" s="1"/>
  <c r="G156" i="2"/>
  <c r="J156" i="2"/>
  <c r="E157" i="2"/>
  <c r="F157" i="2" s="1"/>
  <c r="G157" i="2"/>
  <c r="J157" i="2"/>
  <c r="E158" i="2"/>
  <c r="F158" i="2" s="1"/>
  <c r="G158" i="2"/>
  <c r="I158" i="2" s="1"/>
  <c r="M158" i="2" s="1"/>
  <c r="N158" i="2" s="1"/>
  <c r="J158" i="2"/>
  <c r="E159" i="2"/>
  <c r="F159" i="2" s="1"/>
  <c r="G159" i="2"/>
  <c r="J159" i="2"/>
  <c r="E160" i="2"/>
  <c r="F160" i="2" s="1"/>
  <c r="G160" i="2"/>
  <c r="J160" i="2"/>
  <c r="E161" i="2"/>
  <c r="F161" i="2" s="1"/>
  <c r="H161" i="2" s="1"/>
  <c r="G161" i="2"/>
  <c r="J161" i="2"/>
  <c r="E162" i="2"/>
  <c r="F162" i="2" s="1"/>
  <c r="G162" i="2"/>
  <c r="J162" i="2"/>
  <c r="E163" i="2"/>
  <c r="F163" i="2" s="1"/>
  <c r="G163" i="2"/>
  <c r="J163" i="2"/>
  <c r="E164" i="2"/>
  <c r="F164" i="2" s="1"/>
  <c r="G164" i="2"/>
  <c r="J164" i="2"/>
  <c r="E165" i="2"/>
  <c r="F165" i="2" s="1"/>
  <c r="H165" i="2" s="1"/>
  <c r="G165" i="2"/>
  <c r="J165" i="2"/>
  <c r="E166" i="2"/>
  <c r="F166" i="2" s="1"/>
  <c r="G166" i="2"/>
  <c r="J166" i="2"/>
  <c r="E167" i="2"/>
  <c r="F167" i="2" s="1"/>
  <c r="G167" i="2"/>
  <c r="J167" i="2"/>
  <c r="E168" i="2"/>
  <c r="F168" i="2" s="1"/>
  <c r="G168" i="2"/>
  <c r="I168" i="2" s="1"/>
  <c r="J168" i="2"/>
  <c r="E169" i="2"/>
  <c r="F169" i="2" s="1"/>
  <c r="G169" i="2"/>
  <c r="J169" i="2"/>
  <c r="E170" i="2"/>
  <c r="F170" i="2" s="1"/>
  <c r="G170" i="2"/>
  <c r="J170" i="2"/>
  <c r="E171" i="2"/>
  <c r="F171" i="2" s="1"/>
  <c r="G171" i="2"/>
  <c r="J171" i="2"/>
  <c r="E172" i="2"/>
  <c r="F172" i="2" s="1"/>
  <c r="G172" i="2"/>
  <c r="J172" i="2"/>
  <c r="E173" i="2"/>
  <c r="F173" i="2" s="1"/>
  <c r="G173" i="2"/>
  <c r="J173" i="2"/>
  <c r="E174" i="2"/>
  <c r="F174" i="2" s="1"/>
  <c r="G174" i="2"/>
  <c r="I174" i="2" s="1"/>
  <c r="J174" i="2"/>
  <c r="E175" i="2"/>
  <c r="F175" i="2" s="1"/>
  <c r="G175" i="2"/>
  <c r="J175" i="2"/>
  <c r="E176" i="2"/>
  <c r="F176" i="2" s="1"/>
  <c r="G176" i="2"/>
  <c r="J176" i="2"/>
  <c r="E177" i="2"/>
  <c r="F177" i="2" s="1"/>
  <c r="G177" i="2"/>
  <c r="J177" i="2"/>
  <c r="E178" i="2"/>
  <c r="F178" i="2" s="1"/>
  <c r="G178" i="2"/>
  <c r="J178" i="2"/>
  <c r="E179" i="2"/>
  <c r="F179" i="2" s="1"/>
  <c r="G179" i="2"/>
  <c r="J179" i="2"/>
  <c r="E180" i="2"/>
  <c r="F180" i="2" s="1"/>
  <c r="G180" i="2"/>
  <c r="J180" i="2"/>
  <c r="E181" i="2"/>
  <c r="F181" i="2" s="1"/>
  <c r="G181" i="2"/>
  <c r="J181" i="2"/>
  <c r="E182" i="2"/>
  <c r="F182" i="2" s="1"/>
  <c r="G182" i="2"/>
  <c r="J182" i="2"/>
  <c r="E183" i="2"/>
  <c r="F183" i="2" s="1"/>
  <c r="G183" i="2"/>
  <c r="J183" i="2"/>
  <c r="E184" i="2"/>
  <c r="F184" i="2" s="1"/>
  <c r="G184" i="2"/>
  <c r="J184" i="2"/>
  <c r="E185" i="2"/>
  <c r="F185" i="2" s="1"/>
  <c r="G185" i="2"/>
  <c r="J185" i="2"/>
  <c r="E186" i="2"/>
  <c r="F186" i="2" s="1"/>
  <c r="G186" i="2"/>
  <c r="J186" i="2"/>
  <c r="E187" i="2"/>
  <c r="F187" i="2" s="1"/>
  <c r="H187" i="2" s="1"/>
  <c r="G187" i="2"/>
  <c r="J187" i="2"/>
  <c r="E188" i="2"/>
  <c r="F188" i="2" s="1"/>
  <c r="G188" i="2"/>
  <c r="J188" i="2"/>
  <c r="E189" i="2"/>
  <c r="F189" i="2" s="1"/>
  <c r="G189" i="2"/>
  <c r="J189" i="2"/>
  <c r="E190" i="2"/>
  <c r="F190" i="2" s="1"/>
  <c r="G190" i="2"/>
  <c r="J190" i="2"/>
  <c r="E191" i="2"/>
  <c r="F191" i="2" s="1"/>
  <c r="G191" i="2"/>
  <c r="I191" i="2" s="1"/>
  <c r="K191" i="2" s="1"/>
  <c r="L191" i="2" s="1"/>
  <c r="J191" i="2"/>
  <c r="M191" i="2"/>
  <c r="N191" i="2" s="1"/>
  <c r="E192" i="2"/>
  <c r="F192" i="2" s="1"/>
  <c r="G192" i="2"/>
  <c r="J192" i="2"/>
  <c r="E193" i="2"/>
  <c r="F193" i="2" s="1"/>
  <c r="G193" i="2"/>
  <c r="I193" i="2"/>
  <c r="K193" i="2" s="1"/>
  <c r="L193" i="2" s="1"/>
  <c r="J193" i="2"/>
  <c r="E194" i="2"/>
  <c r="F194" i="2" s="1"/>
  <c r="H194" i="2" s="1"/>
  <c r="G194" i="2"/>
  <c r="J194" i="2"/>
  <c r="E195" i="2"/>
  <c r="F195" i="2" s="1"/>
  <c r="H195" i="2" s="1"/>
  <c r="G195" i="2"/>
  <c r="J195" i="2"/>
  <c r="E196" i="2"/>
  <c r="F196" i="2" s="1"/>
  <c r="G196" i="2"/>
  <c r="J196" i="2"/>
  <c r="E197" i="2"/>
  <c r="F197" i="2" s="1"/>
  <c r="H197" i="2" s="1"/>
  <c r="G197" i="2"/>
  <c r="I197" i="2" s="1"/>
  <c r="M197" i="2" s="1"/>
  <c r="N197" i="2" s="1"/>
  <c r="J197" i="2"/>
  <c r="E198" i="2"/>
  <c r="F198" i="2" s="1"/>
  <c r="H198" i="2" s="1"/>
  <c r="G198" i="2"/>
  <c r="J198" i="2"/>
  <c r="E199" i="2"/>
  <c r="F199" i="2" s="1"/>
  <c r="G199" i="2"/>
  <c r="J199" i="2"/>
  <c r="E200" i="2"/>
  <c r="F200" i="2" s="1"/>
  <c r="G200" i="2"/>
  <c r="I200" i="2" s="1"/>
  <c r="M200" i="2" s="1"/>
  <c r="N200" i="2" s="1"/>
  <c r="J200" i="2"/>
  <c r="E201" i="2"/>
  <c r="F201" i="2" s="1"/>
  <c r="G201" i="2"/>
  <c r="J201" i="2"/>
  <c r="E202" i="2"/>
  <c r="F202" i="2" s="1"/>
  <c r="G202" i="2"/>
  <c r="J202" i="2"/>
  <c r="E203" i="2"/>
  <c r="F203" i="2" s="1"/>
  <c r="G203" i="2"/>
  <c r="J203" i="2"/>
  <c r="E204" i="2"/>
  <c r="F204" i="2" s="1"/>
  <c r="G204" i="2"/>
  <c r="J204" i="2"/>
  <c r="E205" i="2"/>
  <c r="F205" i="2" s="1"/>
  <c r="G205" i="2"/>
  <c r="J205" i="2"/>
  <c r="E206" i="2"/>
  <c r="F206" i="2" s="1"/>
  <c r="H206" i="2" s="1"/>
  <c r="G206" i="2"/>
  <c r="J206" i="2"/>
  <c r="E207" i="2"/>
  <c r="F207" i="2" s="1"/>
  <c r="G207" i="2"/>
  <c r="J207" i="2"/>
  <c r="E208" i="2"/>
  <c r="F208" i="2" s="1"/>
  <c r="G208" i="2"/>
  <c r="J208" i="2"/>
  <c r="E209" i="2"/>
  <c r="F209" i="2" s="1"/>
  <c r="G209" i="2"/>
  <c r="I209" i="2" s="1"/>
  <c r="J209" i="2"/>
  <c r="E210" i="2"/>
  <c r="F210" i="2" s="1"/>
  <c r="G210" i="2"/>
  <c r="J210" i="2"/>
  <c r="E211" i="2"/>
  <c r="F211" i="2" s="1"/>
  <c r="G211" i="2"/>
  <c r="J211" i="2"/>
  <c r="E212" i="2"/>
  <c r="F212" i="2" s="1"/>
  <c r="H212" i="2" s="1"/>
  <c r="G212" i="2"/>
  <c r="J212" i="2"/>
  <c r="E213" i="2"/>
  <c r="F213" i="2" s="1"/>
  <c r="G213" i="2"/>
  <c r="H213" i="2"/>
  <c r="J213" i="2"/>
  <c r="E214" i="2"/>
  <c r="F214" i="2" s="1"/>
  <c r="G214" i="2"/>
  <c r="J214" i="2"/>
  <c r="E215" i="2"/>
  <c r="F215" i="2" s="1"/>
  <c r="H215" i="2" s="1"/>
  <c r="G215" i="2"/>
  <c r="J215" i="2"/>
  <c r="E216" i="2"/>
  <c r="F216" i="2" s="1"/>
  <c r="G216" i="2"/>
  <c r="H216" i="2" s="1"/>
  <c r="J216" i="2"/>
  <c r="E217" i="2"/>
  <c r="F217" i="2" s="1"/>
  <c r="H217" i="2" s="1"/>
  <c r="G217" i="2"/>
  <c r="J217" i="2"/>
  <c r="E218" i="2"/>
  <c r="F218" i="2" s="1"/>
  <c r="G218" i="2"/>
  <c r="J218" i="2"/>
  <c r="E219" i="2"/>
  <c r="F219" i="2" s="1"/>
  <c r="G219" i="2"/>
  <c r="J219" i="2"/>
  <c r="E220" i="2"/>
  <c r="F220" i="2" s="1"/>
  <c r="G220" i="2"/>
  <c r="J220" i="2"/>
  <c r="E221" i="2"/>
  <c r="F221" i="2" s="1"/>
  <c r="G221" i="2"/>
  <c r="J221" i="2"/>
  <c r="E222" i="2"/>
  <c r="F222" i="2" s="1"/>
  <c r="G222" i="2"/>
  <c r="J222" i="2"/>
  <c r="E223" i="2"/>
  <c r="F223" i="2"/>
  <c r="G223" i="2"/>
  <c r="I223" i="2" s="1"/>
  <c r="J223" i="2"/>
  <c r="E224" i="2"/>
  <c r="F224" i="2" s="1"/>
  <c r="G224" i="2"/>
  <c r="J224" i="2"/>
  <c r="E225" i="2"/>
  <c r="F225" i="2" s="1"/>
  <c r="G225" i="2"/>
  <c r="J225" i="2"/>
  <c r="E226" i="2"/>
  <c r="F226" i="2" s="1"/>
  <c r="G226" i="2"/>
  <c r="J226" i="2"/>
  <c r="E227" i="2"/>
  <c r="F227" i="2"/>
  <c r="G227" i="2"/>
  <c r="J227" i="2"/>
  <c r="E228" i="2"/>
  <c r="F228" i="2" s="1"/>
  <c r="G228" i="2"/>
  <c r="J228" i="2"/>
  <c r="E229" i="2"/>
  <c r="F229" i="2" s="1"/>
  <c r="G229" i="2"/>
  <c r="J229" i="2"/>
  <c r="E230" i="2"/>
  <c r="F230" i="2" s="1"/>
  <c r="G230" i="2"/>
  <c r="J230" i="2"/>
  <c r="E231" i="2"/>
  <c r="F231" i="2" s="1"/>
  <c r="G231" i="2"/>
  <c r="J231" i="2"/>
  <c r="E232" i="2"/>
  <c r="F232" i="2" s="1"/>
  <c r="G232" i="2"/>
  <c r="I232" i="2" s="1"/>
  <c r="J232" i="2"/>
  <c r="E233" i="2"/>
  <c r="F233" i="2"/>
  <c r="G233" i="2"/>
  <c r="J233" i="2"/>
  <c r="E234" i="2"/>
  <c r="F234" i="2" s="1"/>
  <c r="G234" i="2"/>
  <c r="J234" i="2"/>
  <c r="E235" i="2"/>
  <c r="F235" i="2" s="1"/>
  <c r="G235" i="2"/>
  <c r="J235" i="2"/>
  <c r="E236" i="2"/>
  <c r="F236" i="2" s="1"/>
  <c r="G236" i="2"/>
  <c r="J236" i="2"/>
  <c r="E237" i="2"/>
  <c r="F237" i="2"/>
  <c r="H237" i="2" s="1"/>
  <c r="G237" i="2"/>
  <c r="J237" i="2"/>
  <c r="E238" i="2"/>
  <c r="F238" i="2" s="1"/>
  <c r="G238" i="2"/>
  <c r="J238" i="2"/>
  <c r="E239" i="2"/>
  <c r="F239" i="2"/>
  <c r="G239" i="2"/>
  <c r="J239" i="2"/>
  <c r="E240" i="2"/>
  <c r="F240" i="2" s="1"/>
  <c r="G240" i="2"/>
  <c r="I240" i="2" s="1"/>
  <c r="J240" i="2"/>
  <c r="E241" i="2"/>
  <c r="F241" i="2" s="1"/>
  <c r="G241" i="2"/>
  <c r="J241" i="2"/>
  <c r="E242" i="2"/>
  <c r="F242" i="2" s="1"/>
  <c r="G242" i="2"/>
  <c r="J242" i="2"/>
  <c r="E243" i="2"/>
  <c r="F243" i="2" s="1"/>
  <c r="G243" i="2"/>
  <c r="J243" i="2"/>
  <c r="E244" i="2"/>
  <c r="F244" i="2" s="1"/>
  <c r="G244" i="2"/>
  <c r="J244" i="2"/>
  <c r="E245" i="2"/>
  <c r="F245" i="2" s="1"/>
  <c r="G245" i="2"/>
  <c r="J245" i="2"/>
  <c r="E246" i="2"/>
  <c r="F246" i="2" s="1"/>
  <c r="I246" i="2" s="1"/>
  <c r="G246" i="2"/>
  <c r="J246" i="2"/>
  <c r="E247" i="2"/>
  <c r="F247" i="2" s="1"/>
  <c r="G247" i="2"/>
  <c r="J247" i="2"/>
  <c r="E248" i="2"/>
  <c r="F248" i="2" s="1"/>
  <c r="G248" i="2"/>
  <c r="J248" i="2"/>
  <c r="E249" i="2"/>
  <c r="F249" i="2" s="1"/>
  <c r="G249" i="2"/>
  <c r="J249" i="2"/>
  <c r="E250" i="2"/>
  <c r="F250" i="2" s="1"/>
  <c r="G250" i="2"/>
  <c r="J250" i="2"/>
  <c r="E251" i="2"/>
  <c r="F251" i="2" s="1"/>
  <c r="G251" i="2"/>
  <c r="J251" i="2"/>
  <c r="E252" i="2"/>
  <c r="F252" i="2" s="1"/>
  <c r="H252" i="2" s="1"/>
  <c r="G252" i="2"/>
  <c r="J252" i="2"/>
  <c r="E253" i="2"/>
  <c r="F253" i="2" s="1"/>
  <c r="G253" i="2"/>
  <c r="J253" i="2"/>
  <c r="E254" i="2"/>
  <c r="F254" i="2" s="1"/>
  <c r="G254" i="2"/>
  <c r="J254" i="2"/>
  <c r="E255" i="2"/>
  <c r="F255" i="2" s="1"/>
  <c r="G255" i="2"/>
  <c r="J255" i="2"/>
  <c r="E256" i="2"/>
  <c r="F256" i="2" s="1"/>
  <c r="G256" i="2"/>
  <c r="J256" i="2"/>
  <c r="E257" i="2"/>
  <c r="F257" i="2" s="1"/>
  <c r="G257" i="2"/>
  <c r="J257" i="2"/>
  <c r="E258" i="2"/>
  <c r="F258" i="2" s="1"/>
  <c r="G258" i="2"/>
  <c r="J258" i="2"/>
  <c r="E259" i="2"/>
  <c r="F259" i="2" s="1"/>
  <c r="G259" i="2"/>
  <c r="J259" i="2"/>
  <c r="E260" i="2"/>
  <c r="F260" i="2" s="1"/>
  <c r="H260" i="2" s="1"/>
  <c r="G260" i="2"/>
  <c r="J260" i="2"/>
  <c r="E261" i="2"/>
  <c r="F261" i="2"/>
  <c r="H261" i="2" s="1"/>
  <c r="G261" i="2"/>
  <c r="J261" i="2"/>
  <c r="E262" i="2"/>
  <c r="F262" i="2" s="1"/>
  <c r="H262" i="2" s="1"/>
  <c r="G262" i="2"/>
  <c r="J262" i="2"/>
  <c r="E263" i="2"/>
  <c r="F263" i="2" s="1"/>
  <c r="G263" i="2"/>
  <c r="J263" i="2"/>
  <c r="E264" i="2"/>
  <c r="F264" i="2" s="1"/>
  <c r="G264" i="2"/>
  <c r="J264" i="2"/>
  <c r="E265" i="2"/>
  <c r="F265" i="2" s="1"/>
  <c r="G265" i="2"/>
  <c r="J265" i="2"/>
  <c r="E266" i="2"/>
  <c r="F266" i="2" s="1"/>
  <c r="G266" i="2"/>
  <c r="J266" i="2"/>
  <c r="E267" i="2"/>
  <c r="F267" i="2" s="1"/>
  <c r="G267" i="2"/>
  <c r="J267" i="2"/>
  <c r="E268" i="2"/>
  <c r="F268" i="2" s="1"/>
  <c r="G268" i="2"/>
  <c r="H268" i="2" s="1"/>
  <c r="J268" i="2"/>
  <c r="E269" i="2"/>
  <c r="F269" i="2" s="1"/>
  <c r="I269" i="2" s="1"/>
  <c r="M269" i="2" s="1"/>
  <c r="N269" i="2" s="1"/>
  <c r="G269" i="2"/>
  <c r="J269" i="2"/>
  <c r="E270" i="2"/>
  <c r="F270" i="2" s="1"/>
  <c r="G270" i="2"/>
  <c r="J270" i="2"/>
  <c r="E271" i="2"/>
  <c r="F271" i="2" s="1"/>
  <c r="G271" i="2"/>
  <c r="J271" i="2"/>
  <c r="E272" i="2"/>
  <c r="F272" i="2" s="1"/>
  <c r="G272" i="2"/>
  <c r="I272" i="2" s="1"/>
  <c r="M272" i="2" s="1"/>
  <c r="N272" i="2" s="1"/>
  <c r="J272" i="2"/>
  <c r="E273" i="2"/>
  <c r="F273" i="2" s="1"/>
  <c r="G273" i="2"/>
  <c r="J273" i="2"/>
  <c r="E274" i="2"/>
  <c r="F274" i="2" s="1"/>
  <c r="G274" i="2"/>
  <c r="J274" i="2"/>
  <c r="E275" i="2"/>
  <c r="F275" i="2" s="1"/>
  <c r="G275" i="2"/>
  <c r="J275" i="2"/>
  <c r="E276" i="2"/>
  <c r="F276" i="2" s="1"/>
  <c r="G276" i="2"/>
  <c r="J276" i="2"/>
  <c r="E277" i="2"/>
  <c r="F277" i="2" s="1"/>
  <c r="H277" i="2" s="1"/>
  <c r="G277" i="2"/>
  <c r="J277" i="2"/>
  <c r="E278" i="2"/>
  <c r="F278" i="2" s="1"/>
  <c r="G278" i="2"/>
  <c r="J278" i="2"/>
  <c r="E279" i="2"/>
  <c r="F279" i="2" s="1"/>
  <c r="G279" i="2"/>
  <c r="J279" i="2"/>
  <c r="E280" i="2"/>
  <c r="F280" i="2" s="1"/>
  <c r="G280" i="2"/>
  <c r="J280" i="2"/>
  <c r="E281" i="2"/>
  <c r="F281" i="2" s="1"/>
  <c r="G281" i="2"/>
  <c r="J281" i="2"/>
  <c r="E282" i="2"/>
  <c r="F282" i="2" s="1"/>
  <c r="G282" i="2"/>
  <c r="J282" i="2"/>
  <c r="E283" i="2"/>
  <c r="F283" i="2" s="1"/>
  <c r="G283" i="2"/>
  <c r="J283" i="2"/>
  <c r="E284" i="2"/>
  <c r="F284" i="2" s="1"/>
  <c r="G284" i="2"/>
  <c r="J284" i="2"/>
  <c r="E285" i="2"/>
  <c r="F285" i="2" s="1"/>
  <c r="G285" i="2"/>
  <c r="J285" i="2"/>
  <c r="E286" i="2"/>
  <c r="F286" i="2" s="1"/>
  <c r="G286" i="2"/>
  <c r="J286" i="2"/>
  <c r="E287" i="2"/>
  <c r="F287" i="2" s="1"/>
  <c r="G287" i="2"/>
  <c r="J287" i="2"/>
  <c r="E288" i="2"/>
  <c r="F288" i="2" s="1"/>
  <c r="G288" i="2"/>
  <c r="J288" i="2"/>
  <c r="E289" i="2"/>
  <c r="F289" i="2" s="1"/>
  <c r="G289" i="2"/>
  <c r="J289" i="2"/>
  <c r="E290" i="2"/>
  <c r="F290" i="2" s="1"/>
  <c r="G290" i="2"/>
  <c r="J290" i="2"/>
  <c r="E291" i="2"/>
  <c r="F291" i="2" s="1"/>
  <c r="I291" i="2" s="1"/>
  <c r="M291" i="2" s="1"/>
  <c r="N291" i="2" s="1"/>
  <c r="G291" i="2"/>
  <c r="J291" i="2"/>
  <c r="E292" i="2"/>
  <c r="F292" i="2" s="1"/>
  <c r="G292" i="2"/>
  <c r="J292" i="2"/>
  <c r="E293" i="2"/>
  <c r="F293" i="2"/>
  <c r="H293" i="2" s="1"/>
  <c r="G293" i="2"/>
  <c r="J293" i="2"/>
  <c r="E294" i="2"/>
  <c r="F294" i="2" s="1"/>
  <c r="G294" i="2"/>
  <c r="J294" i="2"/>
  <c r="E295" i="2"/>
  <c r="F295" i="2" s="1"/>
  <c r="G295" i="2"/>
  <c r="J295" i="2"/>
  <c r="E296" i="2"/>
  <c r="F296" i="2" s="1"/>
  <c r="G296" i="2"/>
  <c r="J296" i="2"/>
  <c r="E297" i="2"/>
  <c r="F297" i="2" s="1"/>
  <c r="H297" i="2" s="1"/>
  <c r="G297" i="2"/>
  <c r="J297" i="2"/>
  <c r="E298" i="2"/>
  <c r="F298" i="2" s="1"/>
  <c r="G298" i="2"/>
  <c r="J298" i="2"/>
  <c r="E299" i="2"/>
  <c r="F299" i="2" s="1"/>
  <c r="G299" i="2"/>
  <c r="J299" i="2"/>
  <c r="E300" i="2"/>
  <c r="F300" i="2" s="1"/>
  <c r="G300" i="2"/>
  <c r="J300" i="2"/>
  <c r="E301" i="2"/>
  <c r="F301" i="2" s="1"/>
  <c r="H301" i="2" s="1"/>
  <c r="G301" i="2"/>
  <c r="J301" i="2"/>
  <c r="E302" i="2"/>
  <c r="F302" i="2" s="1"/>
  <c r="G302" i="2"/>
  <c r="J302" i="2"/>
  <c r="E303" i="2"/>
  <c r="F303" i="2" s="1"/>
  <c r="H303" i="2" s="1"/>
  <c r="G303" i="2"/>
  <c r="J303" i="2"/>
  <c r="E304" i="2"/>
  <c r="F304" i="2" s="1"/>
  <c r="G304" i="2"/>
  <c r="J304" i="2"/>
  <c r="E305" i="2"/>
  <c r="F305" i="2" s="1"/>
  <c r="G305" i="2"/>
  <c r="J305" i="2"/>
  <c r="E306" i="2"/>
  <c r="F306" i="2" s="1"/>
  <c r="G306" i="2"/>
  <c r="J306" i="2"/>
  <c r="E307" i="2"/>
  <c r="F307" i="2" s="1"/>
  <c r="G307" i="2"/>
  <c r="J307" i="2"/>
  <c r="E308" i="2"/>
  <c r="F308" i="2" s="1"/>
  <c r="G308" i="2"/>
  <c r="J308" i="2"/>
  <c r="E309" i="2"/>
  <c r="F309" i="2" s="1"/>
  <c r="G309" i="2"/>
  <c r="J309" i="2"/>
  <c r="E310" i="2"/>
  <c r="F310" i="2" s="1"/>
  <c r="G310" i="2"/>
  <c r="J310" i="2"/>
  <c r="E311" i="2"/>
  <c r="F311" i="2"/>
  <c r="H311" i="2" s="1"/>
  <c r="G311" i="2"/>
  <c r="J311" i="2"/>
  <c r="E312" i="2"/>
  <c r="F312" i="2" s="1"/>
  <c r="G312" i="2"/>
  <c r="J312" i="2"/>
  <c r="E313" i="2"/>
  <c r="F313" i="2" s="1"/>
  <c r="G313" i="2"/>
  <c r="J313" i="2"/>
  <c r="E314" i="2"/>
  <c r="F314" i="2" s="1"/>
  <c r="G314" i="2"/>
  <c r="J314" i="2"/>
  <c r="E315" i="2"/>
  <c r="F315" i="2"/>
  <c r="H315" i="2" s="1"/>
  <c r="G315" i="2"/>
  <c r="J315" i="2"/>
  <c r="E316" i="2"/>
  <c r="F316" i="2" s="1"/>
  <c r="H316" i="2" s="1"/>
  <c r="G316" i="2"/>
  <c r="J316" i="2"/>
  <c r="E317" i="2"/>
  <c r="F317" i="2" s="1"/>
  <c r="G317" i="2"/>
  <c r="J317" i="2"/>
  <c r="E318" i="2"/>
  <c r="F318" i="2" s="1"/>
  <c r="G318" i="2"/>
  <c r="J318" i="2"/>
  <c r="E319" i="2"/>
  <c r="F319" i="2" s="1"/>
  <c r="G319" i="2"/>
  <c r="J319" i="2"/>
  <c r="E320" i="2"/>
  <c r="F320" i="2"/>
  <c r="H320" i="2" s="1"/>
  <c r="G320" i="2"/>
  <c r="J320" i="2"/>
  <c r="E321" i="2"/>
  <c r="F321" i="2" s="1"/>
  <c r="H321" i="2" s="1"/>
  <c r="G321" i="2"/>
  <c r="J321" i="2"/>
  <c r="E322" i="2"/>
  <c r="F322" i="2" s="1"/>
  <c r="H322" i="2" s="1"/>
  <c r="G322" i="2"/>
  <c r="J322" i="2"/>
  <c r="E323" i="2"/>
  <c r="F323" i="2" s="1"/>
  <c r="G323" i="2"/>
  <c r="J323" i="2"/>
  <c r="E324" i="2"/>
  <c r="F324" i="2" s="1"/>
  <c r="G324" i="2"/>
  <c r="J324" i="2"/>
  <c r="E325" i="2"/>
  <c r="F325" i="2" s="1"/>
  <c r="G325" i="2"/>
  <c r="J325" i="2"/>
  <c r="E326" i="2"/>
  <c r="F326" i="2" s="1"/>
  <c r="G326" i="2"/>
  <c r="J326" i="2"/>
  <c r="E327" i="2"/>
  <c r="F327" i="2" s="1"/>
  <c r="G327" i="2"/>
  <c r="J327" i="2"/>
  <c r="E328" i="2"/>
  <c r="F328" i="2" s="1"/>
  <c r="G328" i="2"/>
  <c r="I328" i="2" s="1"/>
  <c r="K328" i="2" s="1"/>
  <c r="L328" i="2" s="1"/>
  <c r="J328" i="2"/>
  <c r="E329" i="2"/>
  <c r="F329" i="2" s="1"/>
  <c r="G329" i="2"/>
  <c r="J329" i="2"/>
  <c r="E330" i="2"/>
  <c r="F330" i="2" s="1"/>
  <c r="G330" i="2"/>
  <c r="J330" i="2"/>
  <c r="E331" i="2"/>
  <c r="F331" i="2" s="1"/>
  <c r="H331" i="2" s="1"/>
  <c r="G331" i="2"/>
  <c r="J331" i="2"/>
  <c r="E332" i="2"/>
  <c r="F332" i="2" s="1"/>
  <c r="G332" i="2"/>
  <c r="J332" i="2"/>
  <c r="E333" i="2"/>
  <c r="F333" i="2" s="1"/>
  <c r="G333" i="2"/>
  <c r="J333" i="2"/>
  <c r="E334" i="2"/>
  <c r="F334" i="2" s="1"/>
  <c r="G334" i="2"/>
  <c r="J334" i="2"/>
  <c r="E335" i="2"/>
  <c r="F335" i="2" s="1"/>
  <c r="G335" i="2"/>
  <c r="J335" i="2"/>
  <c r="E336" i="2"/>
  <c r="F336" i="2" s="1"/>
  <c r="G336" i="2"/>
  <c r="J336" i="2"/>
  <c r="E337" i="2"/>
  <c r="F337" i="2" s="1"/>
  <c r="G337" i="2"/>
  <c r="I337" i="2" s="1"/>
  <c r="M337" i="2" s="1"/>
  <c r="N337" i="2" s="1"/>
  <c r="J337" i="2"/>
  <c r="E338" i="2"/>
  <c r="F338" i="2" s="1"/>
  <c r="G338" i="2"/>
  <c r="I338" i="2" s="1"/>
  <c r="M338" i="2" s="1"/>
  <c r="N338" i="2" s="1"/>
  <c r="J338" i="2"/>
  <c r="E339" i="2"/>
  <c r="F339" i="2" s="1"/>
  <c r="G339" i="2"/>
  <c r="J339" i="2"/>
  <c r="E340" i="2"/>
  <c r="F340" i="2" s="1"/>
  <c r="G340" i="2"/>
  <c r="J340" i="2"/>
  <c r="E341" i="2"/>
  <c r="F341" i="2" s="1"/>
  <c r="H341" i="2" s="1"/>
  <c r="G341" i="2"/>
  <c r="J341" i="2"/>
  <c r="E342" i="2"/>
  <c r="F342" i="2" s="1"/>
  <c r="G342" i="2"/>
  <c r="J342" i="2"/>
  <c r="E343" i="2"/>
  <c r="F343" i="2" s="1"/>
  <c r="H343" i="2" s="1"/>
  <c r="G343" i="2"/>
  <c r="J343" i="2"/>
  <c r="E344" i="2"/>
  <c r="F344" i="2" s="1"/>
  <c r="G344" i="2"/>
  <c r="J344" i="2"/>
  <c r="E345" i="2"/>
  <c r="F345" i="2" s="1"/>
  <c r="G345" i="2"/>
  <c r="J345" i="2"/>
  <c r="E346" i="2"/>
  <c r="F346" i="2" s="1"/>
  <c r="G346" i="2"/>
  <c r="J346" i="2"/>
  <c r="E347" i="2"/>
  <c r="F347" i="2" s="1"/>
  <c r="G347" i="2"/>
  <c r="J347" i="2"/>
  <c r="E348" i="2"/>
  <c r="F348" i="2" s="1"/>
  <c r="G348" i="2"/>
  <c r="J348" i="2"/>
  <c r="E349" i="2"/>
  <c r="F349" i="2"/>
  <c r="H349" i="2" s="1"/>
  <c r="G349" i="2"/>
  <c r="J349" i="2"/>
  <c r="E350" i="2"/>
  <c r="F350" i="2" s="1"/>
  <c r="G350" i="2"/>
  <c r="J350" i="2"/>
  <c r="E351" i="2"/>
  <c r="F351" i="2" s="1"/>
  <c r="G351" i="2"/>
  <c r="J351" i="2"/>
  <c r="E352" i="2"/>
  <c r="F352" i="2" s="1"/>
  <c r="H352" i="2" s="1"/>
  <c r="G352" i="2"/>
  <c r="J352" i="2"/>
  <c r="E353" i="2"/>
  <c r="F353" i="2" s="1"/>
  <c r="G353" i="2"/>
  <c r="J353" i="2"/>
  <c r="E354" i="2"/>
  <c r="F354" i="2" s="1"/>
  <c r="G354" i="2"/>
  <c r="J354" i="2"/>
  <c r="E355" i="2"/>
  <c r="F355" i="2" s="1"/>
  <c r="G355" i="2"/>
  <c r="I355" i="2" s="1"/>
  <c r="J355" i="2"/>
  <c r="E356" i="2"/>
  <c r="F356" i="2" s="1"/>
  <c r="H356" i="2" s="1"/>
  <c r="G356" i="2"/>
  <c r="J356" i="2"/>
  <c r="E357" i="2"/>
  <c r="F357" i="2" s="1"/>
  <c r="G357" i="2"/>
  <c r="J357" i="2"/>
  <c r="E358" i="2"/>
  <c r="F358" i="2" s="1"/>
  <c r="G358" i="2"/>
  <c r="J358" i="2"/>
  <c r="E359" i="2"/>
  <c r="F359" i="2" s="1"/>
  <c r="G359" i="2"/>
  <c r="J359" i="2"/>
  <c r="E360" i="2"/>
  <c r="F360" i="2" s="1"/>
  <c r="G360" i="2"/>
  <c r="J360" i="2"/>
  <c r="E361" i="2"/>
  <c r="F361" i="2" s="1"/>
  <c r="G361" i="2"/>
  <c r="J361" i="2"/>
  <c r="E362" i="2"/>
  <c r="F362" i="2" s="1"/>
  <c r="G362" i="2"/>
  <c r="J362" i="2"/>
  <c r="E363" i="2"/>
  <c r="F363" i="2" s="1"/>
  <c r="G363" i="2"/>
  <c r="J363" i="2"/>
  <c r="E364" i="2"/>
  <c r="F364" i="2" s="1"/>
  <c r="G364" i="2"/>
  <c r="I364" i="2" s="1"/>
  <c r="M364" i="2" s="1"/>
  <c r="N364" i="2" s="1"/>
  <c r="J364" i="2"/>
  <c r="E365" i="2"/>
  <c r="F365" i="2"/>
  <c r="G365" i="2"/>
  <c r="J365" i="2"/>
  <c r="E366" i="2"/>
  <c r="F366" i="2" s="1"/>
  <c r="H366" i="2" s="1"/>
  <c r="G366" i="2"/>
  <c r="J366" i="2"/>
  <c r="E367" i="2"/>
  <c r="F367" i="2" s="1"/>
  <c r="G367" i="2"/>
  <c r="J367" i="2"/>
  <c r="E368" i="2"/>
  <c r="F368" i="2" s="1"/>
  <c r="G368" i="2"/>
  <c r="J368" i="2"/>
  <c r="E369" i="2"/>
  <c r="F369" i="2" s="1"/>
  <c r="G369" i="2"/>
  <c r="J369" i="2"/>
  <c r="E370" i="2"/>
  <c r="F370" i="2" s="1"/>
  <c r="G370" i="2"/>
  <c r="J370" i="2"/>
  <c r="E371" i="2"/>
  <c r="F371" i="2" s="1"/>
  <c r="G371" i="2"/>
  <c r="J371" i="2"/>
  <c r="E372" i="2"/>
  <c r="F372" i="2" s="1"/>
  <c r="G372" i="2"/>
  <c r="J372" i="2"/>
  <c r="E373" i="2"/>
  <c r="F373" i="2" s="1"/>
  <c r="G373" i="2"/>
  <c r="J373" i="2"/>
  <c r="E374" i="2"/>
  <c r="F374" i="2" s="1"/>
  <c r="G374" i="2"/>
  <c r="J374" i="2"/>
  <c r="E375" i="2"/>
  <c r="F375" i="2"/>
  <c r="H375" i="2" s="1"/>
  <c r="G375" i="2"/>
  <c r="J375" i="2"/>
  <c r="E376" i="2"/>
  <c r="F376" i="2" s="1"/>
  <c r="G376" i="2"/>
  <c r="J376" i="2"/>
  <c r="E377" i="2"/>
  <c r="F377" i="2" s="1"/>
  <c r="G377" i="2"/>
  <c r="J377" i="2"/>
  <c r="E378" i="2"/>
  <c r="F378" i="2" s="1"/>
  <c r="G378" i="2"/>
  <c r="J378" i="2"/>
  <c r="E379" i="2"/>
  <c r="F379" i="2" s="1"/>
  <c r="G379" i="2"/>
  <c r="J379" i="2"/>
  <c r="E380" i="2"/>
  <c r="F380" i="2" s="1"/>
  <c r="H380" i="2" s="1"/>
  <c r="G380" i="2"/>
  <c r="J380" i="2"/>
  <c r="E381" i="2"/>
  <c r="F381" i="2" s="1"/>
  <c r="G381" i="2"/>
  <c r="J381" i="2"/>
  <c r="E382" i="2"/>
  <c r="F382" i="2" s="1"/>
  <c r="G382" i="2"/>
  <c r="J382" i="2"/>
  <c r="E383" i="2"/>
  <c r="F383" i="2" s="1"/>
  <c r="G383" i="2"/>
  <c r="I383" i="2" s="1"/>
  <c r="K383" i="2" s="1"/>
  <c r="L383" i="2" s="1"/>
  <c r="J383" i="2"/>
  <c r="E384" i="2"/>
  <c r="F384" i="2" s="1"/>
  <c r="H384" i="2" s="1"/>
  <c r="G384" i="2"/>
  <c r="J384" i="2"/>
  <c r="E385" i="2"/>
  <c r="F385" i="2" s="1"/>
  <c r="G385" i="2"/>
  <c r="J385" i="2"/>
  <c r="E386" i="2"/>
  <c r="F386" i="2" s="1"/>
  <c r="G386" i="2"/>
  <c r="J386" i="2"/>
  <c r="E387" i="2"/>
  <c r="F387" i="2" s="1"/>
  <c r="G387" i="2"/>
  <c r="J387" i="2"/>
  <c r="E388" i="2"/>
  <c r="F388" i="2" s="1"/>
  <c r="G388" i="2"/>
  <c r="J388" i="2"/>
  <c r="E389" i="2"/>
  <c r="F389" i="2" s="1"/>
  <c r="G389" i="2"/>
  <c r="J389" i="2"/>
  <c r="E390" i="2"/>
  <c r="F390" i="2" s="1"/>
  <c r="G390" i="2"/>
  <c r="H390" i="2"/>
  <c r="J390" i="2"/>
  <c r="E391" i="2"/>
  <c r="F391" i="2" s="1"/>
  <c r="G391" i="2"/>
  <c r="J391" i="2"/>
  <c r="E392" i="2"/>
  <c r="F392" i="2" s="1"/>
  <c r="G392" i="2"/>
  <c r="J392" i="2"/>
  <c r="E393" i="2"/>
  <c r="F393" i="2" s="1"/>
  <c r="G393" i="2"/>
  <c r="J393" i="2"/>
  <c r="E394" i="2"/>
  <c r="F394" i="2" s="1"/>
  <c r="G394" i="2"/>
  <c r="J394" i="2"/>
  <c r="E395" i="2"/>
  <c r="F395" i="2" s="1"/>
  <c r="G395" i="2"/>
  <c r="J395" i="2"/>
  <c r="E396" i="2"/>
  <c r="F396" i="2"/>
  <c r="G396" i="2"/>
  <c r="J396" i="2"/>
  <c r="E397" i="2"/>
  <c r="F397" i="2" s="1"/>
  <c r="G397" i="2"/>
  <c r="J397" i="2"/>
  <c r="E398" i="2"/>
  <c r="F398" i="2" s="1"/>
  <c r="G398" i="2"/>
  <c r="J398" i="2"/>
  <c r="E399" i="2"/>
  <c r="F399" i="2"/>
  <c r="H399" i="2" s="1"/>
  <c r="G399" i="2"/>
  <c r="J399" i="2"/>
  <c r="E400" i="2"/>
  <c r="F400" i="2" s="1"/>
  <c r="G400" i="2"/>
  <c r="J400" i="2"/>
  <c r="E401" i="2"/>
  <c r="F401" i="2" s="1"/>
  <c r="G401" i="2"/>
  <c r="J401" i="2"/>
  <c r="E402" i="2"/>
  <c r="F402" i="2" s="1"/>
  <c r="G402" i="2"/>
  <c r="I402" i="2" s="1"/>
  <c r="J402" i="2"/>
  <c r="E403" i="2"/>
  <c r="F403" i="2" s="1"/>
  <c r="G403" i="2"/>
  <c r="J403" i="2"/>
  <c r="E404" i="2"/>
  <c r="F404" i="2" s="1"/>
  <c r="G404" i="2"/>
  <c r="J404" i="2"/>
  <c r="E405" i="2"/>
  <c r="F405" i="2" s="1"/>
  <c r="G405" i="2"/>
  <c r="J405" i="2"/>
  <c r="E406" i="2"/>
  <c r="F406" i="2" s="1"/>
  <c r="G406" i="2"/>
  <c r="J406" i="2"/>
  <c r="E407" i="2"/>
  <c r="F407" i="2" s="1"/>
  <c r="G407" i="2"/>
  <c r="I407" i="2" s="1"/>
  <c r="J407" i="2"/>
  <c r="E408" i="2"/>
  <c r="F408" i="2" s="1"/>
  <c r="G408" i="2"/>
  <c r="I408" i="2" s="1"/>
  <c r="J408" i="2"/>
  <c r="E409" i="2"/>
  <c r="F409" i="2" s="1"/>
  <c r="G409" i="2"/>
  <c r="J409" i="2"/>
  <c r="E410" i="2"/>
  <c r="F410" i="2" s="1"/>
  <c r="G410" i="2"/>
  <c r="J410" i="2"/>
  <c r="E411" i="2"/>
  <c r="F411" i="2" s="1"/>
  <c r="G411" i="2"/>
  <c r="J411" i="2"/>
  <c r="E412" i="2"/>
  <c r="F412" i="2" s="1"/>
  <c r="G412" i="2"/>
  <c r="J412" i="2"/>
  <c r="E413" i="2"/>
  <c r="F413" i="2"/>
  <c r="G413" i="2"/>
  <c r="J413" i="2"/>
  <c r="E414" i="2"/>
  <c r="F414" i="2" s="1"/>
  <c r="G414" i="2"/>
  <c r="J414" i="2"/>
  <c r="E415" i="2"/>
  <c r="F415" i="2" s="1"/>
  <c r="G415" i="2"/>
  <c r="I415" i="2" s="1"/>
  <c r="K415" i="2" s="1"/>
  <c r="L415" i="2" s="1"/>
  <c r="J415" i="2"/>
  <c r="E416" i="2"/>
  <c r="F416" i="2" s="1"/>
  <c r="H416" i="2" s="1"/>
  <c r="G416" i="2"/>
  <c r="J416" i="2"/>
  <c r="E417" i="2"/>
  <c r="F417" i="2" s="1"/>
  <c r="G417" i="2"/>
  <c r="J417" i="2"/>
  <c r="E418" i="2"/>
  <c r="F418" i="2" s="1"/>
  <c r="G418" i="2"/>
  <c r="H418" i="2" s="1"/>
  <c r="J418" i="2"/>
  <c r="E419" i="2"/>
  <c r="F419" i="2" s="1"/>
  <c r="G419" i="2"/>
  <c r="J419" i="2"/>
  <c r="E420" i="2"/>
  <c r="F420" i="2" s="1"/>
  <c r="H420" i="2" s="1"/>
  <c r="G420" i="2"/>
  <c r="J420" i="2"/>
  <c r="E421" i="2"/>
  <c r="F421" i="2" s="1"/>
  <c r="G421" i="2"/>
  <c r="J421" i="2"/>
  <c r="E422" i="2"/>
  <c r="F422" i="2" s="1"/>
  <c r="G422" i="2"/>
  <c r="J422" i="2"/>
  <c r="E423" i="2"/>
  <c r="F423" i="2" s="1"/>
  <c r="G423" i="2"/>
  <c r="H423" i="2" s="1"/>
  <c r="J423" i="2"/>
  <c r="E424" i="2"/>
  <c r="F424" i="2" s="1"/>
  <c r="G424" i="2"/>
  <c r="J424" i="2"/>
  <c r="E425" i="2"/>
  <c r="F425" i="2" s="1"/>
  <c r="G425" i="2"/>
  <c r="J425" i="2"/>
  <c r="E426" i="2"/>
  <c r="F426" i="2" s="1"/>
  <c r="G426" i="2"/>
  <c r="J426" i="2"/>
  <c r="E427" i="2"/>
  <c r="F427" i="2" s="1"/>
  <c r="G427" i="2"/>
  <c r="H427" i="2" s="1"/>
  <c r="J427" i="2"/>
  <c r="E428" i="2"/>
  <c r="F428" i="2" s="1"/>
  <c r="G428" i="2"/>
  <c r="J428" i="2"/>
  <c r="E429" i="2"/>
  <c r="F429" i="2" s="1"/>
  <c r="G429" i="2"/>
  <c r="J429" i="2"/>
  <c r="E430" i="2"/>
  <c r="F430" i="2" s="1"/>
  <c r="G430" i="2"/>
  <c r="J430" i="2"/>
  <c r="E431" i="2"/>
  <c r="F431" i="2" s="1"/>
  <c r="G431" i="2"/>
  <c r="J431" i="2"/>
  <c r="E432" i="2"/>
  <c r="F432" i="2" s="1"/>
  <c r="G432" i="2"/>
  <c r="J432" i="2"/>
  <c r="E433" i="2"/>
  <c r="F433" i="2" s="1"/>
  <c r="H433" i="2" s="1"/>
  <c r="G433" i="2"/>
  <c r="J433" i="2"/>
  <c r="E434" i="2"/>
  <c r="F434" i="2" s="1"/>
  <c r="G434" i="2"/>
  <c r="J434" i="2"/>
  <c r="E435" i="2"/>
  <c r="F435" i="2" s="1"/>
  <c r="G435" i="2"/>
  <c r="I435" i="2" s="1"/>
  <c r="J435" i="2"/>
  <c r="E436" i="2"/>
  <c r="F436" i="2" s="1"/>
  <c r="G436" i="2"/>
  <c r="J436" i="2"/>
  <c r="E437" i="2"/>
  <c r="F437" i="2" s="1"/>
  <c r="G437" i="2"/>
  <c r="I437" i="2" s="1"/>
  <c r="M437" i="2" s="1"/>
  <c r="N437" i="2" s="1"/>
  <c r="J437" i="2"/>
  <c r="E438" i="2"/>
  <c r="F438" i="2" s="1"/>
  <c r="H438" i="2" s="1"/>
  <c r="G438" i="2"/>
  <c r="J438" i="2"/>
  <c r="E439" i="2"/>
  <c r="F439" i="2" s="1"/>
  <c r="G439" i="2"/>
  <c r="J439" i="2"/>
  <c r="E440" i="2"/>
  <c r="F440" i="2" s="1"/>
  <c r="G440" i="2"/>
  <c r="J440" i="2"/>
  <c r="E441" i="2"/>
  <c r="F441" i="2" s="1"/>
  <c r="G441" i="2"/>
  <c r="J441" i="2"/>
  <c r="E442" i="2"/>
  <c r="F442" i="2" s="1"/>
  <c r="G442" i="2"/>
  <c r="J442" i="2"/>
  <c r="E443" i="2"/>
  <c r="F443" i="2" s="1"/>
  <c r="G443" i="2"/>
  <c r="J443" i="2"/>
  <c r="E444" i="2"/>
  <c r="F444" i="2" s="1"/>
  <c r="G444" i="2"/>
  <c r="H444" i="2" s="1"/>
  <c r="J444" i="2"/>
  <c r="E445" i="2"/>
  <c r="F445" i="2" s="1"/>
  <c r="G445" i="2"/>
  <c r="J445" i="2"/>
  <c r="E446" i="2"/>
  <c r="F446" i="2" s="1"/>
  <c r="G446" i="2"/>
  <c r="J446" i="2"/>
  <c r="E447" i="2"/>
  <c r="F447" i="2" s="1"/>
  <c r="H447" i="2" s="1"/>
  <c r="G447" i="2"/>
  <c r="J447" i="2"/>
  <c r="E448" i="2"/>
  <c r="F448" i="2"/>
  <c r="H448" i="2" s="1"/>
  <c r="G448" i="2"/>
  <c r="J448" i="2"/>
  <c r="E449" i="2"/>
  <c r="F449" i="2" s="1"/>
  <c r="G449" i="2"/>
  <c r="J449" i="2"/>
  <c r="E450" i="2"/>
  <c r="F450" i="2" s="1"/>
  <c r="H450" i="2" s="1"/>
  <c r="G450" i="2"/>
  <c r="J450" i="2"/>
  <c r="E451" i="2"/>
  <c r="F451" i="2" s="1"/>
  <c r="G451" i="2"/>
  <c r="J451" i="2"/>
  <c r="E452" i="2"/>
  <c r="F452" i="2" s="1"/>
  <c r="G452" i="2"/>
  <c r="J452" i="2"/>
  <c r="E453" i="2"/>
  <c r="F453" i="2" s="1"/>
  <c r="H453" i="2" s="1"/>
  <c r="G453" i="2"/>
  <c r="J453" i="2"/>
  <c r="E454" i="2"/>
  <c r="F454" i="2" s="1"/>
  <c r="G454" i="2"/>
  <c r="J454" i="2"/>
  <c r="E455" i="2"/>
  <c r="F455" i="2" s="1"/>
  <c r="G455" i="2"/>
  <c r="J455" i="2"/>
  <c r="E456" i="2"/>
  <c r="F456" i="2" s="1"/>
  <c r="G456" i="2"/>
  <c r="J456" i="2"/>
  <c r="E457" i="2"/>
  <c r="F457" i="2" s="1"/>
  <c r="G457" i="2"/>
  <c r="J457" i="2"/>
  <c r="E458" i="2"/>
  <c r="F458" i="2" s="1"/>
  <c r="H458" i="2" s="1"/>
  <c r="G458" i="2"/>
  <c r="J458" i="2"/>
  <c r="E459" i="2"/>
  <c r="F459" i="2" s="1"/>
  <c r="G459" i="2"/>
  <c r="J459" i="2"/>
  <c r="E460" i="2"/>
  <c r="F460" i="2" s="1"/>
  <c r="G460" i="2"/>
  <c r="J460" i="2"/>
  <c r="E461" i="2"/>
  <c r="F461" i="2" s="1"/>
  <c r="G461" i="2"/>
  <c r="J461" i="2"/>
  <c r="E462" i="2"/>
  <c r="F462" i="2" s="1"/>
  <c r="G462" i="2"/>
  <c r="J462" i="2"/>
  <c r="E463" i="2"/>
  <c r="F463" i="2" s="1"/>
  <c r="G463" i="2"/>
  <c r="J463" i="2"/>
  <c r="E464" i="2"/>
  <c r="F464" i="2" s="1"/>
  <c r="G464" i="2"/>
  <c r="J464" i="2"/>
  <c r="E465" i="2"/>
  <c r="F465" i="2" s="1"/>
  <c r="G465" i="2"/>
  <c r="J465" i="2"/>
  <c r="E466" i="2"/>
  <c r="F466" i="2" s="1"/>
  <c r="G466" i="2"/>
  <c r="J466" i="2"/>
  <c r="E467" i="2"/>
  <c r="F467" i="2" s="1"/>
  <c r="G467" i="2"/>
  <c r="J467" i="2"/>
  <c r="E468" i="2"/>
  <c r="F468" i="2" s="1"/>
  <c r="G468" i="2"/>
  <c r="I468" i="2" s="1"/>
  <c r="K468" i="2" s="1"/>
  <c r="L468" i="2" s="1"/>
  <c r="J468" i="2"/>
  <c r="E469" i="2"/>
  <c r="F469" i="2" s="1"/>
  <c r="G469" i="2"/>
  <c r="J469" i="2"/>
  <c r="E470" i="2"/>
  <c r="F470" i="2"/>
  <c r="H470" i="2" s="1"/>
  <c r="G470" i="2"/>
  <c r="J470" i="2"/>
  <c r="E471" i="2"/>
  <c r="F471" i="2" s="1"/>
  <c r="G471" i="2"/>
  <c r="J471" i="2"/>
  <c r="E472" i="2"/>
  <c r="F472" i="2" s="1"/>
  <c r="G472" i="2"/>
  <c r="J472" i="2"/>
  <c r="E473" i="2"/>
  <c r="F473" i="2" s="1"/>
  <c r="G473" i="2"/>
  <c r="J473" i="2"/>
  <c r="E474" i="2"/>
  <c r="F474" i="2" s="1"/>
  <c r="G474" i="2"/>
  <c r="J474" i="2"/>
  <c r="E475" i="2"/>
  <c r="F475" i="2" s="1"/>
  <c r="G475" i="2"/>
  <c r="J475" i="2"/>
  <c r="E476" i="2"/>
  <c r="F476" i="2" s="1"/>
  <c r="G476" i="2"/>
  <c r="J476" i="2"/>
  <c r="E477" i="2"/>
  <c r="F477" i="2" s="1"/>
  <c r="G477" i="2"/>
  <c r="J477" i="2"/>
  <c r="E478" i="2"/>
  <c r="F478" i="2" s="1"/>
  <c r="G478" i="2"/>
  <c r="J478" i="2"/>
  <c r="E479" i="2"/>
  <c r="F479" i="2" s="1"/>
  <c r="G479" i="2"/>
  <c r="J479" i="2"/>
  <c r="E480" i="2"/>
  <c r="F480" i="2" s="1"/>
  <c r="G480" i="2"/>
  <c r="J480" i="2"/>
  <c r="E481" i="2"/>
  <c r="F481" i="2" s="1"/>
  <c r="G481" i="2"/>
  <c r="J481" i="2"/>
  <c r="E482" i="2"/>
  <c r="F482" i="2" s="1"/>
  <c r="G482" i="2"/>
  <c r="I482" i="2" s="1"/>
  <c r="J482" i="2"/>
  <c r="E483" i="2"/>
  <c r="F483" i="2" s="1"/>
  <c r="H483" i="2" s="1"/>
  <c r="G483" i="2"/>
  <c r="J483" i="2"/>
  <c r="E484" i="2"/>
  <c r="F484" i="2" s="1"/>
  <c r="G484" i="2"/>
  <c r="J484" i="2"/>
  <c r="E485" i="2"/>
  <c r="F485" i="2" s="1"/>
  <c r="G485" i="2"/>
  <c r="J485" i="2"/>
  <c r="E486" i="2"/>
  <c r="F486" i="2" s="1"/>
  <c r="G486" i="2"/>
  <c r="J486" i="2"/>
  <c r="E487" i="2"/>
  <c r="F487" i="2" s="1"/>
  <c r="G487" i="2"/>
  <c r="J487" i="2"/>
  <c r="E488" i="2"/>
  <c r="F488" i="2" s="1"/>
  <c r="G488" i="2"/>
  <c r="J488" i="2"/>
  <c r="E489" i="2"/>
  <c r="F489" i="2" s="1"/>
  <c r="G489" i="2"/>
  <c r="J489" i="2"/>
  <c r="E490" i="2"/>
  <c r="F490" i="2" s="1"/>
  <c r="G490" i="2"/>
  <c r="J490" i="2"/>
  <c r="E491" i="2"/>
  <c r="F491" i="2" s="1"/>
  <c r="H491" i="2" s="1"/>
  <c r="G491" i="2"/>
  <c r="J491" i="2"/>
  <c r="E492" i="2"/>
  <c r="F492" i="2" s="1"/>
  <c r="G492" i="2"/>
  <c r="I492" i="2" s="1"/>
  <c r="K492" i="2" s="1"/>
  <c r="L492" i="2" s="1"/>
  <c r="J492" i="2"/>
  <c r="E493" i="2"/>
  <c r="F493" i="2" s="1"/>
  <c r="G493" i="2"/>
  <c r="J493" i="2"/>
  <c r="E494" i="2"/>
  <c r="F494" i="2" s="1"/>
  <c r="I494" i="2" s="1"/>
  <c r="K494" i="2" s="1"/>
  <c r="L494" i="2" s="1"/>
  <c r="G494" i="2"/>
  <c r="J494" i="2"/>
  <c r="E495" i="2"/>
  <c r="F495" i="2" s="1"/>
  <c r="G495" i="2"/>
  <c r="J495" i="2"/>
  <c r="E496" i="2"/>
  <c r="F496" i="2" s="1"/>
  <c r="G496" i="2"/>
  <c r="J496" i="2"/>
  <c r="E497" i="2"/>
  <c r="F497" i="2" s="1"/>
  <c r="G497" i="2"/>
  <c r="J497" i="2"/>
  <c r="E498" i="2"/>
  <c r="F498" i="2" s="1"/>
  <c r="I498" i="2" s="1"/>
  <c r="M498" i="2" s="1"/>
  <c r="N498" i="2" s="1"/>
  <c r="G498" i="2"/>
  <c r="H498" i="2"/>
  <c r="J498" i="2"/>
  <c r="E499" i="2"/>
  <c r="F499" i="2" s="1"/>
  <c r="G499" i="2"/>
  <c r="J499" i="2"/>
  <c r="E500" i="2"/>
  <c r="F500" i="2" s="1"/>
  <c r="G500" i="2"/>
  <c r="J500" i="2"/>
  <c r="E501" i="2"/>
  <c r="F501" i="2" s="1"/>
  <c r="G501" i="2"/>
  <c r="J501" i="2"/>
  <c r="E502" i="2"/>
  <c r="F502" i="2" s="1"/>
  <c r="G502" i="2"/>
  <c r="J502" i="2"/>
  <c r="E503" i="2"/>
  <c r="F503" i="2" s="1"/>
  <c r="G503" i="2"/>
  <c r="J503" i="2"/>
  <c r="E504" i="2"/>
  <c r="F504" i="2" s="1"/>
  <c r="G504" i="2"/>
  <c r="J504" i="2"/>
  <c r="E505" i="2"/>
  <c r="F505" i="2"/>
  <c r="G505" i="2"/>
  <c r="J505" i="2"/>
  <c r="E506" i="2"/>
  <c r="F506" i="2" s="1"/>
  <c r="G506" i="2"/>
  <c r="J506" i="2"/>
  <c r="E507" i="2"/>
  <c r="F507" i="2" s="1"/>
  <c r="G507" i="2"/>
  <c r="J507" i="2"/>
  <c r="E508" i="2"/>
  <c r="F508" i="2" s="1"/>
  <c r="G508" i="2"/>
  <c r="I508" i="2" s="1"/>
  <c r="J508" i="2"/>
  <c r="E509" i="2"/>
  <c r="F509" i="2" s="1"/>
  <c r="G509" i="2"/>
  <c r="J509" i="2"/>
  <c r="E510" i="2"/>
  <c r="F510" i="2" s="1"/>
  <c r="G510" i="2"/>
  <c r="J510" i="2"/>
  <c r="E511" i="2"/>
  <c r="F511" i="2" s="1"/>
  <c r="G511" i="2"/>
  <c r="J511" i="2"/>
  <c r="E512" i="2"/>
  <c r="F512" i="2" s="1"/>
  <c r="G512" i="2"/>
  <c r="J512" i="2"/>
  <c r="E513" i="2"/>
  <c r="F513" i="2" s="1"/>
  <c r="G513" i="2"/>
  <c r="I513" i="2" s="1"/>
  <c r="J513" i="2"/>
  <c r="E514" i="2"/>
  <c r="F514" i="2" s="1"/>
  <c r="G514" i="2"/>
  <c r="I514" i="2" s="1"/>
  <c r="J514" i="2"/>
  <c r="E515" i="2"/>
  <c r="F515" i="2" s="1"/>
  <c r="G515" i="2"/>
  <c r="J515" i="2"/>
  <c r="E516" i="2"/>
  <c r="F516" i="2" s="1"/>
  <c r="G516" i="2"/>
  <c r="J516" i="2"/>
  <c r="E517" i="2"/>
  <c r="F517" i="2" s="1"/>
  <c r="G517" i="2"/>
  <c r="J517" i="2"/>
  <c r="E518" i="2"/>
  <c r="F518" i="2" s="1"/>
  <c r="G518" i="2"/>
  <c r="J518" i="2"/>
  <c r="E519" i="2"/>
  <c r="F519" i="2" s="1"/>
  <c r="G519" i="2"/>
  <c r="J519" i="2"/>
  <c r="E520" i="2"/>
  <c r="F520" i="2" s="1"/>
  <c r="I520" i="2" s="1"/>
  <c r="G520" i="2"/>
  <c r="J520" i="2"/>
  <c r="E521" i="2"/>
  <c r="F521" i="2" s="1"/>
  <c r="G521" i="2"/>
  <c r="I521" i="2" s="1"/>
  <c r="M521" i="2" s="1"/>
  <c r="N521" i="2" s="1"/>
  <c r="J521" i="2"/>
  <c r="E522" i="2"/>
  <c r="F522" i="2" s="1"/>
  <c r="G522" i="2"/>
  <c r="J522" i="2"/>
  <c r="E523" i="2"/>
  <c r="F523" i="2" s="1"/>
  <c r="G523" i="2"/>
  <c r="I523" i="2" s="1"/>
  <c r="J523" i="2"/>
  <c r="E524" i="2"/>
  <c r="F524" i="2" s="1"/>
  <c r="G524" i="2"/>
  <c r="J524" i="2"/>
  <c r="E525" i="2"/>
  <c r="F525" i="2" s="1"/>
  <c r="G525" i="2"/>
  <c r="J525" i="2"/>
  <c r="E526" i="2"/>
  <c r="F526" i="2" s="1"/>
  <c r="G526" i="2"/>
  <c r="J526" i="2"/>
  <c r="E527" i="2"/>
  <c r="F527" i="2" s="1"/>
  <c r="G527" i="2"/>
  <c r="J527" i="2"/>
  <c r="E528" i="2"/>
  <c r="F528" i="2" s="1"/>
  <c r="G528" i="2"/>
  <c r="J528" i="2"/>
  <c r="E529" i="2"/>
  <c r="F529" i="2"/>
  <c r="H529" i="2" s="1"/>
  <c r="G529" i="2"/>
  <c r="J529" i="2"/>
  <c r="E530" i="2"/>
  <c r="F530" i="2" s="1"/>
  <c r="H530" i="2" s="1"/>
  <c r="G530" i="2"/>
  <c r="J530" i="2"/>
  <c r="E531" i="2"/>
  <c r="F531" i="2" s="1"/>
  <c r="G531" i="2"/>
  <c r="J531" i="2"/>
  <c r="E532" i="2"/>
  <c r="F532" i="2" s="1"/>
  <c r="G532" i="2"/>
  <c r="J532" i="2"/>
  <c r="E533" i="2"/>
  <c r="F533" i="2" s="1"/>
  <c r="G533" i="2"/>
  <c r="J533" i="2"/>
  <c r="E534" i="2"/>
  <c r="F534" i="2" s="1"/>
  <c r="G534" i="2"/>
  <c r="H534" i="2" s="1"/>
  <c r="J534" i="2"/>
  <c r="E535" i="2"/>
  <c r="F535" i="2"/>
  <c r="I535" i="2" s="1"/>
  <c r="G535" i="2"/>
  <c r="J535" i="2"/>
  <c r="E536" i="2"/>
  <c r="F536" i="2" s="1"/>
  <c r="G536" i="2"/>
  <c r="J536" i="2"/>
  <c r="E537" i="2"/>
  <c r="F537" i="2" s="1"/>
  <c r="G537" i="2"/>
  <c r="J537" i="2"/>
  <c r="E538" i="2"/>
  <c r="F538" i="2" s="1"/>
  <c r="G538" i="2"/>
  <c r="J538" i="2"/>
  <c r="E539" i="2"/>
  <c r="F539" i="2" s="1"/>
  <c r="G539" i="2"/>
  <c r="J539" i="2"/>
  <c r="E540" i="2"/>
  <c r="F540" i="2" s="1"/>
  <c r="G540" i="2"/>
  <c r="J540" i="2"/>
  <c r="E541" i="2"/>
  <c r="F541" i="2" s="1"/>
  <c r="G541" i="2"/>
  <c r="J541" i="2"/>
  <c r="E542" i="2"/>
  <c r="F542" i="2" s="1"/>
  <c r="G542" i="2"/>
  <c r="J542" i="2"/>
  <c r="E543" i="2"/>
  <c r="F543" i="2" s="1"/>
  <c r="G543" i="2"/>
  <c r="J543" i="2"/>
  <c r="E544" i="2"/>
  <c r="F544" i="2" s="1"/>
  <c r="G544" i="2"/>
  <c r="J544" i="2"/>
  <c r="E545" i="2"/>
  <c r="F545" i="2" s="1"/>
  <c r="G545" i="2"/>
  <c r="J545" i="2"/>
  <c r="E546" i="2"/>
  <c r="F546" i="2" s="1"/>
  <c r="G546" i="2"/>
  <c r="J546" i="2"/>
  <c r="E547" i="2"/>
  <c r="F547" i="2" s="1"/>
  <c r="G547" i="2"/>
  <c r="J547" i="2"/>
  <c r="E548" i="2"/>
  <c r="F548" i="2" s="1"/>
  <c r="H548" i="2" s="1"/>
  <c r="G548" i="2"/>
  <c r="J548" i="2"/>
  <c r="E549" i="2"/>
  <c r="F549" i="2" s="1"/>
  <c r="G549" i="2"/>
  <c r="J549" i="2"/>
  <c r="E550" i="2"/>
  <c r="F550" i="2" s="1"/>
  <c r="G550" i="2"/>
  <c r="J550" i="2"/>
  <c r="E551" i="2"/>
  <c r="F551" i="2" s="1"/>
  <c r="G551" i="2"/>
  <c r="I551" i="2" s="1"/>
  <c r="J551" i="2"/>
  <c r="E552" i="2"/>
  <c r="F552" i="2" s="1"/>
  <c r="G552" i="2"/>
  <c r="J552" i="2"/>
  <c r="E553" i="2"/>
  <c r="F553" i="2" s="1"/>
  <c r="G553" i="2"/>
  <c r="J553" i="2"/>
  <c r="E554" i="2"/>
  <c r="F554" i="2" s="1"/>
  <c r="H554" i="2" s="1"/>
  <c r="G554" i="2"/>
  <c r="J554" i="2"/>
  <c r="E555" i="2"/>
  <c r="F555" i="2" s="1"/>
  <c r="G555" i="2"/>
  <c r="J555" i="2"/>
  <c r="E556" i="2"/>
  <c r="F556" i="2" s="1"/>
  <c r="G556" i="2"/>
  <c r="J556" i="2"/>
  <c r="E557" i="2"/>
  <c r="F557" i="2" s="1"/>
  <c r="G557" i="2"/>
  <c r="J557" i="2"/>
  <c r="E558" i="2"/>
  <c r="F558" i="2" s="1"/>
  <c r="G558" i="2"/>
  <c r="I558" i="2" s="1"/>
  <c r="M558" i="2" s="1"/>
  <c r="N558" i="2" s="1"/>
  <c r="J558" i="2"/>
  <c r="E559" i="2"/>
  <c r="F559" i="2" s="1"/>
  <c r="G559" i="2"/>
  <c r="J559" i="2"/>
  <c r="E560" i="2"/>
  <c r="F560" i="2" s="1"/>
  <c r="G560" i="2"/>
  <c r="J560" i="2"/>
  <c r="E561" i="2"/>
  <c r="F561" i="2" s="1"/>
  <c r="G561" i="2"/>
  <c r="J561" i="2"/>
  <c r="E562" i="2"/>
  <c r="F562" i="2" s="1"/>
  <c r="G562" i="2"/>
  <c r="J562" i="2"/>
  <c r="E563" i="2"/>
  <c r="F563" i="2" s="1"/>
  <c r="G563" i="2"/>
  <c r="J563" i="2"/>
  <c r="E564" i="2"/>
  <c r="F564" i="2" s="1"/>
  <c r="G564" i="2"/>
  <c r="J564" i="2"/>
  <c r="E565" i="2"/>
  <c r="F565" i="2" s="1"/>
  <c r="G565" i="2"/>
  <c r="J565" i="2"/>
  <c r="E566" i="2"/>
  <c r="F566" i="2" s="1"/>
  <c r="G566" i="2"/>
  <c r="J566" i="2"/>
  <c r="E567" i="2"/>
  <c r="F567" i="2" s="1"/>
  <c r="G567" i="2"/>
  <c r="J567" i="2"/>
  <c r="E568" i="2"/>
  <c r="F568" i="2" s="1"/>
  <c r="G568" i="2"/>
  <c r="J568" i="2"/>
  <c r="E569" i="2"/>
  <c r="F569" i="2" s="1"/>
  <c r="G569" i="2"/>
  <c r="J569" i="2"/>
  <c r="E570" i="2"/>
  <c r="F570" i="2" s="1"/>
  <c r="G570" i="2"/>
  <c r="J570" i="2"/>
  <c r="E571" i="2"/>
  <c r="F571" i="2" s="1"/>
  <c r="G571" i="2"/>
  <c r="J571" i="2"/>
  <c r="E572" i="2"/>
  <c r="F572" i="2" s="1"/>
  <c r="G572" i="2"/>
  <c r="J572" i="2"/>
  <c r="E573" i="2"/>
  <c r="F573" i="2" s="1"/>
  <c r="G573" i="2"/>
  <c r="J573" i="2"/>
  <c r="E574" i="2"/>
  <c r="F574" i="2" s="1"/>
  <c r="G574" i="2"/>
  <c r="J574" i="2"/>
  <c r="E575" i="2"/>
  <c r="F575" i="2" s="1"/>
  <c r="G575" i="2"/>
  <c r="J575" i="2"/>
  <c r="E576" i="2"/>
  <c r="F576" i="2" s="1"/>
  <c r="G576" i="2"/>
  <c r="J576" i="2"/>
  <c r="E577" i="2"/>
  <c r="F577" i="2" s="1"/>
  <c r="G577" i="2"/>
  <c r="J577" i="2"/>
  <c r="E578" i="2"/>
  <c r="F578" i="2" s="1"/>
  <c r="G578" i="2"/>
  <c r="J578" i="2"/>
  <c r="E579" i="2"/>
  <c r="F579" i="2" s="1"/>
  <c r="G579" i="2"/>
  <c r="J579" i="2"/>
  <c r="E580" i="2"/>
  <c r="F580" i="2" s="1"/>
  <c r="G580" i="2"/>
  <c r="J580" i="2"/>
  <c r="E581" i="2"/>
  <c r="F581" i="2" s="1"/>
  <c r="G581" i="2"/>
  <c r="J581" i="2"/>
  <c r="E582" i="2"/>
  <c r="F582" i="2" s="1"/>
  <c r="G582" i="2"/>
  <c r="J582" i="2"/>
  <c r="E583" i="2"/>
  <c r="F583" i="2" s="1"/>
  <c r="G583" i="2"/>
  <c r="J583" i="2"/>
  <c r="E584" i="2"/>
  <c r="F584" i="2" s="1"/>
  <c r="G584" i="2"/>
  <c r="J584" i="2"/>
  <c r="E585" i="2"/>
  <c r="F585" i="2" s="1"/>
  <c r="G585" i="2"/>
  <c r="J585" i="2"/>
  <c r="E586" i="2"/>
  <c r="F586" i="2" s="1"/>
  <c r="G586" i="2"/>
  <c r="J586" i="2"/>
  <c r="E587" i="2"/>
  <c r="F587" i="2" s="1"/>
  <c r="G587" i="2"/>
  <c r="I587" i="2" s="1"/>
  <c r="J587" i="2"/>
  <c r="E588" i="2"/>
  <c r="F588" i="2" s="1"/>
  <c r="H588" i="2" s="1"/>
  <c r="G588" i="2"/>
  <c r="J588" i="2"/>
  <c r="E589" i="2"/>
  <c r="F589" i="2" s="1"/>
  <c r="G589" i="2"/>
  <c r="J589" i="2"/>
  <c r="E590" i="2"/>
  <c r="F590" i="2" s="1"/>
  <c r="G590" i="2"/>
  <c r="J590" i="2"/>
  <c r="E591" i="2"/>
  <c r="F591" i="2"/>
  <c r="H591" i="2" s="1"/>
  <c r="G591" i="2"/>
  <c r="J591" i="2"/>
  <c r="E592" i="2"/>
  <c r="F592" i="2" s="1"/>
  <c r="G592" i="2"/>
  <c r="J592" i="2"/>
  <c r="E593" i="2"/>
  <c r="F593" i="2" s="1"/>
  <c r="G593" i="2"/>
  <c r="J593" i="2"/>
  <c r="E594" i="2"/>
  <c r="F594" i="2" s="1"/>
  <c r="G594" i="2"/>
  <c r="J594" i="2"/>
  <c r="E595" i="2"/>
  <c r="F595" i="2" s="1"/>
  <c r="G595" i="2"/>
  <c r="J595" i="2"/>
  <c r="E596" i="2"/>
  <c r="F596" i="2" s="1"/>
  <c r="H596" i="2" s="1"/>
  <c r="G596" i="2"/>
  <c r="J596" i="2"/>
  <c r="E597" i="2"/>
  <c r="F597" i="2" s="1"/>
  <c r="G597" i="2"/>
  <c r="J597" i="2"/>
  <c r="E598" i="2"/>
  <c r="F598" i="2" s="1"/>
  <c r="G598" i="2"/>
  <c r="J598" i="2"/>
  <c r="E599" i="2"/>
  <c r="F599" i="2" s="1"/>
  <c r="G599" i="2"/>
  <c r="J599" i="2"/>
  <c r="E600" i="2"/>
  <c r="F600" i="2" s="1"/>
  <c r="G600" i="2"/>
  <c r="J600" i="2"/>
  <c r="E601" i="2"/>
  <c r="F601" i="2" s="1"/>
  <c r="G601" i="2"/>
  <c r="J601" i="2"/>
  <c r="E602" i="2"/>
  <c r="F602" i="2" s="1"/>
  <c r="G602" i="2"/>
  <c r="J602" i="2"/>
  <c r="E603" i="2"/>
  <c r="F603" i="2" s="1"/>
  <c r="H603" i="2" s="1"/>
  <c r="G603" i="2"/>
  <c r="J603" i="2"/>
  <c r="E604" i="2"/>
  <c r="F604" i="2" s="1"/>
  <c r="H604" i="2" s="1"/>
  <c r="G604" i="2"/>
  <c r="J604" i="2"/>
  <c r="E605" i="2"/>
  <c r="F605" i="2" s="1"/>
  <c r="G605" i="2"/>
  <c r="J605" i="2"/>
  <c r="E606" i="2"/>
  <c r="F606" i="2" s="1"/>
  <c r="G606" i="2"/>
  <c r="J606" i="2"/>
  <c r="E607" i="2"/>
  <c r="F607" i="2" s="1"/>
  <c r="G607" i="2"/>
  <c r="J607" i="2"/>
  <c r="E608" i="2"/>
  <c r="F608" i="2" s="1"/>
  <c r="G608" i="2"/>
  <c r="J608" i="2"/>
  <c r="E609" i="2"/>
  <c r="F609" i="2" s="1"/>
  <c r="G609" i="2"/>
  <c r="J609" i="2"/>
  <c r="E610" i="2"/>
  <c r="F610" i="2" s="1"/>
  <c r="G610" i="2"/>
  <c r="J610" i="2"/>
  <c r="E611" i="2"/>
  <c r="F611" i="2" s="1"/>
  <c r="G611" i="2"/>
  <c r="J611" i="2"/>
  <c r="E612" i="2"/>
  <c r="F612" i="2" s="1"/>
  <c r="G612" i="2"/>
  <c r="J612" i="2"/>
  <c r="E613" i="2"/>
  <c r="F613" i="2" s="1"/>
  <c r="G613" i="2"/>
  <c r="J613" i="2"/>
  <c r="E614" i="2"/>
  <c r="F614" i="2" s="1"/>
  <c r="G614" i="2"/>
  <c r="J614" i="2"/>
  <c r="E615" i="2"/>
  <c r="F615" i="2"/>
  <c r="G615" i="2"/>
  <c r="J615" i="2"/>
  <c r="E616" i="2"/>
  <c r="F616" i="2" s="1"/>
  <c r="G616" i="2"/>
  <c r="J616" i="2"/>
  <c r="E617" i="2"/>
  <c r="F617" i="2" s="1"/>
  <c r="G617" i="2"/>
  <c r="J617" i="2"/>
  <c r="E618" i="2"/>
  <c r="F618" i="2" s="1"/>
  <c r="G618" i="2"/>
  <c r="J618" i="2"/>
  <c r="E619" i="2"/>
  <c r="F619" i="2" s="1"/>
  <c r="G619" i="2"/>
  <c r="J619" i="2"/>
  <c r="E620" i="2"/>
  <c r="F620" i="2" s="1"/>
  <c r="G620" i="2"/>
  <c r="I620" i="2" s="1"/>
  <c r="M620" i="2" s="1"/>
  <c r="N620" i="2" s="1"/>
  <c r="J620" i="2"/>
  <c r="E621" i="2"/>
  <c r="F621" i="2" s="1"/>
  <c r="G621" i="2"/>
  <c r="J621" i="2"/>
  <c r="E622" i="2"/>
  <c r="F622" i="2" s="1"/>
  <c r="G622" i="2"/>
  <c r="J622" i="2"/>
  <c r="E623" i="2"/>
  <c r="F623" i="2"/>
  <c r="G623" i="2"/>
  <c r="J623" i="2"/>
  <c r="E624" i="2"/>
  <c r="F624" i="2" s="1"/>
  <c r="G624" i="2"/>
  <c r="J624" i="2"/>
  <c r="E625" i="2"/>
  <c r="F625" i="2" s="1"/>
  <c r="G625" i="2"/>
  <c r="J625" i="2"/>
  <c r="E626" i="2"/>
  <c r="F626" i="2" s="1"/>
  <c r="G626" i="2"/>
  <c r="J626" i="2"/>
  <c r="E627" i="2"/>
  <c r="F627" i="2" s="1"/>
  <c r="G627" i="2"/>
  <c r="J627" i="2"/>
  <c r="E628" i="2"/>
  <c r="F628" i="2" s="1"/>
  <c r="G628" i="2"/>
  <c r="I628" i="2" s="1"/>
  <c r="J628" i="2"/>
  <c r="E629" i="2"/>
  <c r="F629" i="2" s="1"/>
  <c r="G629" i="2"/>
  <c r="J629" i="2"/>
  <c r="E630" i="2"/>
  <c r="F630" i="2"/>
  <c r="G630" i="2"/>
  <c r="J630" i="2"/>
  <c r="E631" i="2"/>
  <c r="F631" i="2" s="1"/>
  <c r="G631" i="2"/>
  <c r="I631" i="2" s="1"/>
  <c r="M631" i="2" s="1"/>
  <c r="N631" i="2" s="1"/>
  <c r="J631" i="2"/>
  <c r="E632" i="2"/>
  <c r="F632" i="2" s="1"/>
  <c r="G632" i="2"/>
  <c r="I632" i="2" s="1"/>
  <c r="J632" i="2"/>
  <c r="E633" i="2"/>
  <c r="F633" i="2" s="1"/>
  <c r="G633" i="2"/>
  <c r="H633" i="2" s="1"/>
  <c r="J633" i="2"/>
  <c r="E634" i="2"/>
  <c r="F634" i="2" s="1"/>
  <c r="G634" i="2"/>
  <c r="J634" i="2"/>
  <c r="E635" i="2"/>
  <c r="F635" i="2"/>
  <c r="G635" i="2"/>
  <c r="J635" i="2"/>
  <c r="E636" i="2"/>
  <c r="F636" i="2" s="1"/>
  <c r="G636" i="2"/>
  <c r="J636" i="2"/>
  <c r="E637" i="2"/>
  <c r="F637" i="2" s="1"/>
  <c r="G637" i="2"/>
  <c r="J637" i="2"/>
  <c r="E638" i="2"/>
  <c r="F638" i="2" s="1"/>
  <c r="G638" i="2"/>
  <c r="J638" i="2"/>
  <c r="E639" i="2"/>
  <c r="F639" i="2" s="1"/>
  <c r="G639" i="2"/>
  <c r="J639" i="2"/>
  <c r="E640" i="2"/>
  <c r="F640" i="2" s="1"/>
  <c r="G640" i="2"/>
  <c r="J640" i="2"/>
  <c r="E641" i="2"/>
  <c r="F641" i="2" s="1"/>
  <c r="G641" i="2"/>
  <c r="J641" i="2"/>
  <c r="E642" i="2"/>
  <c r="F642" i="2" s="1"/>
  <c r="G642" i="2"/>
  <c r="J642" i="2"/>
  <c r="E643" i="2"/>
  <c r="F643" i="2" s="1"/>
  <c r="G643" i="2"/>
  <c r="J643" i="2"/>
  <c r="E644" i="2"/>
  <c r="F644" i="2" s="1"/>
  <c r="G644" i="2"/>
  <c r="J644" i="2"/>
  <c r="E645" i="2"/>
  <c r="F645" i="2" s="1"/>
  <c r="G645" i="2"/>
  <c r="I645" i="2" s="1"/>
  <c r="J645" i="2"/>
  <c r="E646" i="2"/>
  <c r="F646" i="2" s="1"/>
  <c r="G646" i="2"/>
  <c r="J646" i="2"/>
  <c r="E647" i="2"/>
  <c r="F647" i="2" s="1"/>
  <c r="G647" i="2"/>
  <c r="J647" i="2"/>
  <c r="E648" i="2"/>
  <c r="F648" i="2" s="1"/>
  <c r="G648" i="2"/>
  <c r="J648" i="2"/>
  <c r="E649" i="2"/>
  <c r="F649" i="2" s="1"/>
  <c r="G649" i="2"/>
  <c r="J649" i="2"/>
  <c r="E650" i="2"/>
  <c r="F650" i="2" s="1"/>
  <c r="G650" i="2"/>
  <c r="J650" i="2"/>
  <c r="E651" i="2"/>
  <c r="F651" i="2" s="1"/>
  <c r="G651" i="2"/>
  <c r="J651" i="2"/>
  <c r="E652" i="2"/>
  <c r="F652" i="2" s="1"/>
  <c r="G652" i="2"/>
  <c r="J652" i="2"/>
  <c r="E653" i="2"/>
  <c r="F653" i="2" s="1"/>
  <c r="G653" i="2"/>
  <c r="J653" i="2"/>
  <c r="E654" i="2"/>
  <c r="F654" i="2"/>
  <c r="G654" i="2"/>
  <c r="J654" i="2"/>
  <c r="E655" i="2"/>
  <c r="F655" i="2" s="1"/>
  <c r="G655" i="2"/>
  <c r="J655" i="2"/>
  <c r="E656" i="2"/>
  <c r="F656" i="2" s="1"/>
  <c r="G656" i="2"/>
  <c r="J656" i="2"/>
  <c r="E657" i="2"/>
  <c r="F657" i="2" s="1"/>
  <c r="G657" i="2"/>
  <c r="J657" i="2"/>
  <c r="E658" i="2"/>
  <c r="F658" i="2" s="1"/>
  <c r="G658" i="2"/>
  <c r="I658" i="2"/>
  <c r="J658" i="2"/>
  <c r="E659" i="2"/>
  <c r="F659" i="2" s="1"/>
  <c r="G659" i="2"/>
  <c r="J659" i="2"/>
  <c r="E660" i="2"/>
  <c r="F660" i="2" s="1"/>
  <c r="H660" i="2" s="1"/>
  <c r="G660" i="2"/>
  <c r="J660" i="2"/>
  <c r="E661" i="2"/>
  <c r="F661" i="2" s="1"/>
  <c r="G661" i="2"/>
  <c r="J661" i="2"/>
  <c r="E662" i="2"/>
  <c r="F662" i="2" s="1"/>
  <c r="G662" i="2"/>
  <c r="J662" i="2"/>
  <c r="E663" i="2"/>
  <c r="F663" i="2" s="1"/>
  <c r="G663" i="2"/>
  <c r="J663" i="2"/>
  <c r="E664" i="2"/>
  <c r="F664" i="2" s="1"/>
  <c r="G664" i="2"/>
  <c r="J664" i="2"/>
  <c r="E665" i="2"/>
  <c r="F665" i="2" s="1"/>
  <c r="G665" i="2"/>
  <c r="J665" i="2"/>
  <c r="E666" i="2"/>
  <c r="F666" i="2" s="1"/>
  <c r="G666" i="2"/>
  <c r="J666" i="2"/>
  <c r="E667" i="2"/>
  <c r="F667" i="2" s="1"/>
  <c r="G667" i="2"/>
  <c r="J667" i="2"/>
  <c r="E668" i="2"/>
  <c r="F668" i="2" s="1"/>
  <c r="G668" i="2"/>
  <c r="J668" i="2"/>
  <c r="E669" i="2"/>
  <c r="F669" i="2" s="1"/>
  <c r="G669" i="2"/>
  <c r="J669" i="2"/>
  <c r="E670" i="2"/>
  <c r="F670" i="2" s="1"/>
  <c r="G670" i="2"/>
  <c r="J670" i="2"/>
  <c r="E671" i="2"/>
  <c r="F671" i="2" s="1"/>
  <c r="G671" i="2"/>
  <c r="J671" i="2"/>
  <c r="E672" i="2"/>
  <c r="F672" i="2" s="1"/>
  <c r="G672" i="2"/>
  <c r="J672" i="2"/>
  <c r="E673" i="2"/>
  <c r="F673" i="2" s="1"/>
  <c r="G673" i="2"/>
  <c r="J673" i="2"/>
  <c r="E674" i="2"/>
  <c r="F674" i="2" s="1"/>
  <c r="G674" i="2"/>
  <c r="J674" i="2"/>
  <c r="E675" i="2"/>
  <c r="F675" i="2"/>
  <c r="H675" i="2" s="1"/>
  <c r="G675" i="2"/>
  <c r="J675" i="2"/>
  <c r="E676" i="2"/>
  <c r="F676" i="2" s="1"/>
  <c r="G676" i="2"/>
  <c r="I676" i="2" s="1"/>
  <c r="J676" i="2"/>
  <c r="E677" i="2"/>
  <c r="F677" i="2" s="1"/>
  <c r="G677" i="2"/>
  <c r="J677" i="2"/>
  <c r="E678" i="2"/>
  <c r="F678" i="2" s="1"/>
  <c r="G678" i="2"/>
  <c r="J678" i="2"/>
  <c r="E679" i="2"/>
  <c r="F679" i="2" s="1"/>
  <c r="G679" i="2"/>
  <c r="J679" i="2"/>
  <c r="E680" i="2"/>
  <c r="F680" i="2" s="1"/>
  <c r="G680" i="2"/>
  <c r="J680" i="2"/>
  <c r="E681" i="2"/>
  <c r="F681" i="2" s="1"/>
  <c r="G681" i="2"/>
  <c r="J681" i="2"/>
  <c r="E682" i="2"/>
  <c r="F682" i="2" s="1"/>
  <c r="G682" i="2"/>
  <c r="J682" i="2"/>
  <c r="E683" i="2"/>
  <c r="F683" i="2" s="1"/>
  <c r="G683" i="2"/>
  <c r="J683" i="2"/>
  <c r="E684" i="2"/>
  <c r="F684" i="2" s="1"/>
  <c r="G684" i="2"/>
  <c r="H684" i="2"/>
  <c r="J684" i="2"/>
  <c r="E685" i="2"/>
  <c r="F685" i="2" s="1"/>
  <c r="G685" i="2"/>
  <c r="J685" i="2"/>
  <c r="E686" i="2"/>
  <c r="F686" i="2" s="1"/>
  <c r="G686" i="2"/>
  <c r="J686" i="2"/>
  <c r="E687" i="2"/>
  <c r="F687" i="2" s="1"/>
  <c r="G687" i="2"/>
  <c r="J687" i="2"/>
  <c r="E688" i="2"/>
  <c r="F688" i="2" s="1"/>
  <c r="G688" i="2"/>
  <c r="I688" i="2" s="1"/>
  <c r="J688" i="2"/>
  <c r="E689" i="2"/>
  <c r="F689" i="2" s="1"/>
  <c r="G689" i="2"/>
  <c r="J689" i="2"/>
  <c r="E690" i="2"/>
  <c r="F690" i="2" s="1"/>
  <c r="G690" i="2"/>
  <c r="I690" i="2" s="1"/>
  <c r="M690" i="2" s="1"/>
  <c r="N690" i="2" s="1"/>
  <c r="J690" i="2"/>
  <c r="E691" i="2"/>
  <c r="F691" i="2" s="1"/>
  <c r="G691" i="2"/>
  <c r="J691" i="2"/>
  <c r="E692" i="2"/>
  <c r="F692" i="2" s="1"/>
  <c r="G692" i="2"/>
  <c r="J692" i="2"/>
  <c r="E693" i="2"/>
  <c r="F693" i="2" s="1"/>
  <c r="G693" i="2"/>
  <c r="J693" i="2"/>
  <c r="E694" i="2"/>
  <c r="F694" i="2"/>
  <c r="G694" i="2"/>
  <c r="J694" i="2"/>
  <c r="E695" i="2"/>
  <c r="F695" i="2" s="1"/>
  <c r="G695" i="2"/>
  <c r="J695" i="2"/>
  <c r="E696" i="2"/>
  <c r="F696" i="2" s="1"/>
  <c r="G696" i="2"/>
  <c r="I696" i="2"/>
  <c r="J696" i="2"/>
  <c r="E697" i="2"/>
  <c r="F697" i="2" s="1"/>
  <c r="G697" i="2"/>
  <c r="J697" i="2"/>
  <c r="E698" i="2"/>
  <c r="F698" i="2" s="1"/>
  <c r="H698" i="2" s="1"/>
  <c r="G698" i="2"/>
  <c r="I698" i="2" s="1"/>
  <c r="J698" i="2"/>
  <c r="E699" i="2"/>
  <c r="F699" i="2" s="1"/>
  <c r="G699" i="2"/>
  <c r="J699" i="2"/>
  <c r="E700" i="2"/>
  <c r="F700" i="2" s="1"/>
  <c r="G700" i="2"/>
  <c r="J700" i="2"/>
  <c r="E701" i="2"/>
  <c r="F701" i="2" s="1"/>
  <c r="G701" i="2"/>
  <c r="J701" i="2"/>
  <c r="E702" i="2"/>
  <c r="F702" i="2" s="1"/>
  <c r="G702" i="2"/>
  <c r="J702" i="2"/>
  <c r="E703" i="2"/>
  <c r="F703" i="2" s="1"/>
  <c r="G703" i="2"/>
  <c r="J703" i="2"/>
  <c r="E704" i="2"/>
  <c r="F704" i="2" s="1"/>
  <c r="H704" i="2" s="1"/>
  <c r="G704" i="2"/>
  <c r="J704" i="2"/>
  <c r="E705" i="2"/>
  <c r="F705" i="2" s="1"/>
  <c r="G705" i="2"/>
  <c r="J705" i="2"/>
  <c r="E706" i="2"/>
  <c r="F706" i="2" s="1"/>
  <c r="H706" i="2" s="1"/>
  <c r="G706" i="2"/>
  <c r="J706" i="2"/>
  <c r="E707" i="2"/>
  <c r="F707" i="2" s="1"/>
  <c r="G707" i="2"/>
  <c r="J707" i="2"/>
  <c r="E708" i="2"/>
  <c r="F708" i="2" s="1"/>
  <c r="G708" i="2"/>
  <c r="J708" i="2"/>
  <c r="E709" i="2"/>
  <c r="F709" i="2" s="1"/>
  <c r="G709" i="2"/>
  <c r="J709" i="2"/>
  <c r="E710" i="2"/>
  <c r="F710" i="2" s="1"/>
  <c r="G710" i="2"/>
  <c r="J710" i="2"/>
  <c r="E711" i="2"/>
  <c r="F711" i="2" s="1"/>
  <c r="G711" i="2"/>
  <c r="J711" i="2"/>
  <c r="E712" i="2"/>
  <c r="F712" i="2" s="1"/>
  <c r="G712" i="2"/>
  <c r="J712" i="2"/>
  <c r="E713" i="2"/>
  <c r="F713" i="2"/>
  <c r="G713" i="2"/>
  <c r="J713" i="2"/>
  <c r="E714" i="2"/>
  <c r="F714" i="2"/>
  <c r="G714" i="2"/>
  <c r="J714" i="2"/>
  <c r="E715" i="2"/>
  <c r="F715" i="2" s="1"/>
  <c r="G715" i="2"/>
  <c r="J715" i="2"/>
  <c r="E716" i="2"/>
  <c r="F716" i="2" s="1"/>
  <c r="G716" i="2"/>
  <c r="J716" i="2"/>
  <c r="E717" i="2"/>
  <c r="F717" i="2" s="1"/>
  <c r="G717" i="2"/>
  <c r="J717" i="2"/>
  <c r="E718" i="2"/>
  <c r="F718" i="2" s="1"/>
  <c r="G718" i="2"/>
  <c r="J718" i="2"/>
  <c r="E719" i="2"/>
  <c r="F719" i="2" s="1"/>
  <c r="G719" i="2"/>
  <c r="I719" i="2" s="1"/>
  <c r="J719" i="2"/>
  <c r="E720" i="2"/>
  <c r="F720" i="2" s="1"/>
  <c r="G720" i="2"/>
  <c r="J720" i="2"/>
  <c r="E721" i="2"/>
  <c r="F721" i="2" s="1"/>
  <c r="G721" i="2"/>
  <c r="J721" i="2"/>
  <c r="E722" i="2"/>
  <c r="F722" i="2" s="1"/>
  <c r="G722" i="2"/>
  <c r="J722" i="2"/>
  <c r="E723" i="2"/>
  <c r="F723" i="2" s="1"/>
  <c r="G723" i="2"/>
  <c r="J723" i="2"/>
  <c r="E724" i="2"/>
  <c r="F724" i="2" s="1"/>
  <c r="G724" i="2"/>
  <c r="J724" i="2"/>
  <c r="E725" i="2"/>
  <c r="F725" i="2" s="1"/>
  <c r="G725" i="2"/>
  <c r="J725" i="2"/>
  <c r="E726" i="2"/>
  <c r="F726" i="2" s="1"/>
  <c r="G726" i="2"/>
  <c r="J726" i="2"/>
  <c r="E727" i="2"/>
  <c r="F727" i="2" s="1"/>
  <c r="H727" i="2" s="1"/>
  <c r="G727" i="2"/>
  <c r="J727" i="2"/>
  <c r="E728" i="2"/>
  <c r="F728" i="2" s="1"/>
  <c r="G728" i="2"/>
  <c r="J728" i="2"/>
  <c r="E729" i="2"/>
  <c r="F729" i="2" s="1"/>
  <c r="G729" i="2"/>
  <c r="J729" i="2"/>
  <c r="E730" i="2"/>
  <c r="F730" i="2" s="1"/>
  <c r="G730" i="2"/>
  <c r="J730" i="2"/>
  <c r="E731" i="2"/>
  <c r="F731" i="2" s="1"/>
  <c r="G731" i="2"/>
  <c r="J731" i="2"/>
  <c r="E732" i="2"/>
  <c r="F732" i="2" s="1"/>
  <c r="G732" i="2"/>
  <c r="J732" i="2"/>
  <c r="E733" i="2"/>
  <c r="F733" i="2" s="1"/>
  <c r="G733" i="2"/>
  <c r="J733" i="2"/>
  <c r="E734" i="2"/>
  <c r="F734" i="2"/>
  <c r="G734" i="2"/>
  <c r="J734" i="2"/>
  <c r="E735" i="2"/>
  <c r="F735" i="2" s="1"/>
  <c r="G735" i="2"/>
  <c r="J735" i="2"/>
  <c r="E736" i="2"/>
  <c r="F736" i="2" s="1"/>
  <c r="G736" i="2"/>
  <c r="J736" i="2"/>
  <c r="E737" i="2"/>
  <c r="F737" i="2" s="1"/>
  <c r="G737" i="2"/>
  <c r="J737" i="2"/>
  <c r="E738" i="2"/>
  <c r="F738" i="2" s="1"/>
  <c r="G738" i="2"/>
  <c r="J738" i="2"/>
  <c r="E739" i="2"/>
  <c r="F739" i="2" s="1"/>
  <c r="G739" i="2"/>
  <c r="I739" i="2" s="1"/>
  <c r="J739" i="2"/>
  <c r="E740" i="2"/>
  <c r="F740" i="2" s="1"/>
  <c r="G740" i="2"/>
  <c r="J740" i="2"/>
  <c r="E741" i="2"/>
  <c r="F741" i="2" s="1"/>
  <c r="G741" i="2"/>
  <c r="J741" i="2"/>
  <c r="E742" i="2"/>
  <c r="F742" i="2" s="1"/>
  <c r="H742" i="2" s="1"/>
  <c r="G742" i="2"/>
  <c r="J742" i="2"/>
  <c r="E743" i="2"/>
  <c r="F743" i="2" s="1"/>
  <c r="G743" i="2"/>
  <c r="J743" i="2"/>
  <c r="E744" i="2"/>
  <c r="F744" i="2" s="1"/>
  <c r="G744" i="2"/>
  <c r="I744" i="2" s="1"/>
  <c r="J744" i="2"/>
  <c r="E745" i="2"/>
  <c r="F745" i="2" s="1"/>
  <c r="G745" i="2"/>
  <c r="H745" i="2"/>
  <c r="J745" i="2"/>
  <c r="E746" i="2"/>
  <c r="F746" i="2"/>
  <c r="G746" i="2"/>
  <c r="J746" i="2"/>
  <c r="E747" i="2"/>
  <c r="F747" i="2" s="1"/>
  <c r="G747" i="2"/>
  <c r="J747" i="2"/>
  <c r="E748" i="2"/>
  <c r="F748" i="2" s="1"/>
  <c r="G748" i="2"/>
  <c r="J748" i="2"/>
  <c r="E749" i="2"/>
  <c r="F749" i="2" s="1"/>
  <c r="G749" i="2"/>
  <c r="J749" i="2"/>
  <c r="E750" i="2"/>
  <c r="F750" i="2" s="1"/>
  <c r="G750" i="2"/>
  <c r="J750" i="2"/>
  <c r="E751" i="2"/>
  <c r="F751" i="2" s="1"/>
  <c r="G751" i="2"/>
  <c r="H751" i="2"/>
  <c r="J751" i="2"/>
  <c r="E752" i="2"/>
  <c r="F752" i="2" s="1"/>
  <c r="G752" i="2"/>
  <c r="J752" i="2"/>
  <c r="E753" i="2"/>
  <c r="F753" i="2" s="1"/>
  <c r="H753" i="2" s="1"/>
  <c r="G753" i="2"/>
  <c r="J753" i="2"/>
  <c r="E754" i="2"/>
  <c r="F754" i="2" s="1"/>
  <c r="G754" i="2"/>
  <c r="J754" i="2"/>
  <c r="E755" i="2"/>
  <c r="F755" i="2" s="1"/>
  <c r="G755" i="2"/>
  <c r="J755" i="2"/>
  <c r="E756" i="2"/>
  <c r="F756" i="2" s="1"/>
  <c r="G756" i="2"/>
  <c r="J756" i="2"/>
  <c r="E757" i="2"/>
  <c r="F757" i="2" s="1"/>
  <c r="G757" i="2"/>
  <c r="J757" i="2"/>
  <c r="E758" i="2"/>
  <c r="F758" i="2" s="1"/>
  <c r="G758" i="2"/>
  <c r="J758" i="2"/>
  <c r="E759" i="2"/>
  <c r="F759" i="2" s="1"/>
  <c r="G759" i="2"/>
  <c r="J759" i="2"/>
  <c r="E760" i="2"/>
  <c r="F760" i="2" s="1"/>
  <c r="G760" i="2"/>
  <c r="J760" i="2"/>
  <c r="E761" i="2"/>
  <c r="F761" i="2" s="1"/>
  <c r="G761" i="2"/>
  <c r="J761" i="2"/>
  <c r="E762" i="2"/>
  <c r="F762" i="2" s="1"/>
  <c r="G762" i="2"/>
  <c r="J762" i="2"/>
  <c r="E763" i="2"/>
  <c r="F763" i="2" s="1"/>
  <c r="G763" i="2"/>
  <c r="J763" i="2"/>
  <c r="E764" i="2"/>
  <c r="F764" i="2" s="1"/>
  <c r="G764" i="2"/>
  <c r="J764" i="2"/>
  <c r="E765" i="2"/>
  <c r="F765" i="2" s="1"/>
  <c r="G765" i="2"/>
  <c r="J765" i="2"/>
  <c r="E766" i="2"/>
  <c r="F766" i="2" s="1"/>
  <c r="H766" i="2" s="1"/>
  <c r="G766" i="2"/>
  <c r="J766" i="2"/>
  <c r="E767" i="2"/>
  <c r="F767" i="2" s="1"/>
  <c r="G767" i="2"/>
  <c r="J767" i="2"/>
  <c r="E768" i="2"/>
  <c r="F768" i="2" s="1"/>
  <c r="G768" i="2"/>
  <c r="J768" i="2"/>
  <c r="E769" i="2"/>
  <c r="F769" i="2" s="1"/>
  <c r="G769" i="2"/>
  <c r="J769" i="2"/>
  <c r="E770" i="2"/>
  <c r="F770" i="2" s="1"/>
  <c r="G770" i="2"/>
  <c r="J770" i="2"/>
  <c r="E771" i="2"/>
  <c r="F771" i="2" s="1"/>
  <c r="G771" i="2"/>
  <c r="J771" i="2"/>
  <c r="E772" i="2"/>
  <c r="F772" i="2" s="1"/>
  <c r="G772" i="2"/>
  <c r="J772" i="2"/>
  <c r="E773" i="2"/>
  <c r="F773" i="2" s="1"/>
  <c r="G773" i="2"/>
  <c r="J773" i="2"/>
  <c r="E774" i="2"/>
  <c r="F774" i="2" s="1"/>
  <c r="G774" i="2"/>
  <c r="J774" i="2"/>
  <c r="E775" i="2"/>
  <c r="F775" i="2" s="1"/>
  <c r="G775" i="2"/>
  <c r="J775" i="2"/>
  <c r="E776" i="2"/>
  <c r="F776" i="2" s="1"/>
  <c r="G776" i="2"/>
  <c r="I776" i="2" s="1"/>
  <c r="J776" i="2"/>
  <c r="E777" i="2"/>
  <c r="F777" i="2" s="1"/>
  <c r="G777" i="2"/>
  <c r="J777" i="2"/>
  <c r="E778" i="2"/>
  <c r="F778" i="2" s="1"/>
  <c r="H778" i="2" s="1"/>
  <c r="G778" i="2"/>
  <c r="J778" i="2"/>
  <c r="E779" i="2"/>
  <c r="F779" i="2" s="1"/>
  <c r="G779" i="2"/>
  <c r="J779" i="2"/>
  <c r="E780" i="2"/>
  <c r="F780" i="2" s="1"/>
  <c r="G780" i="2"/>
  <c r="J780" i="2"/>
  <c r="E781" i="2"/>
  <c r="F781" i="2" s="1"/>
  <c r="G781" i="2"/>
  <c r="I781" i="2"/>
  <c r="J781" i="2"/>
  <c r="E782" i="2"/>
  <c r="F782" i="2" s="1"/>
  <c r="G782" i="2"/>
  <c r="J782" i="2"/>
  <c r="E783" i="2"/>
  <c r="F783" i="2" s="1"/>
  <c r="G783" i="2"/>
  <c r="J783" i="2"/>
  <c r="E784" i="2"/>
  <c r="F784" i="2" s="1"/>
  <c r="H784" i="2" s="1"/>
  <c r="G784" i="2"/>
  <c r="J784" i="2"/>
  <c r="E785" i="2"/>
  <c r="F785" i="2" s="1"/>
  <c r="G785" i="2"/>
  <c r="J785" i="2"/>
  <c r="E786" i="2"/>
  <c r="F786" i="2"/>
  <c r="G786" i="2"/>
  <c r="J786" i="2"/>
  <c r="E787" i="2"/>
  <c r="F787" i="2" s="1"/>
  <c r="G787" i="2"/>
  <c r="I787" i="2" s="1"/>
  <c r="J787" i="2"/>
  <c r="E788" i="2"/>
  <c r="F788" i="2" s="1"/>
  <c r="G788" i="2"/>
  <c r="J788" i="2"/>
  <c r="E789" i="2"/>
  <c r="F789" i="2" s="1"/>
  <c r="G789" i="2"/>
  <c r="J789" i="2"/>
  <c r="E790" i="2"/>
  <c r="F790" i="2" s="1"/>
  <c r="G790" i="2"/>
  <c r="J790" i="2"/>
  <c r="E791" i="2"/>
  <c r="F791" i="2" s="1"/>
  <c r="G791" i="2"/>
  <c r="J791" i="2"/>
  <c r="E792" i="2"/>
  <c r="F792" i="2" s="1"/>
  <c r="G792" i="2"/>
  <c r="J792" i="2"/>
  <c r="E793" i="2"/>
  <c r="F793" i="2" s="1"/>
  <c r="G793" i="2"/>
  <c r="J793" i="2"/>
  <c r="E794" i="2"/>
  <c r="F794" i="2" s="1"/>
  <c r="G794" i="2"/>
  <c r="J794" i="2"/>
  <c r="E795" i="2"/>
  <c r="F795" i="2" s="1"/>
  <c r="G795" i="2"/>
  <c r="J795" i="2"/>
  <c r="E796" i="2"/>
  <c r="F796" i="2" s="1"/>
  <c r="G796" i="2"/>
  <c r="J796" i="2"/>
  <c r="E797" i="2"/>
  <c r="F797" i="2" s="1"/>
  <c r="G797" i="2"/>
  <c r="J797" i="2"/>
  <c r="E798" i="2"/>
  <c r="F798" i="2" s="1"/>
  <c r="G798" i="2"/>
  <c r="J798" i="2"/>
  <c r="E799" i="2"/>
  <c r="F799" i="2" s="1"/>
  <c r="G799" i="2"/>
  <c r="J799" i="2"/>
  <c r="E800" i="2"/>
  <c r="F800" i="2" s="1"/>
  <c r="G800" i="2"/>
  <c r="J800" i="2"/>
  <c r="E801" i="2"/>
  <c r="F801" i="2" s="1"/>
  <c r="G801" i="2"/>
  <c r="J801" i="2"/>
  <c r="E802" i="2"/>
  <c r="F802" i="2" s="1"/>
  <c r="G802" i="2"/>
  <c r="J802" i="2"/>
  <c r="E803" i="2"/>
  <c r="F803" i="2" s="1"/>
  <c r="H803" i="2" s="1"/>
  <c r="G803" i="2"/>
  <c r="J803" i="2"/>
  <c r="E804" i="2"/>
  <c r="F804" i="2" s="1"/>
  <c r="G804" i="2"/>
  <c r="J804" i="2"/>
  <c r="E805" i="2"/>
  <c r="F805" i="2" s="1"/>
  <c r="G805" i="2"/>
  <c r="J805" i="2"/>
  <c r="E806" i="2"/>
  <c r="F806" i="2" s="1"/>
  <c r="G806" i="2"/>
  <c r="J806" i="2"/>
  <c r="E807" i="2"/>
  <c r="F807" i="2" s="1"/>
  <c r="G807" i="2"/>
  <c r="I807" i="2" s="1"/>
  <c r="M807" i="2" s="1"/>
  <c r="N807" i="2" s="1"/>
  <c r="J807" i="2"/>
  <c r="E808" i="2"/>
  <c r="F808" i="2"/>
  <c r="H808" i="2" s="1"/>
  <c r="G808" i="2"/>
  <c r="J808" i="2"/>
  <c r="E809" i="2"/>
  <c r="F809" i="2" s="1"/>
  <c r="G809" i="2"/>
  <c r="J809" i="2"/>
  <c r="E810" i="2"/>
  <c r="F810" i="2" s="1"/>
  <c r="G810" i="2"/>
  <c r="J810" i="2"/>
  <c r="E811" i="2"/>
  <c r="F811" i="2" s="1"/>
  <c r="G811" i="2"/>
  <c r="J811" i="2"/>
  <c r="E812" i="2"/>
  <c r="F812" i="2" s="1"/>
  <c r="G812" i="2"/>
  <c r="J812" i="2"/>
  <c r="E813" i="2"/>
  <c r="F813" i="2" s="1"/>
  <c r="G813" i="2"/>
  <c r="J813" i="2"/>
  <c r="E814" i="2"/>
  <c r="F814" i="2" s="1"/>
  <c r="G814" i="2"/>
  <c r="H814" i="2"/>
  <c r="I814" i="2"/>
  <c r="M814" i="2" s="1"/>
  <c r="N814" i="2" s="1"/>
  <c r="J814" i="2"/>
  <c r="E815" i="2"/>
  <c r="F815" i="2" s="1"/>
  <c r="G815" i="2"/>
  <c r="H815" i="2" s="1"/>
  <c r="J815" i="2"/>
  <c r="E816" i="2"/>
  <c r="F816" i="2" s="1"/>
  <c r="G816" i="2"/>
  <c r="J816" i="2"/>
  <c r="E817" i="2"/>
  <c r="F817" i="2" s="1"/>
  <c r="G817" i="2"/>
  <c r="J817" i="2"/>
  <c r="E818" i="2"/>
  <c r="F818" i="2" s="1"/>
  <c r="G818" i="2"/>
  <c r="J818" i="2"/>
  <c r="E819" i="2"/>
  <c r="F819" i="2" s="1"/>
  <c r="G819" i="2"/>
  <c r="J819" i="2"/>
  <c r="E820" i="2"/>
  <c r="F820" i="2" s="1"/>
  <c r="G820" i="2"/>
  <c r="J820" i="2"/>
  <c r="E821" i="2"/>
  <c r="F821" i="2" s="1"/>
  <c r="G821" i="2"/>
  <c r="J821" i="2"/>
  <c r="E822" i="2"/>
  <c r="F822" i="2" s="1"/>
  <c r="G822" i="2"/>
  <c r="J822" i="2"/>
  <c r="E823" i="2"/>
  <c r="F823" i="2" s="1"/>
  <c r="G823" i="2"/>
  <c r="J823" i="2"/>
  <c r="E824" i="2"/>
  <c r="F824" i="2" s="1"/>
  <c r="G824" i="2"/>
  <c r="J824" i="2"/>
  <c r="E825" i="2"/>
  <c r="F825" i="2" s="1"/>
  <c r="G825" i="2"/>
  <c r="J825" i="2"/>
  <c r="E826" i="2"/>
  <c r="F826" i="2" s="1"/>
  <c r="G826" i="2"/>
  <c r="J826" i="2"/>
  <c r="E827" i="2"/>
  <c r="F827" i="2" s="1"/>
  <c r="G827" i="2"/>
  <c r="I827" i="2"/>
  <c r="J827" i="2"/>
  <c r="E828" i="2"/>
  <c r="F828" i="2" s="1"/>
  <c r="G828" i="2"/>
  <c r="J828" i="2"/>
  <c r="E829" i="2"/>
  <c r="F829" i="2" s="1"/>
  <c r="G829" i="2"/>
  <c r="J829" i="2"/>
  <c r="E830" i="2"/>
  <c r="F830" i="2" s="1"/>
  <c r="G830" i="2"/>
  <c r="J830" i="2"/>
  <c r="E831" i="2"/>
  <c r="F831" i="2" s="1"/>
  <c r="G831" i="2"/>
  <c r="J831" i="2"/>
  <c r="E832" i="2"/>
  <c r="F832" i="2" s="1"/>
  <c r="G832" i="2"/>
  <c r="J832" i="2"/>
  <c r="E833" i="2"/>
  <c r="F833" i="2" s="1"/>
  <c r="G833" i="2"/>
  <c r="I833" i="2" s="1"/>
  <c r="J833" i="2"/>
  <c r="E834" i="2"/>
  <c r="F834" i="2" s="1"/>
  <c r="G834" i="2"/>
  <c r="J834" i="2"/>
  <c r="E835" i="2"/>
  <c r="F835" i="2" s="1"/>
  <c r="G835" i="2"/>
  <c r="J835" i="2"/>
  <c r="E836" i="2"/>
  <c r="F836" i="2" s="1"/>
  <c r="G836" i="2"/>
  <c r="J836" i="2"/>
  <c r="E837" i="2"/>
  <c r="F837" i="2" s="1"/>
  <c r="G837" i="2"/>
  <c r="J837" i="2"/>
  <c r="E838" i="2"/>
  <c r="F838" i="2" s="1"/>
  <c r="G838" i="2"/>
  <c r="J838" i="2"/>
  <c r="E839" i="2"/>
  <c r="F839" i="2" s="1"/>
  <c r="G839" i="2"/>
  <c r="J839" i="2"/>
  <c r="E840" i="2"/>
  <c r="F840" i="2" s="1"/>
  <c r="G840" i="2"/>
  <c r="J840" i="2"/>
  <c r="E841" i="2"/>
  <c r="F841" i="2" s="1"/>
  <c r="G841" i="2"/>
  <c r="J841" i="2"/>
  <c r="E842" i="2"/>
  <c r="F842" i="2"/>
  <c r="G842" i="2"/>
  <c r="J842" i="2"/>
  <c r="E843" i="2"/>
  <c r="F843" i="2" s="1"/>
  <c r="G843" i="2"/>
  <c r="J843" i="2"/>
  <c r="E844" i="2"/>
  <c r="F844" i="2" s="1"/>
  <c r="G844" i="2"/>
  <c r="J844" i="2"/>
  <c r="E845" i="2"/>
  <c r="F845" i="2" s="1"/>
  <c r="G845" i="2"/>
  <c r="J845" i="2"/>
  <c r="E846" i="2"/>
  <c r="F846" i="2" s="1"/>
  <c r="G846" i="2"/>
  <c r="J846" i="2"/>
  <c r="E847" i="2"/>
  <c r="F847" i="2" s="1"/>
  <c r="G847" i="2"/>
  <c r="J847" i="2"/>
  <c r="E848" i="2"/>
  <c r="F848" i="2" s="1"/>
  <c r="G848" i="2"/>
  <c r="J848" i="2"/>
  <c r="E849" i="2"/>
  <c r="F849" i="2"/>
  <c r="G849" i="2"/>
  <c r="J849" i="2"/>
  <c r="E850" i="2"/>
  <c r="F850" i="2"/>
  <c r="G850" i="2"/>
  <c r="J850" i="2"/>
  <c r="E851" i="2"/>
  <c r="F851" i="2" s="1"/>
  <c r="G851" i="2"/>
  <c r="J851" i="2"/>
  <c r="E852" i="2"/>
  <c r="F852" i="2" s="1"/>
  <c r="G852" i="2"/>
  <c r="J852" i="2"/>
  <c r="E853" i="2"/>
  <c r="F853" i="2" s="1"/>
  <c r="G853" i="2"/>
  <c r="J853" i="2"/>
  <c r="E854" i="2"/>
  <c r="F854" i="2" s="1"/>
  <c r="G854" i="2"/>
  <c r="J854" i="2"/>
  <c r="E855" i="2"/>
  <c r="F855" i="2" s="1"/>
  <c r="G855" i="2"/>
  <c r="J855" i="2"/>
  <c r="E856" i="2"/>
  <c r="F856" i="2" s="1"/>
  <c r="G856" i="2"/>
  <c r="I856" i="2" s="1"/>
  <c r="J856" i="2"/>
  <c r="E857" i="2"/>
  <c r="F857" i="2" s="1"/>
  <c r="G857" i="2"/>
  <c r="J857" i="2"/>
  <c r="E858" i="2"/>
  <c r="F858" i="2" s="1"/>
  <c r="G858" i="2"/>
  <c r="J858" i="2"/>
  <c r="E859" i="2"/>
  <c r="F859" i="2" s="1"/>
  <c r="G859" i="2"/>
  <c r="J859" i="2"/>
  <c r="E860" i="2"/>
  <c r="F860" i="2" s="1"/>
  <c r="G860" i="2"/>
  <c r="J860" i="2"/>
  <c r="E861" i="2"/>
  <c r="F861" i="2" s="1"/>
  <c r="G861" i="2"/>
  <c r="J861" i="2"/>
  <c r="E862" i="2"/>
  <c r="F862" i="2" s="1"/>
  <c r="G862" i="2"/>
  <c r="J862" i="2"/>
  <c r="E863" i="2"/>
  <c r="F863" i="2" s="1"/>
  <c r="G863" i="2"/>
  <c r="J863" i="2"/>
  <c r="E864" i="2"/>
  <c r="F864" i="2" s="1"/>
  <c r="G864" i="2"/>
  <c r="J864" i="2"/>
  <c r="E865" i="2"/>
  <c r="F865" i="2" s="1"/>
  <c r="G865" i="2"/>
  <c r="J865" i="2"/>
  <c r="E866" i="2"/>
  <c r="F866" i="2" s="1"/>
  <c r="G866" i="2"/>
  <c r="J866" i="2"/>
  <c r="E867" i="2"/>
  <c r="F867" i="2" s="1"/>
  <c r="G867" i="2"/>
  <c r="J867" i="2"/>
  <c r="E868" i="2"/>
  <c r="F868" i="2" s="1"/>
  <c r="G868" i="2"/>
  <c r="J868" i="2"/>
  <c r="E869" i="2"/>
  <c r="F869" i="2" s="1"/>
  <c r="G869" i="2"/>
  <c r="J869" i="2"/>
  <c r="E870" i="2"/>
  <c r="F870" i="2" s="1"/>
  <c r="G870" i="2"/>
  <c r="J870" i="2"/>
  <c r="E871" i="2"/>
  <c r="F871" i="2" s="1"/>
  <c r="G871" i="2"/>
  <c r="J871" i="2"/>
  <c r="E872" i="2"/>
  <c r="F872" i="2" s="1"/>
  <c r="G872" i="2"/>
  <c r="J872" i="2"/>
  <c r="E873" i="2"/>
  <c r="F873" i="2" s="1"/>
  <c r="G873" i="2"/>
  <c r="J873" i="2"/>
  <c r="E874" i="2"/>
  <c r="F874" i="2" s="1"/>
  <c r="G874" i="2"/>
  <c r="J874" i="2"/>
  <c r="E875" i="2"/>
  <c r="F875" i="2"/>
  <c r="G875" i="2"/>
  <c r="J875" i="2"/>
  <c r="E876" i="2"/>
  <c r="F876" i="2" s="1"/>
  <c r="H876" i="2" s="1"/>
  <c r="G876" i="2"/>
  <c r="J876" i="2"/>
  <c r="E877" i="2"/>
  <c r="F877" i="2" s="1"/>
  <c r="G877" i="2"/>
  <c r="J877" i="2"/>
  <c r="E878" i="2"/>
  <c r="F878" i="2" s="1"/>
  <c r="G878" i="2"/>
  <c r="J878" i="2"/>
  <c r="E879" i="2"/>
  <c r="F879" i="2"/>
  <c r="G879" i="2"/>
  <c r="J879" i="2"/>
  <c r="E880" i="2"/>
  <c r="F880" i="2" s="1"/>
  <c r="G880" i="2"/>
  <c r="J880" i="2"/>
  <c r="E881" i="2"/>
  <c r="F881" i="2" s="1"/>
  <c r="G881" i="2"/>
  <c r="J881" i="2"/>
  <c r="E882" i="2"/>
  <c r="F882" i="2" s="1"/>
  <c r="G882" i="2"/>
  <c r="J882" i="2"/>
  <c r="E883" i="2"/>
  <c r="F883" i="2" s="1"/>
  <c r="G883" i="2"/>
  <c r="J883" i="2"/>
  <c r="E884" i="2"/>
  <c r="F884" i="2" s="1"/>
  <c r="G884" i="2"/>
  <c r="J884" i="2"/>
  <c r="E885" i="2"/>
  <c r="F885" i="2" s="1"/>
  <c r="G885" i="2"/>
  <c r="J885" i="2"/>
  <c r="E886" i="2"/>
  <c r="F886" i="2" s="1"/>
  <c r="G886" i="2"/>
  <c r="J886" i="2"/>
  <c r="E887" i="2"/>
  <c r="F887" i="2" s="1"/>
  <c r="G887" i="2"/>
  <c r="J887" i="2"/>
  <c r="E888" i="2"/>
  <c r="F888" i="2" s="1"/>
  <c r="G888" i="2"/>
  <c r="J888" i="2"/>
  <c r="E889" i="2"/>
  <c r="F889" i="2" s="1"/>
  <c r="G889" i="2"/>
  <c r="J889" i="2"/>
  <c r="E890" i="2"/>
  <c r="F890" i="2" s="1"/>
  <c r="G890" i="2"/>
  <c r="J890" i="2"/>
  <c r="E891" i="2"/>
  <c r="F891" i="2" s="1"/>
  <c r="I891" i="2" s="1"/>
  <c r="G891" i="2"/>
  <c r="J891" i="2"/>
  <c r="E892" i="2"/>
  <c r="F892" i="2" s="1"/>
  <c r="G892" i="2"/>
  <c r="J892" i="2"/>
  <c r="E893" i="2"/>
  <c r="F893" i="2" s="1"/>
  <c r="G893" i="2"/>
  <c r="J893" i="2"/>
  <c r="E894" i="2"/>
  <c r="F894" i="2" s="1"/>
  <c r="G894" i="2"/>
  <c r="J894" i="2"/>
  <c r="E895" i="2"/>
  <c r="F895" i="2" s="1"/>
  <c r="G895" i="2"/>
  <c r="J895" i="2"/>
  <c r="E896" i="2"/>
  <c r="F896" i="2" s="1"/>
  <c r="H896" i="2" s="1"/>
  <c r="G896" i="2"/>
  <c r="J896" i="2"/>
  <c r="E897" i="2"/>
  <c r="F897" i="2" s="1"/>
  <c r="G897" i="2"/>
  <c r="J897" i="2"/>
  <c r="E898" i="2"/>
  <c r="F898" i="2" s="1"/>
  <c r="G898" i="2"/>
  <c r="J898" i="2"/>
  <c r="E899" i="2"/>
  <c r="F899" i="2" s="1"/>
  <c r="G899" i="2"/>
  <c r="J899" i="2"/>
  <c r="E900" i="2"/>
  <c r="F900" i="2" s="1"/>
  <c r="G900" i="2"/>
  <c r="J900" i="2"/>
  <c r="E901" i="2"/>
  <c r="F901" i="2" s="1"/>
  <c r="H901" i="2" s="1"/>
  <c r="G901" i="2"/>
  <c r="J901" i="2"/>
  <c r="E902" i="2"/>
  <c r="F902" i="2" s="1"/>
  <c r="G902" i="2"/>
  <c r="J902" i="2"/>
  <c r="E903" i="2"/>
  <c r="F903" i="2" s="1"/>
  <c r="G903" i="2"/>
  <c r="J903" i="2"/>
  <c r="E904" i="2"/>
  <c r="F904" i="2" s="1"/>
  <c r="G904" i="2"/>
  <c r="J904" i="2"/>
  <c r="E905" i="2"/>
  <c r="F905" i="2" s="1"/>
  <c r="G905" i="2"/>
  <c r="J905" i="2"/>
  <c r="E906" i="2"/>
  <c r="F906" i="2" s="1"/>
  <c r="G906" i="2"/>
  <c r="J906" i="2"/>
  <c r="E907" i="2"/>
  <c r="F907" i="2" s="1"/>
  <c r="G907" i="2"/>
  <c r="J907" i="2"/>
  <c r="E908" i="2"/>
  <c r="F908" i="2" s="1"/>
  <c r="G908" i="2"/>
  <c r="J908" i="2"/>
  <c r="E909" i="2"/>
  <c r="F909" i="2" s="1"/>
  <c r="G909" i="2"/>
  <c r="J909" i="2"/>
  <c r="E910" i="2"/>
  <c r="F910" i="2" s="1"/>
  <c r="G910" i="2"/>
  <c r="J910" i="2"/>
  <c r="E911" i="2"/>
  <c r="F911" i="2" s="1"/>
  <c r="G911" i="2"/>
  <c r="J911" i="2"/>
  <c r="E912" i="2"/>
  <c r="F912" i="2" s="1"/>
  <c r="G912" i="2"/>
  <c r="J912" i="2"/>
  <c r="E913" i="2"/>
  <c r="F913" i="2" s="1"/>
  <c r="G913" i="2"/>
  <c r="J913" i="2"/>
  <c r="E914" i="2"/>
  <c r="F914" i="2" s="1"/>
  <c r="G914" i="2"/>
  <c r="J914" i="2"/>
  <c r="E915" i="2"/>
  <c r="F915" i="2" s="1"/>
  <c r="I915" i="2" s="1"/>
  <c r="G915" i="2"/>
  <c r="J915" i="2"/>
  <c r="E916" i="2"/>
  <c r="F916" i="2" s="1"/>
  <c r="G916" i="2"/>
  <c r="J916" i="2"/>
  <c r="E917" i="2"/>
  <c r="F917" i="2" s="1"/>
  <c r="G917" i="2"/>
  <c r="J917" i="2"/>
  <c r="E918" i="2"/>
  <c r="F918" i="2" s="1"/>
  <c r="G918" i="2"/>
  <c r="J918" i="2"/>
  <c r="E919" i="2"/>
  <c r="F919" i="2" s="1"/>
  <c r="G919" i="2"/>
  <c r="J919" i="2"/>
  <c r="E920" i="2"/>
  <c r="F920" i="2" s="1"/>
  <c r="G920" i="2"/>
  <c r="J920" i="2"/>
  <c r="E921" i="2"/>
  <c r="F921" i="2" s="1"/>
  <c r="G921" i="2"/>
  <c r="J921" i="2"/>
  <c r="E922" i="2"/>
  <c r="F922" i="2" s="1"/>
  <c r="H922" i="2" s="1"/>
  <c r="G922" i="2"/>
  <c r="J922" i="2"/>
  <c r="E923" i="2"/>
  <c r="F923" i="2" s="1"/>
  <c r="G923" i="2"/>
  <c r="J923" i="2"/>
  <c r="E924" i="2"/>
  <c r="F924" i="2" s="1"/>
  <c r="G924" i="2"/>
  <c r="J924" i="2"/>
  <c r="E925" i="2"/>
  <c r="F925" i="2" s="1"/>
  <c r="G925" i="2"/>
  <c r="J925" i="2"/>
  <c r="E926" i="2"/>
  <c r="F926" i="2" s="1"/>
  <c r="G926" i="2"/>
  <c r="J926" i="2"/>
  <c r="E927" i="2"/>
  <c r="F927" i="2" s="1"/>
  <c r="H927" i="2" s="1"/>
  <c r="G927" i="2"/>
  <c r="J927" i="2"/>
  <c r="E928" i="2"/>
  <c r="F928" i="2" s="1"/>
  <c r="G928" i="2"/>
  <c r="J928" i="2"/>
  <c r="E929" i="2"/>
  <c r="F929" i="2" s="1"/>
  <c r="G929" i="2"/>
  <c r="J929" i="2"/>
  <c r="E930" i="2"/>
  <c r="F930" i="2" s="1"/>
  <c r="G930" i="2"/>
  <c r="J930" i="2"/>
  <c r="E931" i="2"/>
  <c r="F931" i="2" s="1"/>
  <c r="H931" i="2" s="1"/>
  <c r="G931" i="2"/>
  <c r="J931" i="2"/>
  <c r="E932" i="2"/>
  <c r="F932" i="2" s="1"/>
  <c r="G932" i="2"/>
  <c r="J932" i="2"/>
  <c r="E933" i="2"/>
  <c r="F933" i="2" s="1"/>
  <c r="G933" i="2"/>
  <c r="J933" i="2"/>
  <c r="E934" i="2"/>
  <c r="F934" i="2" s="1"/>
  <c r="G934" i="2"/>
  <c r="J934" i="2"/>
  <c r="E935" i="2"/>
  <c r="F935" i="2" s="1"/>
  <c r="G935" i="2"/>
  <c r="J935" i="2"/>
  <c r="E936" i="2"/>
  <c r="F936" i="2" s="1"/>
  <c r="G936" i="2"/>
  <c r="J936" i="2"/>
  <c r="E937" i="2"/>
  <c r="F937" i="2" s="1"/>
  <c r="G937" i="2"/>
  <c r="J937" i="2"/>
  <c r="E938" i="2"/>
  <c r="F938" i="2" s="1"/>
  <c r="G938" i="2"/>
  <c r="J938" i="2"/>
  <c r="E939" i="2"/>
  <c r="F939" i="2" s="1"/>
  <c r="H939" i="2" s="1"/>
  <c r="G939" i="2"/>
  <c r="J939" i="2"/>
  <c r="E940" i="2"/>
  <c r="F940" i="2" s="1"/>
  <c r="G940" i="2"/>
  <c r="J940" i="2"/>
  <c r="E941" i="2"/>
  <c r="F941" i="2" s="1"/>
  <c r="G941" i="2"/>
  <c r="I941" i="2" s="1"/>
  <c r="J941" i="2"/>
  <c r="E942" i="2"/>
  <c r="F942" i="2" s="1"/>
  <c r="G942" i="2"/>
  <c r="J942" i="2"/>
  <c r="E943" i="2"/>
  <c r="F943" i="2" s="1"/>
  <c r="G943" i="2"/>
  <c r="J943" i="2"/>
  <c r="E944" i="2"/>
  <c r="F944" i="2" s="1"/>
  <c r="G944" i="2"/>
  <c r="J944" i="2"/>
  <c r="E945" i="2"/>
  <c r="F945" i="2" s="1"/>
  <c r="G945" i="2"/>
  <c r="J945" i="2"/>
  <c r="E946" i="2"/>
  <c r="F946" i="2" s="1"/>
  <c r="G946" i="2"/>
  <c r="J946" i="2"/>
  <c r="E947" i="2"/>
  <c r="F947" i="2" s="1"/>
  <c r="G947" i="2"/>
  <c r="J947" i="2"/>
  <c r="E948" i="2"/>
  <c r="F948" i="2" s="1"/>
  <c r="G948" i="2"/>
  <c r="J948" i="2"/>
  <c r="E949" i="2"/>
  <c r="F949" i="2" s="1"/>
  <c r="G949" i="2"/>
  <c r="J949" i="2"/>
  <c r="E950" i="2"/>
  <c r="F950" i="2" s="1"/>
  <c r="G950" i="2"/>
  <c r="J950" i="2"/>
  <c r="E951" i="2"/>
  <c r="F951" i="2" s="1"/>
  <c r="G951" i="2"/>
  <c r="J951" i="2"/>
  <c r="E952" i="2"/>
  <c r="F952" i="2" s="1"/>
  <c r="G952" i="2"/>
  <c r="J952" i="2"/>
  <c r="E953" i="2"/>
  <c r="F953" i="2" s="1"/>
  <c r="H953" i="2" s="1"/>
  <c r="G953" i="2"/>
  <c r="J953" i="2"/>
  <c r="E954" i="2"/>
  <c r="F954" i="2" s="1"/>
  <c r="G954" i="2"/>
  <c r="H954" i="2" s="1"/>
  <c r="J954" i="2"/>
  <c r="E955" i="2"/>
  <c r="F955" i="2" s="1"/>
  <c r="H955" i="2" s="1"/>
  <c r="G955" i="2"/>
  <c r="J955" i="2"/>
  <c r="E956" i="2"/>
  <c r="F956" i="2" s="1"/>
  <c r="G956" i="2"/>
  <c r="J956" i="2"/>
  <c r="E957" i="2"/>
  <c r="F957" i="2" s="1"/>
  <c r="G957" i="2"/>
  <c r="J957" i="2"/>
  <c r="E958" i="2"/>
  <c r="F958" i="2" s="1"/>
  <c r="H958" i="2" s="1"/>
  <c r="G958" i="2"/>
  <c r="J958" i="2"/>
  <c r="E959" i="2"/>
  <c r="F959" i="2" s="1"/>
  <c r="G959" i="2"/>
  <c r="J959" i="2"/>
  <c r="E960" i="2"/>
  <c r="F960" i="2" s="1"/>
  <c r="G960" i="2"/>
  <c r="J960" i="2"/>
  <c r="E961" i="2"/>
  <c r="F961" i="2" s="1"/>
  <c r="G961" i="2"/>
  <c r="J961" i="2"/>
  <c r="E962" i="2"/>
  <c r="F962" i="2" s="1"/>
  <c r="G962" i="2"/>
  <c r="J962" i="2"/>
  <c r="E963" i="2"/>
  <c r="F963" i="2" s="1"/>
  <c r="G963" i="2"/>
  <c r="J963" i="2"/>
  <c r="E964" i="2"/>
  <c r="F964" i="2" s="1"/>
  <c r="G964" i="2"/>
  <c r="J964" i="2"/>
  <c r="E965" i="2"/>
  <c r="F965" i="2" s="1"/>
  <c r="G965" i="2"/>
  <c r="J965" i="2"/>
  <c r="E966" i="2"/>
  <c r="F966" i="2" s="1"/>
  <c r="G966" i="2"/>
  <c r="J966" i="2"/>
  <c r="E967" i="2"/>
  <c r="F967" i="2" s="1"/>
  <c r="G967" i="2"/>
  <c r="J967" i="2"/>
  <c r="E968" i="2"/>
  <c r="F968" i="2" s="1"/>
  <c r="G968" i="2"/>
  <c r="J968" i="2"/>
  <c r="E969" i="2"/>
  <c r="F969" i="2" s="1"/>
  <c r="G969" i="2"/>
  <c r="J969" i="2"/>
  <c r="E970" i="2"/>
  <c r="F970" i="2" s="1"/>
  <c r="G970" i="2"/>
  <c r="J970" i="2"/>
  <c r="E971" i="2"/>
  <c r="F971" i="2" s="1"/>
  <c r="G971" i="2"/>
  <c r="J971" i="2"/>
  <c r="E972" i="2"/>
  <c r="F972" i="2" s="1"/>
  <c r="G972" i="2"/>
  <c r="H972" i="2" s="1"/>
  <c r="J972" i="2"/>
  <c r="E973" i="2"/>
  <c r="F973" i="2" s="1"/>
  <c r="G973" i="2"/>
  <c r="J973" i="2"/>
  <c r="E974" i="2"/>
  <c r="F974" i="2" s="1"/>
  <c r="G974" i="2"/>
  <c r="J974" i="2"/>
  <c r="E975" i="2"/>
  <c r="F975" i="2" s="1"/>
  <c r="G975" i="2"/>
  <c r="J975" i="2"/>
  <c r="E976" i="2"/>
  <c r="F976" i="2" s="1"/>
  <c r="G976" i="2"/>
  <c r="J976" i="2"/>
  <c r="E977" i="2"/>
  <c r="F977" i="2" s="1"/>
  <c r="G977" i="2"/>
  <c r="J977" i="2"/>
  <c r="E978" i="2"/>
  <c r="F978" i="2" s="1"/>
  <c r="G978" i="2"/>
  <c r="I978" i="2" s="1"/>
  <c r="J978" i="2"/>
  <c r="E979" i="2"/>
  <c r="F979" i="2" s="1"/>
  <c r="G979" i="2"/>
  <c r="J979" i="2"/>
  <c r="E980" i="2"/>
  <c r="F980" i="2" s="1"/>
  <c r="G980" i="2"/>
  <c r="H980" i="2" s="1"/>
  <c r="J980" i="2"/>
  <c r="E981" i="2"/>
  <c r="F981" i="2" s="1"/>
  <c r="G981" i="2"/>
  <c r="J981" i="2"/>
  <c r="E982" i="2"/>
  <c r="F982" i="2" s="1"/>
  <c r="G982" i="2"/>
  <c r="J982" i="2"/>
  <c r="E983" i="2"/>
  <c r="F983" i="2" s="1"/>
  <c r="G983" i="2"/>
  <c r="J983" i="2"/>
  <c r="E984" i="2"/>
  <c r="F984" i="2" s="1"/>
  <c r="G984" i="2"/>
  <c r="J984" i="2"/>
  <c r="E985" i="2"/>
  <c r="F985" i="2" s="1"/>
  <c r="G985" i="2"/>
  <c r="J985" i="2"/>
  <c r="E986" i="2"/>
  <c r="F986" i="2" s="1"/>
  <c r="G986" i="2"/>
  <c r="J986" i="2"/>
  <c r="E987" i="2"/>
  <c r="F987" i="2" s="1"/>
  <c r="G987" i="2"/>
  <c r="J987" i="2"/>
  <c r="E988" i="2"/>
  <c r="F988" i="2" s="1"/>
  <c r="G988" i="2"/>
  <c r="I988" i="2" s="1"/>
  <c r="J988" i="2"/>
  <c r="E989" i="2"/>
  <c r="F989" i="2" s="1"/>
  <c r="G989" i="2"/>
  <c r="J989" i="2"/>
  <c r="E990" i="2"/>
  <c r="F990" i="2" s="1"/>
  <c r="G990" i="2"/>
  <c r="J990" i="2"/>
  <c r="E991" i="2"/>
  <c r="F991" i="2" s="1"/>
  <c r="G991" i="2"/>
  <c r="J991" i="2"/>
  <c r="E992" i="2"/>
  <c r="F992" i="2" s="1"/>
  <c r="G992" i="2"/>
  <c r="J992" i="2"/>
  <c r="E993" i="2"/>
  <c r="F993" i="2"/>
  <c r="G993" i="2"/>
  <c r="J993" i="2"/>
  <c r="E994" i="2"/>
  <c r="F994" i="2" s="1"/>
  <c r="G994" i="2"/>
  <c r="J994" i="2"/>
  <c r="E995" i="2"/>
  <c r="F995" i="2" s="1"/>
  <c r="G995" i="2"/>
  <c r="J995" i="2"/>
  <c r="E996" i="2"/>
  <c r="F996" i="2" s="1"/>
  <c r="G996" i="2"/>
  <c r="J996" i="2"/>
  <c r="E997" i="2"/>
  <c r="F997" i="2" s="1"/>
  <c r="G997" i="2"/>
  <c r="J997" i="2"/>
  <c r="E998" i="2"/>
  <c r="F998" i="2" s="1"/>
  <c r="G998" i="2"/>
  <c r="J998" i="2"/>
  <c r="E999" i="2"/>
  <c r="F999" i="2"/>
  <c r="G999" i="2"/>
  <c r="J999" i="2"/>
  <c r="E1000" i="2"/>
  <c r="F1000" i="2" s="1"/>
  <c r="G1000" i="2"/>
  <c r="J1000" i="2"/>
  <c r="E1001" i="2"/>
  <c r="F1001" i="2" s="1"/>
  <c r="G1001" i="2"/>
  <c r="J1001" i="2"/>
  <c r="E1002" i="2"/>
  <c r="F1002" i="2" s="1"/>
  <c r="G1002" i="2"/>
  <c r="J1002" i="2"/>
  <c r="E1003" i="2"/>
  <c r="F1003" i="2" s="1"/>
  <c r="G1003" i="2"/>
  <c r="J1003" i="2"/>
  <c r="E1004" i="2"/>
  <c r="F1004" i="2" s="1"/>
  <c r="G1004" i="2"/>
  <c r="J1004" i="2"/>
  <c r="E1005" i="2"/>
  <c r="F1005" i="2" s="1"/>
  <c r="G1005" i="2"/>
  <c r="J1005" i="2"/>
  <c r="E1006" i="2"/>
  <c r="F1006" i="2" s="1"/>
  <c r="G1006" i="2"/>
  <c r="J1006" i="2"/>
  <c r="E1007" i="2"/>
  <c r="F1007" i="2" s="1"/>
  <c r="G1007" i="2"/>
  <c r="J1007" i="2"/>
  <c r="E1008" i="2"/>
  <c r="F1008" i="2" s="1"/>
  <c r="G1008" i="2"/>
  <c r="J1008" i="2"/>
  <c r="E1009" i="2"/>
  <c r="F1009" i="2" s="1"/>
  <c r="G1009" i="2"/>
  <c r="J1009" i="2"/>
  <c r="E1010" i="2"/>
  <c r="F1010" i="2" s="1"/>
  <c r="H1010" i="2" s="1"/>
  <c r="G1010" i="2"/>
  <c r="J1010" i="2"/>
  <c r="E1011" i="2"/>
  <c r="F1011" i="2" s="1"/>
  <c r="G1011" i="2"/>
  <c r="J1011" i="2"/>
  <c r="E1012" i="2"/>
  <c r="F1012" i="2" s="1"/>
  <c r="G1012" i="2"/>
  <c r="H1012" i="2" s="1"/>
  <c r="J1012" i="2"/>
  <c r="E1013" i="2"/>
  <c r="F1013" i="2" s="1"/>
  <c r="H1013" i="2" s="1"/>
  <c r="G1013" i="2"/>
  <c r="J1013" i="2"/>
  <c r="E1014" i="2"/>
  <c r="F1014" i="2" s="1"/>
  <c r="G1014" i="2"/>
  <c r="J1014" i="2"/>
  <c r="E1015" i="2"/>
  <c r="F1015" i="2" s="1"/>
  <c r="G1015" i="2"/>
  <c r="J1015" i="2"/>
  <c r="E1016" i="2"/>
  <c r="F1016" i="2" s="1"/>
  <c r="G1016" i="2"/>
  <c r="H1016" i="2" s="1"/>
  <c r="J1016" i="2"/>
  <c r="E1017" i="2"/>
  <c r="F1017" i="2" s="1"/>
  <c r="G1017" i="2"/>
  <c r="J1017" i="2"/>
  <c r="E1018" i="2"/>
  <c r="F1018" i="2" s="1"/>
  <c r="G1018" i="2"/>
  <c r="J1018" i="2"/>
  <c r="E1019" i="2"/>
  <c r="F1019" i="2" s="1"/>
  <c r="G1019" i="2"/>
  <c r="J1019" i="2"/>
  <c r="E1020" i="2"/>
  <c r="F1020" i="2" s="1"/>
  <c r="G1020" i="2"/>
  <c r="I1020" i="2" s="1"/>
  <c r="J1020" i="2"/>
  <c r="E1021" i="2"/>
  <c r="F1021" i="2" s="1"/>
  <c r="G1021" i="2"/>
  <c r="J1021" i="2"/>
  <c r="E1022" i="2"/>
  <c r="F1022" i="2" s="1"/>
  <c r="G1022" i="2"/>
  <c r="J1022" i="2"/>
  <c r="E1023" i="2"/>
  <c r="F1023" i="2" s="1"/>
  <c r="G1023" i="2"/>
  <c r="J1023" i="2"/>
  <c r="E1024" i="2"/>
  <c r="F1024" i="2" s="1"/>
  <c r="G1024" i="2"/>
  <c r="J1024" i="2"/>
  <c r="E1025" i="2"/>
  <c r="F1025" i="2" s="1"/>
  <c r="G1025" i="2"/>
  <c r="J1025" i="2"/>
  <c r="E1026" i="2"/>
  <c r="F1026" i="2" s="1"/>
  <c r="G1026" i="2"/>
  <c r="J1026" i="2"/>
  <c r="E1027" i="2"/>
  <c r="F1027" i="2" s="1"/>
  <c r="G1027" i="2"/>
  <c r="J1027" i="2"/>
  <c r="E1028" i="2"/>
  <c r="F1028" i="2" s="1"/>
  <c r="G1028" i="2"/>
  <c r="J1028" i="2"/>
  <c r="E1029" i="2"/>
  <c r="F1029" i="2" s="1"/>
  <c r="G1029" i="2"/>
  <c r="J1029" i="2"/>
  <c r="E1030" i="2"/>
  <c r="F1030" i="2" s="1"/>
  <c r="G1030" i="2"/>
  <c r="J1030" i="2"/>
  <c r="E1031" i="2"/>
  <c r="F1031" i="2" s="1"/>
  <c r="G1031" i="2"/>
  <c r="J1031" i="2"/>
  <c r="E1032" i="2"/>
  <c r="F1032" i="2" s="1"/>
  <c r="H1032" i="2" s="1"/>
  <c r="G1032" i="2"/>
  <c r="J1032" i="2"/>
  <c r="E1033" i="2"/>
  <c r="F1033" i="2" s="1"/>
  <c r="G1033" i="2"/>
  <c r="J1033" i="2"/>
  <c r="E1034" i="2"/>
  <c r="F1034" i="2" s="1"/>
  <c r="G1034" i="2"/>
  <c r="J1034" i="2"/>
  <c r="E1035" i="2"/>
  <c r="F1035" i="2" s="1"/>
  <c r="G1035" i="2"/>
  <c r="J1035" i="2"/>
  <c r="E1036" i="2"/>
  <c r="F1036" i="2" s="1"/>
  <c r="G1036" i="2"/>
  <c r="J1036" i="2"/>
  <c r="E1037" i="2"/>
  <c r="F1037" i="2" s="1"/>
  <c r="G1037" i="2"/>
  <c r="J1037" i="2"/>
  <c r="E1038" i="2"/>
  <c r="F1038" i="2" s="1"/>
  <c r="G1038" i="2"/>
  <c r="J1038" i="2"/>
  <c r="E1039" i="2"/>
  <c r="F1039" i="2" s="1"/>
  <c r="G1039" i="2"/>
  <c r="J1039" i="2"/>
  <c r="E1040" i="2"/>
  <c r="F1040" i="2" s="1"/>
  <c r="G1040" i="2"/>
  <c r="J1040" i="2"/>
  <c r="E1041" i="2"/>
  <c r="F1041" i="2" s="1"/>
  <c r="G1041" i="2"/>
  <c r="J1041" i="2"/>
  <c r="E1042" i="2"/>
  <c r="F1042" i="2" s="1"/>
  <c r="G1042" i="2"/>
  <c r="I1042" i="2" s="1"/>
  <c r="J1042" i="2"/>
  <c r="E1043" i="2"/>
  <c r="F1043" i="2"/>
  <c r="G1043" i="2"/>
  <c r="J1043" i="2"/>
  <c r="E1044" i="2"/>
  <c r="F1044" i="2" s="1"/>
  <c r="G1044" i="2"/>
  <c r="J1044" i="2"/>
  <c r="E1045" i="2"/>
  <c r="F1045" i="2" s="1"/>
  <c r="G1045" i="2"/>
  <c r="J1045" i="2"/>
  <c r="E1046" i="2"/>
  <c r="F1046" i="2" s="1"/>
  <c r="G1046" i="2"/>
  <c r="J1046" i="2"/>
  <c r="E1047" i="2"/>
  <c r="F1047" i="2" s="1"/>
  <c r="G1047" i="2"/>
  <c r="J1047" i="2"/>
  <c r="E1048" i="2"/>
  <c r="F1048" i="2" s="1"/>
  <c r="G1048" i="2"/>
  <c r="J1048" i="2"/>
  <c r="E1049" i="2"/>
  <c r="F1049" i="2" s="1"/>
  <c r="G1049" i="2"/>
  <c r="J1049" i="2"/>
  <c r="E1050" i="2"/>
  <c r="F1050" i="2" s="1"/>
  <c r="G1050" i="2"/>
  <c r="I1050" i="2" s="1"/>
  <c r="J1050" i="2"/>
  <c r="E1051" i="2"/>
  <c r="F1051" i="2" s="1"/>
  <c r="G1051" i="2"/>
  <c r="J1051" i="2"/>
  <c r="E1052" i="2"/>
  <c r="F1052" i="2" s="1"/>
  <c r="G1052" i="2"/>
  <c r="J1052" i="2"/>
  <c r="E1053" i="2"/>
  <c r="F1053" i="2" s="1"/>
  <c r="G1053" i="2"/>
  <c r="J1053" i="2"/>
  <c r="E1054" i="2"/>
  <c r="F1054" i="2" s="1"/>
  <c r="G1054" i="2"/>
  <c r="J1054" i="2"/>
  <c r="E1055" i="2"/>
  <c r="F1055" i="2" s="1"/>
  <c r="G1055" i="2"/>
  <c r="J1055" i="2"/>
  <c r="E1056" i="2"/>
  <c r="F1056" i="2" s="1"/>
  <c r="G1056" i="2"/>
  <c r="J1056" i="2"/>
  <c r="E1057" i="2"/>
  <c r="F1057" i="2" s="1"/>
  <c r="G1057" i="2"/>
  <c r="J1057" i="2"/>
  <c r="E1058" i="2"/>
  <c r="F1058" i="2" s="1"/>
  <c r="G1058" i="2"/>
  <c r="J1058" i="2"/>
  <c r="E1059" i="2"/>
  <c r="F1059" i="2" s="1"/>
  <c r="G1059" i="2"/>
  <c r="J1059" i="2"/>
  <c r="E1060" i="2"/>
  <c r="F1060" i="2" s="1"/>
  <c r="G1060" i="2"/>
  <c r="J1060" i="2"/>
  <c r="E1061" i="2"/>
  <c r="F1061" i="2" s="1"/>
  <c r="G1061" i="2"/>
  <c r="J1061" i="2"/>
  <c r="E1062" i="2"/>
  <c r="F1062" i="2"/>
  <c r="G1062" i="2"/>
  <c r="J1062" i="2"/>
  <c r="E1063" i="2"/>
  <c r="F1063" i="2"/>
  <c r="G1063" i="2"/>
  <c r="J1063" i="2"/>
  <c r="E1064" i="2"/>
  <c r="F1064" i="2" s="1"/>
  <c r="G1064" i="2"/>
  <c r="J1064" i="2"/>
  <c r="E1065" i="2"/>
  <c r="F1065" i="2" s="1"/>
  <c r="G1065" i="2"/>
  <c r="J1065" i="2"/>
  <c r="E1066" i="2"/>
  <c r="F1066" i="2" s="1"/>
  <c r="G1066" i="2"/>
  <c r="J1066" i="2"/>
  <c r="E1067" i="2"/>
  <c r="F1067" i="2" s="1"/>
  <c r="G1067" i="2"/>
  <c r="J1067" i="2"/>
  <c r="E1068" i="2"/>
  <c r="F1068" i="2" s="1"/>
  <c r="G1068" i="2"/>
  <c r="J1068" i="2"/>
  <c r="E1069" i="2"/>
  <c r="F1069" i="2" s="1"/>
  <c r="G1069" i="2"/>
  <c r="J1069" i="2"/>
  <c r="E1070" i="2"/>
  <c r="F1070" i="2" s="1"/>
  <c r="G1070" i="2"/>
  <c r="J1070" i="2"/>
  <c r="E1071" i="2"/>
  <c r="F1071" i="2" s="1"/>
  <c r="G1071" i="2"/>
  <c r="J1071" i="2"/>
  <c r="E1072" i="2"/>
  <c r="F1072" i="2" s="1"/>
  <c r="G1072" i="2"/>
  <c r="J1072" i="2"/>
  <c r="E1073" i="2"/>
  <c r="F1073" i="2" s="1"/>
  <c r="G1073" i="2"/>
  <c r="J1073" i="2"/>
  <c r="E1074" i="2"/>
  <c r="F1074" i="2" s="1"/>
  <c r="G1074" i="2"/>
  <c r="J1074" i="2"/>
  <c r="E1075" i="2"/>
  <c r="F1075" i="2" s="1"/>
  <c r="G1075" i="2"/>
  <c r="J1075" i="2"/>
  <c r="E1076" i="2"/>
  <c r="F1076" i="2" s="1"/>
  <c r="G1076" i="2"/>
  <c r="J1076" i="2"/>
  <c r="E1077" i="2"/>
  <c r="F1077" i="2" s="1"/>
  <c r="G1077" i="2"/>
  <c r="J1077" i="2"/>
  <c r="E1078" i="2"/>
  <c r="F1078" i="2" s="1"/>
  <c r="G1078" i="2"/>
  <c r="J1078" i="2"/>
  <c r="E1079" i="2"/>
  <c r="F1079" i="2" s="1"/>
  <c r="G1079" i="2"/>
  <c r="J1079" i="2"/>
  <c r="E1080" i="2"/>
  <c r="F1080" i="2" s="1"/>
  <c r="G1080" i="2"/>
  <c r="J1080" i="2"/>
  <c r="E1081" i="2"/>
  <c r="F1081" i="2" s="1"/>
  <c r="G1081" i="2"/>
  <c r="J1081" i="2"/>
  <c r="E1082" i="2"/>
  <c r="F1082" i="2" s="1"/>
  <c r="H1082" i="2" s="1"/>
  <c r="G1082" i="2"/>
  <c r="J1082" i="2"/>
  <c r="E1083" i="2"/>
  <c r="F1083" i="2" s="1"/>
  <c r="G1083" i="2"/>
  <c r="J1083" i="2"/>
  <c r="E1084" i="2"/>
  <c r="F1084" i="2" s="1"/>
  <c r="G1084" i="2"/>
  <c r="H1084" i="2" s="1"/>
  <c r="J1084" i="2"/>
  <c r="E1085" i="2"/>
  <c r="F1085" i="2" s="1"/>
  <c r="G1085" i="2"/>
  <c r="J1085" i="2"/>
  <c r="E1086" i="2"/>
  <c r="F1086" i="2" s="1"/>
  <c r="G1086" i="2"/>
  <c r="J1086" i="2"/>
  <c r="E1087" i="2"/>
  <c r="F1087" i="2" s="1"/>
  <c r="G1087" i="2"/>
  <c r="J1087" i="2"/>
  <c r="E1088" i="2"/>
  <c r="F1088" i="2" s="1"/>
  <c r="G1088" i="2"/>
  <c r="J1088" i="2"/>
  <c r="E1089" i="2"/>
  <c r="F1089" i="2" s="1"/>
  <c r="G1089" i="2"/>
  <c r="J1089" i="2"/>
  <c r="E1090" i="2"/>
  <c r="F1090" i="2" s="1"/>
  <c r="G1090" i="2"/>
  <c r="J1090" i="2"/>
  <c r="E1091" i="2"/>
  <c r="F1091" i="2"/>
  <c r="G1091" i="2"/>
  <c r="J1091" i="2"/>
  <c r="E1092" i="2"/>
  <c r="F1092" i="2" s="1"/>
  <c r="H1092" i="2" s="1"/>
  <c r="G1092" i="2"/>
  <c r="J1092" i="2"/>
  <c r="E1093" i="2"/>
  <c r="F1093" i="2" s="1"/>
  <c r="G1093" i="2"/>
  <c r="J1093" i="2"/>
  <c r="E1094" i="2"/>
  <c r="F1094" i="2" s="1"/>
  <c r="G1094" i="2"/>
  <c r="J1094" i="2"/>
  <c r="E1095" i="2"/>
  <c r="F1095" i="2" s="1"/>
  <c r="G1095" i="2"/>
  <c r="J1095" i="2"/>
  <c r="E1096" i="2"/>
  <c r="F1096" i="2" s="1"/>
  <c r="G1096" i="2"/>
  <c r="I1096" i="2" s="1"/>
  <c r="J1096" i="2"/>
  <c r="E1097" i="2"/>
  <c r="F1097" i="2" s="1"/>
  <c r="G1097" i="2"/>
  <c r="J1097" i="2"/>
  <c r="E1098" i="2"/>
  <c r="F1098" i="2" s="1"/>
  <c r="G1098" i="2"/>
  <c r="J1098" i="2"/>
  <c r="E1099" i="2"/>
  <c r="F1099" i="2" s="1"/>
  <c r="I1099" i="2" s="1"/>
  <c r="G1099" i="2"/>
  <c r="J1099" i="2"/>
  <c r="E1100" i="2"/>
  <c r="F1100" i="2" s="1"/>
  <c r="G1100" i="2"/>
  <c r="J1100" i="2"/>
  <c r="E1101" i="2"/>
  <c r="F1101" i="2" s="1"/>
  <c r="H1101" i="2" s="1"/>
  <c r="G1101" i="2"/>
  <c r="J1101" i="2"/>
  <c r="E1102" i="2"/>
  <c r="F1102" i="2" s="1"/>
  <c r="G1102" i="2"/>
  <c r="J1102" i="2"/>
  <c r="E1103" i="2"/>
  <c r="F1103" i="2" s="1"/>
  <c r="G1103" i="2"/>
  <c r="J1103" i="2"/>
  <c r="E1104" i="2"/>
  <c r="F1104" i="2" s="1"/>
  <c r="G1104" i="2"/>
  <c r="J1104" i="2"/>
  <c r="E1105" i="2"/>
  <c r="F1105" i="2" s="1"/>
  <c r="G1105" i="2"/>
  <c r="J1105" i="2"/>
  <c r="E1106" i="2"/>
  <c r="F1106" i="2" s="1"/>
  <c r="G1106" i="2"/>
  <c r="J1106" i="2"/>
  <c r="E1107" i="2"/>
  <c r="F1107" i="2" s="1"/>
  <c r="G1107" i="2"/>
  <c r="J1107" i="2"/>
  <c r="E1108" i="2"/>
  <c r="F1108" i="2" s="1"/>
  <c r="G1108" i="2"/>
  <c r="J1108" i="2"/>
  <c r="E1109" i="2"/>
  <c r="F1109" i="2" s="1"/>
  <c r="H1109" i="2" s="1"/>
  <c r="G1109" i="2"/>
  <c r="J1109" i="2"/>
  <c r="E1110" i="2"/>
  <c r="F1110" i="2" s="1"/>
  <c r="I1110" i="2" s="1"/>
  <c r="G1110" i="2"/>
  <c r="J1110" i="2"/>
  <c r="E1111" i="2"/>
  <c r="F1111" i="2" s="1"/>
  <c r="G1111" i="2"/>
  <c r="J1111" i="2"/>
  <c r="E1112" i="2"/>
  <c r="F1112" i="2" s="1"/>
  <c r="G1112" i="2"/>
  <c r="I1112" i="2" s="1"/>
  <c r="J1112" i="2"/>
  <c r="E1113" i="2"/>
  <c r="F1113" i="2" s="1"/>
  <c r="G1113" i="2"/>
  <c r="J1113" i="2"/>
  <c r="E1114" i="2"/>
  <c r="F1114" i="2" s="1"/>
  <c r="G1114" i="2"/>
  <c r="J1114" i="2"/>
  <c r="E1115" i="2"/>
  <c r="F1115" i="2" s="1"/>
  <c r="G1115" i="2"/>
  <c r="J1115" i="2"/>
  <c r="E1116" i="2"/>
  <c r="F1116" i="2" s="1"/>
  <c r="G1116" i="2"/>
  <c r="J1116" i="2"/>
  <c r="E1117" i="2"/>
  <c r="F1117" i="2" s="1"/>
  <c r="H1117" i="2" s="1"/>
  <c r="G1117" i="2"/>
  <c r="J1117" i="2"/>
  <c r="E1118" i="2"/>
  <c r="F1118" i="2" s="1"/>
  <c r="G1118" i="2"/>
  <c r="J1118" i="2"/>
  <c r="E1119" i="2"/>
  <c r="F1119" i="2" s="1"/>
  <c r="G1119" i="2"/>
  <c r="J1119" i="2"/>
  <c r="E1120" i="2"/>
  <c r="F1120" i="2" s="1"/>
  <c r="G1120" i="2"/>
  <c r="J1120" i="2"/>
  <c r="E1121" i="2"/>
  <c r="F1121" i="2" s="1"/>
  <c r="G1121" i="2"/>
  <c r="J1121" i="2"/>
  <c r="E1122" i="2"/>
  <c r="F1122" i="2" s="1"/>
  <c r="G1122" i="2"/>
  <c r="J1122" i="2"/>
  <c r="E1123" i="2"/>
  <c r="F1123" i="2" s="1"/>
  <c r="G1123" i="2"/>
  <c r="J1123" i="2"/>
  <c r="E1124" i="2"/>
  <c r="F1124" i="2" s="1"/>
  <c r="G1124" i="2"/>
  <c r="J1124" i="2"/>
  <c r="E1125" i="2"/>
  <c r="F1125" i="2" s="1"/>
  <c r="G1125" i="2"/>
  <c r="J1125" i="2"/>
  <c r="E1126" i="2"/>
  <c r="F1126" i="2" s="1"/>
  <c r="G1126" i="2"/>
  <c r="J1126" i="2"/>
  <c r="E1127" i="2"/>
  <c r="F1127" i="2"/>
  <c r="H1127" i="2" s="1"/>
  <c r="G1127" i="2"/>
  <c r="J1127" i="2"/>
  <c r="E1128" i="2"/>
  <c r="F1128" i="2" s="1"/>
  <c r="G1128" i="2"/>
  <c r="J1128" i="2"/>
  <c r="E1129" i="2"/>
  <c r="F1129" i="2" s="1"/>
  <c r="G1129" i="2"/>
  <c r="J1129" i="2"/>
  <c r="E1130" i="2"/>
  <c r="F1130" i="2" s="1"/>
  <c r="G1130" i="2"/>
  <c r="J1130" i="2"/>
  <c r="E1131" i="2"/>
  <c r="F1131" i="2" s="1"/>
  <c r="G1131" i="2"/>
  <c r="J1131" i="2"/>
  <c r="E1132" i="2"/>
  <c r="F1132" i="2" s="1"/>
  <c r="G1132" i="2"/>
  <c r="J1132" i="2"/>
  <c r="E1133" i="2"/>
  <c r="F1133" i="2" s="1"/>
  <c r="G1133" i="2"/>
  <c r="J1133" i="2"/>
  <c r="E1134" i="2"/>
  <c r="F1134" i="2" s="1"/>
  <c r="G1134" i="2"/>
  <c r="J1134" i="2"/>
  <c r="E1135" i="2"/>
  <c r="F1135" i="2" s="1"/>
  <c r="G1135" i="2"/>
  <c r="J1135" i="2"/>
  <c r="E1136" i="2"/>
  <c r="F1136" i="2" s="1"/>
  <c r="G1136" i="2"/>
  <c r="J1136" i="2"/>
  <c r="E1137" i="2"/>
  <c r="F1137" i="2" s="1"/>
  <c r="G1137" i="2"/>
  <c r="J1137" i="2"/>
  <c r="E1138" i="2"/>
  <c r="F1138" i="2" s="1"/>
  <c r="G1138" i="2"/>
  <c r="J1138" i="2"/>
  <c r="E1139" i="2"/>
  <c r="F1139" i="2" s="1"/>
  <c r="G1139" i="2"/>
  <c r="J1139" i="2"/>
  <c r="E1140" i="2"/>
  <c r="F1140" i="2" s="1"/>
  <c r="G1140" i="2"/>
  <c r="J1140" i="2"/>
  <c r="E1141" i="2"/>
  <c r="F1141" i="2" s="1"/>
  <c r="G1141" i="2"/>
  <c r="J1141" i="2"/>
  <c r="E1142" i="2"/>
  <c r="F1142" i="2"/>
  <c r="G1142" i="2"/>
  <c r="I1142" i="2" s="1"/>
  <c r="J1142" i="2"/>
  <c r="E1143" i="2"/>
  <c r="F1143" i="2" s="1"/>
  <c r="G1143" i="2"/>
  <c r="J1143" i="2"/>
  <c r="E1144" i="2"/>
  <c r="F1144" i="2" s="1"/>
  <c r="G1144" i="2"/>
  <c r="J1144" i="2"/>
  <c r="E1145" i="2"/>
  <c r="F1145" i="2" s="1"/>
  <c r="G1145" i="2"/>
  <c r="J1145" i="2"/>
  <c r="E1146" i="2"/>
  <c r="F1146" i="2" s="1"/>
  <c r="G1146" i="2"/>
  <c r="J1146" i="2"/>
  <c r="E1147" i="2"/>
  <c r="F1147" i="2" s="1"/>
  <c r="G1147" i="2"/>
  <c r="J1147" i="2"/>
  <c r="E1148" i="2"/>
  <c r="F1148" i="2" s="1"/>
  <c r="G1148" i="2"/>
  <c r="J1148" i="2"/>
  <c r="E1149" i="2"/>
  <c r="F1149" i="2" s="1"/>
  <c r="G1149" i="2"/>
  <c r="H1149" i="2" s="1"/>
  <c r="J1149" i="2"/>
  <c r="E1150" i="2"/>
  <c r="F1150" i="2" s="1"/>
  <c r="G1150" i="2"/>
  <c r="J1150" i="2"/>
  <c r="E1151" i="2"/>
  <c r="F1151" i="2" s="1"/>
  <c r="G1151" i="2"/>
  <c r="J1151" i="2"/>
  <c r="E1152" i="2"/>
  <c r="F1152" i="2" s="1"/>
  <c r="G1152" i="2"/>
  <c r="J1152" i="2"/>
  <c r="E1153" i="2"/>
  <c r="F1153" i="2" s="1"/>
  <c r="G1153" i="2"/>
  <c r="J1153" i="2"/>
  <c r="E1154" i="2"/>
  <c r="F1154" i="2" s="1"/>
  <c r="H1154" i="2" s="1"/>
  <c r="G1154" i="2"/>
  <c r="J1154" i="2"/>
  <c r="E1155" i="2"/>
  <c r="F1155" i="2" s="1"/>
  <c r="G1155" i="2"/>
  <c r="J1155" i="2"/>
  <c r="E1156" i="2"/>
  <c r="F1156" i="2" s="1"/>
  <c r="G1156" i="2"/>
  <c r="J1156" i="2"/>
  <c r="E1157" i="2"/>
  <c r="F1157" i="2" s="1"/>
  <c r="G1157" i="2"/>
  <c r="J1157" i="2"/>
  <c r="E1158" i="2"/>
  <c r="F1158" i="2"/>
  <c r="G1158" i="2"/>
  <c r="J1158" i="2"/>
  <c r="E1159" i="2"/>
  <c r="F1159" i="2" s="1"/>
  <c r="G1159" i="2"/>
  <c r="J1159" i="2"/>
  <c r="E1160" i="2"/>
  <c r="F1160" i="2" s="1"/>
  <c r="G1160" i="2"/>
  <c r="I1160" i="2"/>
  <c r="J1160" i="2"/>
  <c r="E1161" i="2"/>
  <c r="F1161" i="2" s="1"/>
  <c r="G1161" i="2"/>
  <c r="J1161" i="2"/>
  <c r="E1162" i="2"/>
  <c r="F1162" i="2" s="1"/>
  <c r="G1162" i="2"/>
  <c r="J1162" i="2"/>
  <c r="E1163" i="2"/>
  <c r="F1163" i="2" s="1"/>
  <c r="G1163" i="2"/>
  <c r="J1163" i="2"/>
  <c r="E1164" i="2"/>
  <c r="F1164" i="2" s="1"/>
  <c r="G1164" i="2"/>
  <c r="J1164" i="2"/>
  <c r="E1165" i="2"/>
  <c r="F1165" i="2" s="1"/>
  <c r="G1165" i="2"/>
  <c r="J1165" i="2"/>
  <c r="E1166" i="2"/>
  <c r="F1166" i="2" s="1"/>
  <c r="G1166" i="2"/>
  <c r="J1166" i="2"/>
  <c r="E1167" i="2"/>
  <c r="F1167" i="2" s="1"/>
  <c r="G1167" i="2"/>
  <c r="J1167" i="2"/>
  <c r="E1168" i="2"/>
  <c r="F1168" i="2" s="1"/>
  <c r="G1168" i="2"/>
  <c r="J1168" i="2"/>
  <c r="E1169" i="2"/>
  <c r="F1169" i="2" s="1"/>
  <c r="G1169" i="2"/>
  <c r="J1169" i="2"/>
  <c r="E1170" i="2"/>
  <c r="F1170" i="2" s="1"/>
  <c r="G1170" i="2"/>
  <c r="J1170" i="2"/>
  <c r="E1171" i="2"/>
  <c r="F1171" i="2"/>
  <c r="G1171" i="2"/>
  <c r="J1171" i="2"/>
  <c r="E1172" i="2"/>
  <c r="F1172" i="2" s="1"/>
  <c r="G1172" i="2"/>
  <c r="J1172" i="2"/>
  <c r="E1173" i="2"/>
  <c r="F1173" i="2" s="1"/>
  <c r="G1173" i="2"/>
  <c r="J1173" i="2"/>
  <c r="E1174" i="2"/>
  <c r="F1174" i="2" s="1"/>
  <c r="G1174" i="2"/>
  <c r="J1174" i="2"/>
  <c r="E1175" i="2"/>
  <c r="F1175" i="2" s="1"/>
  <c r="G1175" i="2"/>
  <c r="J1175" i="2"/>
  <c r="E1176" i="2"/>
  <c r="F1176" i="2" s="1"/>
  <c r="G1176" i="2"/>
  <c r="I1176" i="2" s="1"/>
  <c r="J1176" i="2"/>
  <c r="E1177" i="2"/>
  <c r="F1177" i="2" s="1"/>
  <c r="H1177" i="2" s="1"/>
  <c r="G1177" i="2"/>
  <c r="J1177" i="2"/>
  <c r="E1178" i="2"/>
  <c r="F1178" i="2" s="1"/>
  <c r="G1178" i="2"/>
  <c r="J1178" i="2"/>
  <c r="E1179" i="2"/>
  <c r="F1179" i="2" s="1"/>
  <c r="G1179" i="2"/>
  <c r="J1179" i="2"/>
  <c r="E1180" i="2"/>
  <c r="F1180" i="2" s="1"/>
  <c r="G1180" i="2"/>
  <c r="I1180" i="2" s="1"/>
  <c r="J1180" i="2"/>
  <c r="E1181" i="2"/>
  <c r="F1181" i="2" s="1"/>
  <c r="G1181" i="2"/>
  <c r="J1181" i="2"/>
  <c r="E1182" i="2"/>
  <c r="F1182" i="2" s="1"/>
  <c r="G1182" i="2"/>
  <c r="J1182" i="2"/>
  <c r="E1183" i="2"/>
  <c r="F1183" i="2" s="1"/>
  <c r="H1183" i="2" s="1"/>
  <c r="G1183" i="2"/>
  <c r="J1183" i="2"/>
  <c r="E1184" i="2"/>
  <c r="F1184" i="2" s="1"/>
  <c r="G1184" i="2"/>
  <c r="J1184" i="2"/>
  <c r="E1185" i="2"/>
  <c r="F1185" i="2" s="1"/>
  <c r="G1185" i="2"/>
  <c r="J1185" i="2"/>
  <c r="E1186" i="2"/>
  <c r="F1186" i="2" s="1"/>
  <c r="G1186" i="2"/>
  <c r="J1186" i="2"/>
  <c r="E1187" i="2"/>
  <c r="F1187" i="2" s="1"/>
  <c r="G1187" i="2"/>
  <c r="J1187" i="2"/>
  <c r="E1188" i="2"/>
  <c r="F1188" i="2" s="1"/>
  <c r="G1188" i="2"/>
  <c r="J1188" i="2"/>
  <c r="E1189" i="2"/>
  <c r="F1189" i="2"/>
  <c r="G1189" i="2"/>
  <c r="J1189" i="2"/>
  <c r="E1190" i="2"/>
  <c r="F1190" i="2" s="1"/>
  <c r="G1190" i="2"/>
  <c r="J1190" i="2"/>
  <c r="E1191" i="2"/>
  <c r="F1191" i="2" s="1"/>
  <c r="G1191" i="2"/>
  <c r="I1191" i="2" s="1"/>
  <c r="J1191" i="2"/>
  <c r="E1192" i="2"/>
  <c r="F1192" i="2" s="1"/>
  <c r="G1192" i="2"/>
  <c r="J1192" i="2"/>
  <c r="E1193" i="2"/>
  <c r="F1193" i="2" s="1"/>
  <c r="G1193" i="2"/>
  <c r="J1193" i="2"/>
  <c r="E1194" i="2"/>
  <c r="F1194" i="2" s="1"/>
  <c r="G1194" i="2"/>
  <c r="J1194" i="2"/>
  <c r="E1195" i="2"/>
  <c r="F1195" i="2" s="1"/>
  <c r="G1195" i="2"/>
  <c r="J1195" i="2"/>
  <c r="E1196" i="2"/>
  <c r="F1196" i="2" s="1"/>
  <c r="G1196" i="2"/>
  <c r="J1196" i="2"/>
  <c r="E1197" i="2"/>
  <c r="F1197" i="2"/>
  <c r="H1197" i="2" s="1"/>
  <c r="G1197" i="2"/>
  <c r="J1197" i="2"/>
  <c r="E1198" i="2"/>
  <c r="F1198" i="2" s="1"/>
  <c r="G1198" i="2"/>
  <c r="J1198" i="2"/>
  <c r="E1199" i="2"/>
  <c r="F1199" i="2" s="1"/>
  <c r="G1199" i="2"/>
  <c r="J1199" i="2"/>
  <c r="E1200" i="2"/>
  <c r="F1200" i="2" s="1"/>
  <c r="G1200" i="2"/>
  <c r="J1200" i="2"/>
  <c r="E1201" i="2"/>
  <c r="F1201" i="2" s="1"/>
  <c r="G1201" i="2"/>
  <c r="J1201" i="2"/>
  <c r="E1202" i="2"/>
  <c r="F1202" i="2" s="1"/>
  <c r="G1202" i="2"/>
  <c r="J1202" i="2"/>
  <c r="E1203" i="2"/>
  <c r="F1203" i="2" s="1"/>
  <c r="G1203" i="2"/>
  <c r="J1203" i="2"/>
  <c r="E1204" i="2"/>
  <c r="F1204" i="2" s="1"/>
  <c r="G1204" i="2"/>
  <c r="J1204" i="2"/>
  <c r="E1205" i="2"/>
  <c r="F1205" i="2" s="1"/>
  <c r="H1205" i="2" s="1"/>
  <c r="G1205" i="2"/>
  <c r="J1205" i="2"/>
  <c r="E1206" i="2"/>
  <c r="F1206" i="2" s="1"/>
  <c r="G1206" i="2"/>
  <c r="J1206" i="2"/>
  <c r="E1207" i="2"/>
  <c r="F1207" i="2" s="1"/>
  <c r="G1207" i="2"/>
  <c r="J1207" i="2"/>
  <c r="E1208" i="2"/>
  <c r="F1208" i="2" s="1"/>
  <c r="G1208" i="2"/>
  <c r="J1208" i="2"/>
  <c r="E1209" i="2"/>
  <c r="F1209" i="2" s="1"/>
  <c r="G1209" i="2"/>
  <c r="J1209" i="2"/>
  <c r="E1210" i="2"/>
  <c r="F1210" i="2" s="1"/>
  <c r="G1210" i="2"/>
  <c r="J1210" i="2"/>
  <c r="E1211" i="2"/>
  <c r="F1211" i="2" s="1"/>
  <c r="G1211" i="2"/>
  <c r="J1211" i="2"/>
  <c r="E1212" i="2"/>
  <c r="F1212" i="2" s="1"/>
  <c r="G1212" i="2"/>
  <c r="J1212" i="2"/>
  <c r="E1213" i="2"/>
  <c r="F1213" i="2" s="1"/>
  <c r="H1213" i="2" s="1"/>
  <c r="G1213" i="2"/>
  <c r="J1213" i="2"/>
  <c r="E1214" i="2"/>
  <c r="F1214" i="2" s="1"/>
  <c r="G1214" i="2"/>
  <c r="J1214" i="2"/>
  <c r="E1215" i="2"/>
  <c r="F1215" i="2" s="1"/>
  <c r="G1215" i="2"/>
  <c r="J1215" i="2"/>
  <c r="E1216" i="2"/>
  <c r="F1216" i="2" s="1"/>
  <c r="G1216" i="2"/>
  <c r="J1216" i="2"/>
  <c r="E1217" i="2"/>
  <c r="F1217" i="2" s="1"/>
  <c r="G1217" i="2"/>
  <c r="J1217" i="2"/>
  <c r="E1218" i="2"/>
  <c r="F1218" i="2" s="1"/>
  <c r="G1218" i="2"/>
  <c r="J1218" i="2"/>
  <c r="E1219" i="2"/>
  <c r="F1219" i="2" s="1"/>
  <c r="G1219" i="2"/>
  <c r="J1219" i="2"/>
  <c r="E1220" i="2"/>
  <c r="F1220" i="2" s="1"/>
  <c r="G1220" i="2"/>
  <c r="J1220" i="2"/>
  <c r="E1221" i="2"/>
  <c r="F1221" i="2" s="1"/>
  <c r="G1221" i="2"/>
  <c r="J1221" i="2"/>
  <c r="E1222" i="2"/>
  <c r="F1222" i="2" s="1"/>
  <c r="G1222" i="2"/>
  <c r="J1222" i="2"/>
  <c r="E1223" i="2"/>
  <c r="F1223" i="2" s="1"/>
  <c r="G1223" i="2"/>
  <c r="J1223" i="2"/>
  <c r="E1224" i="2"/>
  <c r="F1224" i="2" s="1"/>
  <c r="I1224" i="2" s="1"/>
  <c r="G1224" i="2"/>
  <c r="J1224" i="2"/>
  <c r="E1225" i="2"/>
  <c r="F1225" i="2" s="1"/>
  <c r="G1225" i="2"/>
  <c r="J1225" i="2"/>
  <c r="E1226" i="2"/>
  <c r="F1226" i="2" s="1"/>
  <c r="G1226" i="2"/>
  <c r="J1226" i="2"/>
  <c r="E1227" i="2"/>
  <c r="F1227" i="2" s="1"/>
  <c r="G1227" i="2"/>
  <c r="J1227" i="2"/>
  <c r="E1228" i="2"/>
  <c r="F1228" i="2" s="1"/>
  <c r="G1228" i="2"/>
  <c r="J1228" i="2"/>
  <c r="E1229" i="2"/>
  <c r="F1229" i="2"/>
  <c r="G1229" i="2"/>
  <c r="J1229" i="2"/>
  <c r="E1230" i="2"/>
  <c r="F1230" i="2" s="1"/>
  <c r="G1230" i="2"/>
  <c r="J1230" i="2"/>
  <c r="E1231" i="2"/>
  <c r="F1231" i="2" s="1"/>
  <c r="G1231" i="2"/>
  <c r="J1231" i="2"/>
  <c r="E1232" i="2"/>
  <c r="F1232" i="2" s="1"/>
  <c r="G1232" i="2"/>
  <c r="J1232" i="2"/>
  <c r="E1233" i="2"/>
  <c r="F1233" i="2" s="1"/>
  <c r="G1233" i="2"/>
  <c r="J1233" i="2"/>
  <c r="E1234" i="2"/>
  <c r="F1234" i="2" s="1"/>
  <c r="G1234" i="2"/>
  <c r="J1234" i="2"/>
  <c r="E1235" i="2"/>
  <c r="F1235" i="2" s="1"/>
  <c r="G1235" i="2"/>
  <c r="J1235" i="2"/>
  <c r="E1236" i="2"/>
  <c r="F1236" i="2" s="1"/>
  <c r="G1236" i="2"/>
  <c r="J1236" i="2"/>
  <c r="E1237" i="2"/>
  <c r="F1237" i="2" s="1"/>
  <c r="G1237" i="2"/>
  <c r="J1237" i="2"/>
  <c r="E1238" i="2"/>
  <c r="F1238" i="2" s="1"/>
  <c r="G1238" i="2"/>
  <c r="J1238" i="2"/>
  <c r="E1239" i="2"/>
  <c r="F1239" i="2" s="1"/>
  <c r="G1239" i="2"/>
  <c r="J1239" i="2"/>
  <c r="E1240" i="2"/>
  <c r="F1240" i="2" s="1"/>
  <c r="G1240" i="2"/>
  <c r="J1240" i="2"/>
  <c r="E1241" i="2"/>
  <c r="F1241" i="2"/>
  <c r="G1241" i="2"/>
  <c r="J1241" i="2"/>
  <c r="E1242" i="2"/>
  <c r="F1242" i="2" s="1"/>
  <c r="G1242" i="2"/>
  <c r="J1242" i="2"/>
  <c r="E1243" i="2"/>
  <c r="F1243" i="2" s="1"/>
  <c r="G1243" i="2"/>
  <c r="I1243" i="2" s="1"/>
  <c r="J1243" i="2"/>
  <c r="E1244" i="2"/>
  <c r="F1244" i="2" s="1"/>
  <c r="H1244" i="2" s="1"/>
  <c r="G1244" i="2"/>
  <c r="J1244" i="2"/>
  <c r="E1245" i="2"/>
  <c r="F1245" i="2" s="1"/>
  <c r="G1245" i="2"/>
  <c r="J1245" i="2"/>
  <c r="E1246" i="2"/>
  <c r="F1246" i="2" s="1"/>
  <c r="G1246" i="2"/>
  <c r="I1246" i="2" s="1"/>
  <c r="J1246" i="2"/>
  <c r="E1247" i="2"/>
  <c r="F1247" i="2" s="1"/>
  <c r="G1247" i="2"/>
  <c r="J1247" i="2"/>
  <c r="E1248" i="2"/>
  <c r="F1248" i="2" s="1"/>
  <c r="G1248" i="2"/>
  <c r="J1248" i="2"/>
  <c r="E1249" i="2"/>
  <c r="F1249" i="2" s="1"/>
  <c r="G1249" i="2"/>
  <c r="J1249" i="2"/>
  <c r="E1250" i="2"/>
  <c r="F1250" i="2" s="1"/>
  <c r="G1250" i="2"/>
  <c r="J1250" i="2"/>
  <c r="E1251" i="2"/>
  <c r="F1251" i="2" s="1"/>
  <c r="G1251" i="2"/>
  <c r="I1251" i="2" s="1"/>
  <c r="J1251" i="2"/>
  <c r="E1252" i="2"/>
  <c r="F1252" i="2" s="1"/>
  <c r="G1252" i="2"/>
  <c r="J1252" i="2"/>
  <c r="E1253" i="2"/>
  <c r="F1253" i="2" s="1"/>
  <c r="G1253" i="2"/>
  <c r="J1253" i="2"/>
  <c r="E1254" i="2"/>
  <c r="F1254" i="2" s="1"/>
  <c r="G1254" i="2"/>
  <c r="J1254" i="2"/>
  <c r="E1255" i="2"/>
  <c r="F1255" i="2" s="1"/>
  <c r="H1255" i="2" s="1"/>
  <c r="G1255" i="2"/>
  <c r="J1255" i="2"/>
  <c r="E1256" i="2"/>
  <c r="F1256" i="2" s="1"/>
  <c r="G1256" i="2"/>
  <c r="J1256" i="2"/>
  <c r="E1257" i="2"/>
  <c r="F1257" i="2" s="1"/>
  <c r="G1257" i="2"/>
  <c r="J1257" i="2"/>
  <c r="E1258" i="2"/>
  <c r="F1258" i="2" s="1"/>
  <c r="G1258" i="2"/>
  <c r="J1258" i="2"/>
  <c r="E1259" i="2"/>
  <c r="F1259" i="2" s="1"/>
  <c r="G1259" i="2"/>
  <c r="J1259" i="2"/>
  <c r="E1260" i="2"/>
  <c r="F1260" i="2" s="1"/>
  <c r="G1260" i="2"/>
  <c r="J1260" i="2"/>
  <c r="E1261" i="2"/>
  <c r="F1261" i="2" s="1"/>
  <c r="G1261" i="2"/>
  <c r="J1261" i="2"/>
  <c r="E1262" i="2"/>
  <c r="F1262" i="2" s="1"/>
  <c r="G1262" i="2"/>
  <c r="J1262" i="2"/>
  <c r="E1263" i="2"/>
  <c r="F1263" i="2" s="1"/>
  <c r="G1263" i="2"/>
  <c r="I1263" i="2" s="1"/>
  <c r="J1263" i="2"/>
  <c r="E1264" i="2"/>
  <c r="F1264" i="2" s="1"/>
  <c r="G1264" i="2"/>
  <c r="J1264" i="2"/>
  <c r="E1265" i="2"/>
  <c r="F1265" i="2" s="1"/>
  <c r="G1265" i="2"/>
  <c r="J1265" i="2"/>
  <c r="E1266" i="2"/>
  <c r="F1266" i="2" s="1"/>
  <c r="H1266" i="2" s="1"/>
  <c r="G1266" i="2"/>
  <c r="J1266" i="2"/>
  <c r="E1267" i="2"/>
  <c r="F1267" i="2" s="1"/>
  <c r="G1267" i="2"/>
  <c r="J1267" i="2"/>
  <c r="E1268" i="2"/>
  <c r="F1268" i="2" s="1"/>
  <c r="G1268" i="2"/>
  <c r="J1268" i="2"/>
  <c r="E1269" i="2"/>
  <c r="F1269" i="2"/>
  <c r="G1269" i="2"/>
  <c r="J1269" i="2"/>
  <c r="E1270" i="2"/>
  <c r="F1270" i="2" s="1"/>
  <c r="G1270" i="2"/>
  <c r="J1270" i="2"/>
  <c r="E1271" i="2"/>
  <c r="F1271" i="2" s="1"/>
  <c r="G1271" i="2"/>
  <c r="J1271" i="2"/>
  <c r="E1272" i="2"/>
  <c r="F1272" i="2" s="1"/>
  <c r="G1272" i="2"/>
  <c r="J1272" i="2"/>
  <c r="E1273" i="2"/>
  <c r="F1273" i="2" s="1"/>
  <c r="G1273" i="2"/>
  <c r="J1273" i="2"/>
  <c r="E1274" i="2"/>
  <c r="F1274" i="2"/>
  <c r="G1274" i="2"/>
  <c r="J1274" i="2"/>
  <c r="E1275" i="2"/>
  <c r="F1275" i="2" s="1"/>
  <c r="G1275" i="2"/>
  <c r="J1275" i="2"/>
  <c r="E1276" i="2"/>
  <c r="F1276" i="2" s="1"/>
  <c r="G1276" i="2"/>
  <c r="J1276" i="2"/>
  <c r="E1277" i="2"/>
  <c r="F1277" i="2" s="1"/>
  <c r="G1277" i="2"/>
  <c r="J1277" i="2"/>
  <c r="E1278" i="2"/>
  <c r="F1278" i="2"/>
  <c r="G1278" i="2"/>
  <c r="J1278" i="2"/>
  <c r="E1279" i="2"/>
  <c r="F1279" i="2" s="1"/>
  <c r="G1279" i="2"/>
  <c r="J1279" i="2"/>
  <c r="E1280" i="2"/>
  <c r="F1280" i="2" s="1"/>
  <c r="G1280" i="2"/>
  <c r="J1280" i="2"/>
  <c r="E1281" i="2"/>
  <c r="F1281" i="2" s="1"/>
  <c r="G1281" i="2"/>
  <c r="J1281" i="2"/>
  <c r="E1282" i="2"/>
  <c r="F1282" i="2" s="1"/>
  <c r="G1282" i="2"/>
  <c r="I1282" i="2" s="1"/>
  <c r="J1282" i="2"/>
  <c r="E1283" i="2"/>
  <c r="F1283" i="2" s="1"/>
  <c r="G1283" i="2"/>
  <c r="I1283" i="2" s="1"/>
  <c r="J1283" i="2"/>
  <c r="E1284" i="2"/>
  <c r="F1284" i="2" s="1"/>
  <c r="G1284" i="2"/>
  <c r="J1284" i="2"/>
  <c r="E1285" i="2"/>
  <c r="F1285" i="2" s="1"/>
  <c r="G1285" i="2"/>
  <c r="J1285" i="2"/>
  <c r="E1286" i="2"/>
  <c r="F1286" i="2" s="1"/>
  <c r="G1286" i="2"/>
  <c r="J1286" i="2"/>
  <c r="E1287" i="2"/>
  <c r="F1287" i="2" s="1"/>
  <c r="G1287" i="2"/>
  <c r="J1287" i="2"/>
  <c r="E1288" i="2"/>
  <c r="F1288" i="2" s="1"/>
  <c r="G1288" i="2"/>
  <c r="J1288" i="2"/>
  <c r="E1289" i="2"/>
  <c r="F1289" i="2" s="1"/>
  <c r="G1289" i="2"/>
  <c r="J1289" i="2"/>
  <c r="E1290" i="2"/>
  <c r="F1290" i="2" s="1"/>
  <c r="G1290" i="2"/>
  <c r="J1290" i="2"/>
  <c r="E1291" i="2"/>
  <c r="F1291" i="2" s="1"/>
  <c r="G1291" i="2"/>
  <c r="J1291" i="2"/>
  <c r="E1292" i="2"/>
  <c r="F1292" i="2" s="1"/>
  <c r="G1292" i="2"/>
  <c r="J1292" i="2"/>
  <c r="E1293" i="2"/>
  <c r="F1293" i="2" s="1"/>
  <c r="G1293" i="2"/>
  <c r="J1293" i="2"/>
  <c r="E1294" i="2"/>
  <c r="F1294" i="2" s="1"/>
  <c r="G1294" i="2"/>
  <c r="J1294" i="2"/>
  <c r="E1295" i="2"/>
  <c r="F1295" i="2" s="1"/>
  <c r="G1295" i="2"/>
  <c r="I1295" i="2" s="1"/>
  <c r="J1295" i="2"/>
  <c r="E1296" i="2"/>
  <c r="F1296" i="2" s="1"/>
  <c r="G1296" i="2"/>
  <c r="J1296" i="2"/>
  <c r="E1297" i="2"/>
  <c r="F1297" i="2" s="1"/>
  <c r="G1297" i="2"/>
  <c r="J1297" i="2"/>
  <c r="E1298" i="2"/>
  <c r="F1298" i="2" s="1"/>
  <c r="G1298" i="2"/>
  <c r="J1298" i="2"/>
  <c r="E1299" i="2"/>
  <c r="F1299" i="2" s="1"/>
  <c r="G1299" i="2"/>
  <c r="J1299" i="2"/>
  <c r="E1300" i="2"/>
  <c r="F1300" i="2" s="1"/>
  <c r="G1300" i="2"/>
  <c r="J1300" i="2"/>
  <c r="E1301" i="2"/>
  <c r="F1301" i="2" s="1"/>
  <c r="G1301" i="2"/>
  <c r="J1301" i="2"/>
  <c r="E1302" i="2"/>
  <c r="F1302" i="2" s="1"/>
  <c r="G1302" i="2"/>
  <c r="J1302" i="2"/>
  <c r="E1303" i="2"/>
  <c r="F1303" i="2" s="1"/>
  <c r="G1303" i="2"/>
  <c r="J1303" i="2"/>
  <c r="E1304" i="2"/>
  <c r="F1304" i="2" s="1"/>
  <c r="H1304" i="2" s="1"/>
  <c r="G1304" i="2"/>
  <c r="J1304" i="2"/>
  <c r="E1305" i="2"/>
  <c r="F1305" i="2" s="1"/>
  <c r="G1305" i="2"/>
  <c r="J1305" i="2"/>
  <c r="E1306" i="2"/>
  <c r="F1306" i="2" s="1"/>
  <c r="G1306" i="2"/>
  <c r="J1306" i="2"/>
  <c r="E1307" i="2"/>
  <c r="F1307" i="2" s="1"/>
  <c r="G1307" i="2"/>
  <c r="J1307" i="2"/>
  <c r="E1308" i="2"/>
  <c r="F1308" i="2" s="1"/>
  <c r="G1308" i="2"/>
  <c r="J1308" i="2"/>
  <c r="E1309" i="2"/>
  <c r="F1309" i="2" s="1"/>
  <c r="G1309" i="2"/>
  <c r="J1309" i="2"/>
  <c r="E1310" i="2"/>
  <c r="F1310" i="2" s="1"/>
  <c r="G1310" i="2"/>
  <c r="J1310" i="2"/>
  <c r="E1311" i="2"/>
  <c r="F1311" i="2" s="1"/>
  <c r="G1311" i="2"/>
  <c r="J1311" i="2"/>
  <c r="E1312" i="2"/>
  <c r="F1312" i="2" s="1"/>
  <c r="G1312" i="2"/>
  <c r="J1312" i="2"/>
  <c r="E1313" i="2"/>
  <c r="F1313" i="2" s="1"/>
  <c r="G1313" i="2"/>
  <c r="J1313" i="2"/>
  <c r="E1314" i="2"/>
  <c r="F1314" i="2" s="1"/>
  <c r="G1314" i="2"/>
  <c r="J1314" i="2"/>
  <c r="E1315" i="2"/>
  <c r="F1315" i="2" s="1"/>
  <c r="G1315" i="2"/>
  <c r="J1315" i="2"/>
  <c r="E1316" i="2"/>
  <c r="F1316" i="2" s="1"/>
  <c r="G1316" i="2"/>
  <c r="J1316" i="2"/>
  <c r="E1317" i="2"/>
  <c r="F1317" i="2" s="1"/>
  <c r="G1317" i="2"/>
  <c r="J1317" i="2"/>
  <c r="E1318" i="2"/>
  <c r="F1318" i="2"/>
  <c r="G1318" i="2"/>
  <c r="J1318" i="2"/>
  <c r="E1319" i="2"/>
  <c r="F1319" i="2" s="1"/>
  <c r="G1319" i="2"/>
  <c r="J1319" i="2"/>
  <c r="E1320" i="2"/>
  <c r="F1320" i="2" s="1"/>
  <c r="G1320" i="2"/>
  <c r="J1320" i="2"/>
  <c r="E1321" i="2"/>
  <c r="F1321" i="2" s="1"/>
  <c r="G1321" i="2"/>
  <c r="J1321" i="2"/>
  <c r="E1322" i="2"/>
  <c r="F1322" i="2" s="1"/>
  <c r="G1322" i="2"/>
  <c r="J1322" i="2"/>
  <c r="E1323" i="2"/>
  <c r="F1323" i="2" s="1"/>
  <c r="G1323" i="2"/>
  <c r="J1323" i="2"/>
  <c r="E1324" i="2"/>
  <c r="F1324" i="2" s="1"/>
  <c r="G1324" i="2"/>
  <c r="J1324" i="2"/>
  <c r="E1325" i="2"/>
  <c r="F1325" i="2" s="1"/>
  <c r="G1325" i="2"/>
  <c r="J1325" i="2"/>
  <c r="E1326" i="2"/>
  <c r="F1326" i="2"/>
  <c r="G1326" i="2"/>
  <c r="J1326" i="2"/>
  <c r="E1327" i="2"/>
  <c r="F1327" i="2" s="1"/>
  <c r="G1327" i="2"/>
  <c r="J1327" i="2"/>
  <c r="E1328" i="2"/>
  <c r="F1328" i="2" s="1"/>
  <c r="G1328" i="2"/>
  <c r="J1328" i="2"/>
  <c r="E1329" i="2"/>
  <c r="F1329" i="2" s="1"/>
  <c r="G1329" i="2"/>
  <c r="J1329" i="2"/>
  <c r="E1330" i="2"/>
  <c r="F1330" i="2" s="1"/>
  <c r="G1330" i="2"/>
  <c r="J1330" i="2"/>
  <c r="E1331" i="2"/>
  <c r="F1331" i="2" s="1"/>
  <c r="G1331" i="2"/>
  <c r="J1331" i="2"/>
  <c r="E1332" i="2"/>
  <c r="F1332" i="2" s="1"/>
  <c r="G1332" i="2"/>
  <c r="J1332" i="2"/>
  <c r="E1333" i="2"/>
  <c r="F1333" i="2" s="1"/>
  <c r="G1333" i="2"/>
  <c r="J1333" i="2"/>
  <c r="E1334" i="2"/>
  <c r="F1334" i="2" s="1"/>
  <c r="G1334" i="2"/>
  <c r="J1334" i="2"/>
  <c r="E1335" i="2"/>
  <c r="F1335" i="2" s="1"/>
  <c r="G1335" i="2"/>
  <c r="J1335" i="2"/>
  <c r="E1336" i="2"/>
  <c r="F1336" i="2" s="1"/>
  <c r="G1336" i="2"/>
  <c r="I1336" i="2" s="1"/>
  <c r="J1336" i="2"/>
  <c r="E1337" i="2"/>
  <c r="F1337" i="2" s="1"/>
  <c r="G1337" i="2"/>
  <c r="J1337" i="2"/>
  <c r="E1338" i="2"/>
  <c r="F1338" i="2" s="1"/>
  <c r="G1338" i="2"/>
  <c r="J1338" i="2"/>
  <c r="E1339" i="2"/>
  <c r="F1339" i="2" s="1"/>
  <c r="G1339" i="2"/>
  <c r="J1339" i="2"/>
  <c r="E1340" i="2"/>
  <c r="F1340" i="2" s="1"/>
  <c r="G1340" i="2"/>
  <c r="J1340" i="2"/>
  <c r="E1341" i="2"/>
  <c r="F1341" i="2" s="1"/>
  <c r="G1341" i="2"/>
  <c r="J1341" i="2"/>
  <c r="E1342" i="2"/>
  <c r="F1342" i="2" s="1"/>
  <c r="G1342" i="2"/>
  <c r="J1342" i="2"/>
  <c r="E1343" i="2"/>
  <c r="F1343" i="2" s="1"/>
  <c r="G1343" i="2"/>
  <c r="J1343" i="2"/>
  <c r="E1344" i="2"/>
  <c r="F1344" i="2" s="1"/>
  <c r="G1344" i="2"/>
  <c r="I1344" i="2" s="1"/>
  <c r="M1344" i="2" s="1"/>
  <c r="N1344" i="2" s="1"/>
  <c r="J1344" i="2"/>
  <c r="E1345" i="2"/>
  <c r="F1345" i="2" s="1"/>
  <c r="G1345" i="2"/>
  <c r="J1345" i="2"/>
  <c r="E1346" i="2"/>
  <c r="F1346" i="2" s="1"/>
  <c r="G1346" i="2"/>
  <c r="I1346" i="2" s="1"/>
  <c r="J1346" i="2"/>
  <c r="E1347" i="2"/>
  <c r="F1347" i="2" s="1"/>
  <c r="G1347" i="2"/>
  <c r="J1347" i="2"/>
  <c r="E1348" i="2"/>
  <c r="F1348" i="2" s="1"/>
  <c r="G1348" i="2"/>
  <c r="J1348" i="2"/>
  <c r="E1349" i="2"/>
  <c r="F1349" i="2" s="1"/>
  <c r="G1349" i="2"/>
  <c r="J1349" i="2"/>
  <c r="E1350" i="2"/>
  <c r="F1350" i="2" s="1"/>
  <c r="G1350" i="2"/>
  <c r="J1350" i="2"/>
  <c r="E1351" i="2"/>
  <c r="F1351" i="2" s="1"/>
  <c r="G1351" i="2"/>
  <c r="J1351" i="2"/>
  <c r="E1352" i="2"/>
  <c r="F1352" i="2" s="1"/>
  <c r="G1352" i="2"/>
  <c r="J1352" i="2"/>
  <c r="E1353" i="2"/>
  <c r="F1353" i="2" s="1"/>
  <c r="G1353" i="2"/>
  <c r="J1353" i="2"/>
  <c r="E1354" i="2"/>
  <c r="F1354" i="2"/>
  <c r="G1354" i="2"/>
  <c r="J1354" i="2"/>
  <c r="E1355" i="2"/>
  <c r="F1355" i="2" s="1"/>
  <c r="G1355" i="2"/>
  <c r="J1355" i="2"/>
  <c r="E1356" i="2"/>
  <c r="F1356" i="2" s="1"/>
  <c r="G1356" i="2"/>
  <c r="J1356" i="2"/>
  <c r="E1357" i="2"/>
  <c r="F1357" i="2" s="1"/>
  <c r="H1357" i="2" s="1"/>
  <c r="G1357" i="2"/>
  <c r="J1357" i="2"/>
  <c r="E1358" i="2"/>
  <c r="F1358" i="2" s="1"/>
  <c r="H1358" i="2" s="1"/>
  <c r="G1358" i="2"/>
  <c r="I1358" i="2" s="1"/>
  <c r="K1358" i="2" s="1"/>
  <c r="L1358" i="2" s="1"/>
  <c r="J1358" i="2"/>
  <c r="E1359" i="2"/>
  <c r="F1359" i="2" s="1"/>
  <c r="G1359" i="2"/>
  <c r="J1359" i="2"/>
  <c r="E1360" i="2"/>
  <c r="F1360" i="2" s="1"/>
  <c r="G1360" i="2"/>
  <c r="J1360" i="2"/>
  <c r="E1361" i="2"/>
  <c r="F1361" i="2" s="1"/>
  <c r="G1361" i="2"/>
  <c r="J1361" i="2"/>
  <c r="E1362" i="2"/>
  <c r="F1362" i="2" s="1"/>
  <c r="G1362" i="2"/>
  <c r="J1362" i="2"/>
  <c r="E1363" i="2"/>
  <c r="F1363" i="2" s="1"/>
  <c r="G1363" i="2"/>
  <c r="J1363" i="2"/>
  <c r="E1364" i="2"/>
  <c r="F1364" i="2" s="1"/>
  <c r="G1364" i="2"/>
  <c r="J1364" i="2"/>
  <c r="E1365" i="2"/>
  <c r="F1365" i="2" s="1"/>
  <c r="G1365" i="2"/>
  <c r="J1365" i="2"/>
  <c r="E1366" i="2"/>
  <c r="F1366" i="2"/>
  <c r="G1366" i="2"/>
  <c r="J1366" i="2"/>
  <c r="E1367" i="2"/>
  <c r="F1367" i="2" s="1"/>
  <c r="G1367" i="2"/>
  <c r="J1367" i="2"/>
  <c r="E1368" i="2"/>
  <c r="F1368" i="2" s="1"/>
  <c r="G1368" i="2"/>
  <c r="J1368" i="2"/>
  <c r="E1369" i="2"/>
  <c r="F1369" i="2" s="1"/>
  <c r="G1369" i="2"/>
  <c r="J1369" i="2"/>
  <c r="E1370" i="2"/>
  <c r="F1370" i="2" s="1"/>
  <c r="G1370" i="2"/>
  <c r="J1370" i="2"/>
  <c r="E1371" i="2"/>
  <c r="F1371" i="2" s="1"/>
  <c r="G1371" i="2"/>
  <c r="I1371" i="2" s="1"/>
  <c r="J1371" i="2"/>
  <c r="E1372" i="2"/>
  <c r="F1372" i="2" s="1"/>
  <c r="G1372" i="2"/>
  <c r="J1372" i="2"/>
  <c r="E1373" i="2"/>
  <c r="F1373" i="2" s="1"/>
  <c r="G1373" i="2"/>
  <c r="J1373" i="2"/>
  <c r="E1374" i="2"/>
  <c r="F1374" i="2"/>
  <c r="G1374" i="2"/>
  <c r="J1374" i="2"/>
  <c r="E1375" i="2"/>
  <c r="F1375" i="2" s="1"/>
  <c r="G1375" i="2"/>
  <c r="J1375" i="2"/>
  <c r="E1376" i="2"/>
  <c r="F1376" i="2" s="1"/>
  <c r="G1376" i="2"/>
  <c r="J1376" i="2"/>
  <c r="E1377" i="2"/>
  <c r="F1377" i="2" s="1"/>
  <c r="G1377" i="2"/>
  <c r="J1377" i="2"/>
  <c r="E1378" i="2"/>
  <c r="F1378" i="2" s="1"/>
  <c r="G1378" i="2"/>
  <c r="J1378" i="2"/>
  <c r="E1379" i="2"/>
  <c r="F1379" i="2" s="1"/>
  <c r="G1379" i="2"/>
  <c r="J1379" i="2"/>
  <c r="E1380" i="2"/>
  <c r="F1380" i="2" s="1"/>
  <c r="G1380" i="2"/>
  <c r="J1380" i="2"/>
  <c r="E1381" i="2"/>
  <c r="F1381" i="2" s="1"/>
  <c r="G1381" i="2"/>
  <c r="J1381" i="2"/>
  <c r="E1382" i="2"/>
  <c r="F1382" i="2" s="1"/>
  <c r="G1382" i="2"/>
  <c r="I1382" i="2" s="1"/>
  <c r="J1382" i="2"/>
  <c r="E1383" i="2"/>
  <c r="F1383" i="2" s="1"/>
  <c r="G1383" i="2"/>
  <c r="J1383" i="2"/>
  <c r="E1384" i="2"/>
  <c r="F1384" i="2" s="1"/>
  <c r="G1384" i="2"/>
  <c r="J1384" i="2"/>
  <c r="E1385" i="2"/>
  <c r="F1385" i="2" s="1"/>
  <c r="G1385" i="2"/>
  <c r="J1385" i="2"/>
  <c r="E1386" i="2"/>
  <c r="F1386" i="2" s="1"/>
  <c r="G1386" i="2"/>
  <c r="J1386" i="2"/>
  <c r="E1387" i="2"/>
  <c r="F1387" i="2" s="1"/>
  <c r="G1387" i="2"/>
  <c r="I1387" i="2" s="1"/>
  <c r="J1387" i="2"/>
  <c r="E1388" i="2"/>
  <c r="F1388" i="2" s="1"/>
  <c r="G1388" i="2"/>
  <c r="J1388" i="2"/>
  <c r="E1389" i="2"/>
  <c r="F1389" i="2" s="1"/>
  <c r="G1389" i="2"/>
  <c r="J1389" i="2"/>
  <c r="E1390" i="2"/>
  <c r="F1390" i="2" s="1"/>
  <c r="G1390" i="2"/>
  <c r="J1390" i="2"/>
  <c r="E1391" i="2"/>
  <c r="F1391" i="2" s="1"/>
  <c r="G1391" i="2"/>
  <c r="J1391" i="2"/>
  <c r="E1392" i="2"/>
  <c r="F1392" i="2" s="1"/>
  <c r="G1392" i="2"/>
  <c r="I1392" i="2" s="1"/>
  <c r="M1392" i="2" s="1"/>
  <c r="N1392" i="2" s="1"/>
  <c r="J1392" i="2"/>
  <c r="E1393" i="2"/>
  <c r="F1393" i="2" s="1"/>
  <c r="G1393" i="2"/>
  <c r="J1393" i="2"/>
  <c r="E1394" i="2"/>
  <c r="F1394" i="2" s="1"/>
  <c r="G1394" i="2"/>
  <c r="J1394" i="2"/>
  <c r="E1395" i="2"/>
  <c r="F1395" i="2" s="1"/>
  <c r="G1395" i="2"/>
  <c r="J1395" i="2"/>
  <c r="E1396" i="2"/>
  <c r="F1396" i="2" s="1"/>
  <c r="H1396" i="2" s="1"/>
  <c r="G1396" i="2"/>
  <c r="J1396" i="2"/>
  <c r="E1397" i="2"/>
  <c r="F1397" i="2" s="1"/>
  <c r="G1397" i="2"/>
  <c r="J1397" i="2"/>
  <c r="E1398" i="2"/>
  <c r="F1398" i="2" s="1"/>
  <c r="H1398" i="2" s="1"/>
  <c r="G1398" i="2"/>
  <c r="J1398" i="2"/>
  <c r="E1399" i="2"/>
  <c r="F1399" i="2" s="1"/>
  <c r="G1399" i="2"/>
  <c r="J1399" i="2"/>
  <c r="E1400" i="2"/>
  <c r="F1400" i="2" s="1"/>
  <c r="G1400" i="2"/>
  <c r="J1400" i="2"/>
  <c r="E1401" i="2"/>
  <c r="F1401" i="2" s="1"/>
  <c r="G1401" i="2"/>
  <c r="J1401" i="2"/>
  <c r="E1402" i="2"/>
  <c r="F1402" i="2"/>
  <c r="G1402" i="2"/>
  <c r="J1402" i="2"/>
  <c r="E1403" i="2"/>
  <c r="F1403" i="2" s="1"/>
  <c r="G1403" i="2"/>
  <c r="J1403" i="2"/>
  <c r="E1404" i="2"/>
  <c r="F1404" i="2" s="1"/>
  <c r="G1404" i="2"/>
  <c r="H1404" i="2"/>
  <c r="J1404" i="2"/>
  <c r="E1405" i="2"/>
  <c r="F1405" i="2" s="1"/>
  <c r="G1405" i="2"/>
  <c r="J1405" i="2"/>
  <c r="E1406" i="2"/>
  <c r="F1406" i="2" s="1"/>
  <c r="G1406" i="2"/>
  <c r="J1406" i="2"/>
  <c r="E1407" i="2"/>
  <c r="F1407" i="2" s="1"/>
  <c r="G1407" i="2"/>
  <c r="J1407" i="2"/>
  <c r="E1408" i="2"/>
  <c r="F1408" i="2" s="1"/>
  <c r="H1408" i="2" s="1"/>
  <c r="G1408" i="2"/>
  <c r="J1408" i="2"/>
  <c r="E1409" i="2"/>
  <c r="F1409" i="2" s="1"/>
  <c r="G1409" i="2"/>
  <c r="J1409" i="2"/>
  <c r="E1410" i="2"/>
  <c r="F1410" i="2" s="1"/>
  <c r="G1410" i="2"/>
  <c r="J1410" i="2"/>
  <c r="E1411" i="2"/>
  <c r="F1411" i="2" s="1"/>
  <c r="G1411" i="2"/>
  <c r="J1411" i="2"/>
  <c r="E1412" i="2"/>
  <c r="F1412" i="2" s="1"/>
  <c r="G1412" i="2"/>
  <c r="J1412" i="2"/>
  <c r="E1413" i="2"/>
  <c r="F1413" i="2" s="1"/>
  <c r="G1413" i="2"/>
  <c r="J1413" i="2"/>
  <c r="E1414" i="2"/>
  <c r="F1414" i="2" s="1"/>
  <c r="G1414" i="2"/>
  <c r="J1414" i="2"/>
  <c r="E1415" i="2"/>
  <c r="F1415" i="2" s="1"/>
  <c r="G1415" i="2"/>
  <c r="J1415" i="2"/>
  <c r="E1416" i="2"/>
  <c r="F1416" i="2" s="1"/>
  <c r="G1416" i="2"/>
  <c r="J1416" i="2"/>
  <c r="E1417" i="2"/>
  <c r="F1417" i="2" s="1"/>
  <c r="G1417" i="2"/>
  <c r="I1417" i="2" s="1"/>
  <c r="M1417" i="2" s="1"/>
  <c r="N1417" i="2" s="1"/>
  <c r="J1417" i="2"/>
  <c r="E1418" i="2"/>
  <c r="F1418" i="2" s="1"/>
  <c r="H1418" i="2" s="1"/>
  <c r="G1418" i="2"/>
  <c r="J1418" i="2"/>
  <c r="E1419" i="2"/>
  <c r="F1419" i="2" s="1"/>
  <c r="G1419" i="2"/>
  <c r="J1419" i="2"/>
  <c r="E1420" i="2"/>
  <c r="F1420" i="2" s="1"/>
  <c r="G1420" i="2"/>
  <c r="J1420" i="2"/>
  <c r="E1421" i="2"/>
  <c r="F1421" i="2" s="1"/>
  <c r="G1421" i="2"/>
  <c r="J1421" i="2"/>
  <c r="E1422" i="2"/>
  <c r="F1422" i="2" s="1"/>
  <c r="G1422" i="2"/>
  <c r="J1422" i="2"/>
  <c r="E1423" i="2"/>
  <c r="F1423" i="2" s="1"/>
  <c r="G1423" i="2"/>
  <c r="J1423" i="2"/>
  <c r="E1424" i="2"/>
  <c r="F1424" i="2" s="1"/>
  <c r="G1424" i="2"/>
  <c r="J1424" i="2"/>
  <c r="E1425" i="2"/>
  <c r="F1425" i="2" s="1"/>
  <c r="G1425" i="2"/>
  <c r="J1425" i="2"/>
  <c r="E1426" i="2"/>
  <c r="F1426" i="2" s="1"/>
  <c r="G1426" i="2"/>
  <c r="J1426" i="2"/>
  <c r="E1427" i="2"/>
  <c r="F1427" i="2" s="1"/>
  <c r="G1427" i="2"/>
  <c r="J1427" i="2"/>
  <c r="E1428" i="2"/>
  <c r="F1428" i="2" s="1"/>
  <c r="G1428" i="2"/>
  <c r="J1428" i="2"/>
  <c r="E1429" i="2"/>
  <c r="F1429" i="2" s="1"/>
  <c r="G1429" i="2"/>
  <c r="J1429" i="2"/>
  <c r="E1430" i="2"/>
  <c r="F1430" i="2" s="1"/>
  <c r="G1430" i="2"/>
  <c r="J1430" i="2"/>
  <c r="E1431" i="2"/>
  <c r="F1431" i="2" s="1"/>
  <c r="G1431" i="2"/>
  <c r="J1431" i="2"/>
  <c r="E1432" i="2"/>
  <c r="F1432" i="2" s="1"/>
  <c r="G1432" i="2"/>
  <c r="J1432" i="2"/>
  <c r="E1433" i="2"/>
  <c r="F1433" i="2" s="1"/>
  <c r="G1433" i="2"/>
  <c r="I1433" i="2" s="1"/>
  <c r="M1433" i="2" s="1"/>
  <c r="N1433" i="2" s="1"/>
  <c r="J1433" i="2"/>
  <c r="E1434" i="2"/>
  <c r="F1434" i="2" s="1"/>
  <c r="G1434" i="2"/>
  <c r="J1434" i="2"/>
  <c r="E1435" i="2"/>
  <c r="F1435" i="2" s="1"/>
  <c r="G1435" i="2"/>
  <c r="J1435" i="2"/>
  <c r="E1436" i="2"/>
  <c r="F1436" i="2" s="1"/>
  <c r="G1436" i="2"/>
  <c r="J1436" i="2"/>
  <c r="E1437" i="2"/>
  <c r="F1437" i="2" s="1"/>
  <c r="G1437" i="2"/>
  <c r="J1437" i="2"/>
  <c r="E1438" i="2"/>
  <c r="F1438" i="2" s="1"/>
  <c r="G1438" i="2"/>
  <c r="J1438" i="2"/>
  <c r="E1439" i="2"/>
  <c r="F1439" i="2" s="1"/>
  <c r="G1439" i="2"/>
  <c r="J1439" i="2"/>
  <c r="E1440" i="2"/>
  <c r="F1440" i="2" s="1"/>
  <c r="G1440" i="2"/>
  <c r="J1440" i="2"/>
  <c r="E1441" i="2"/>
  <c r="F1441" i="2" s="1"/>
  <c r="G1441" i="2"/>
  <c r="J1441" i="2"/>
  <c r="E1442" i="2"/>
  <c r="F1442" i="2" s="1"/>
  <c r="G1442" i="2"/>
  <c r="J1442" i="2"/>
  <c r="E1443" i="2"/>
  <c r="F1443" i="2" s="1"/>
  <c r="G1443" i="2"/>
  <c r="J1443" i="2"/>
  <c r="E1444" i="2"/>
  <c r="F1444" i="2" s="1"/>
  <c r="G1444" i="2"/>
  <c r="J1444" i="2"/>
  <c r="E1445" i="2"/>
  <c r="F1445" i="2" s="1"/>
  <c r="G1445" i="2"/>
  <c r="J1445" i="2"/>
  <c r="E1446" i="2"/>
  <c r="F1446" i="2" s="1"/>
  <c r="G1446" i="2"/>
  <c r="J1446" i="2"/>
  <c r="E1447" i="2"/>
  <c r="F1447" i="2" s="1"/>
  <c r="G1447" i="2"/>
  <c r="J1447" i="2"/>
  <c r="E1448" i="2"/>
  <c r="F1448" i="2" s="1"/>
  <c r="G1448" i="2"/>
  <c r="J1448" i="2"/>
  <c r="E1449" i="2"/>
  <c r="F1449" i="2" s="1"/>
  <c r="G1449" i="2"/>
  <c r="J1449" i="2"/>
  <c r="E1450" i="2"/>
  <c r="F1450" i="2" s="1"/>
  <c r="G1450" i="2"/>
  <c r="J1450" i="2"/>
  <c r="E1451" i="2"/>
  <c r="F1451" i="2" s="1"/>
  <c r="G1451" i="2"/>
  <c r="J1451" i="2"/>
  <c r="E1452" i="2"/>
  <c r="F1452" i="2" s="1"/>
  <c r="G1452" i="2"/>
  <c r="J1452" i="2"/>
  <c r="E1453" i="2"/>
  <c r="F1453" i="2" s="1"/>
  <c r="G1453" i="2"/>
  <c r="J1453" i="2"/>
  <c r="E1454" i="2"/>
  <c r="F1454" i="2" s="1"/>
  <c r="G1454" i="2"/>
  <c r="J1454" i="2"/>
  <c r="E1455" i="2"/>
  <c r="F1455" i="2" s="1"/>
  <c r="I1455" i="2" s="1"/>
  <c r="G1455" i="2"/>
  <c r="J1455" i="2"/>
  <c r="E1456" i="2"/>
  <c r="F1456" i="2" s="1"/>
  <c r="G1456" i="2"/>
  <c r="J1456" i="2"/>
  <c r="E1457" i="2"/>
  <c r="F1457" i="2"/>
  <c r="G1457" i="2"/>
  <c r="J1457" i="2"/>
  <c r="E1458" i="2"/>
  <c r="F1458" i="2" s="1"/>
  <c r="G1458" i="2"/>
  <c r="J1458" i="2"/>
  <c r="E1459" i="2"/>
  <c r="F1459" i="2" s="1"/>
  <c r="G1459" i="2"/>
  <c r="J1459" i="2"/>
  <c r="E1460" i="2"/>
  <c r="F1460" i="2" s="1"/>
  <c r="G1460" i="2"/>
  <c r="J1460" i="2"/>
  <c r="E1461" i="2"/>
  <c r="F1461" i="2" s="1"/>
  <c r="I1461" i="2" s="1"/>
  <c r="G1461" i="2"/>
  <c r="J1461" i="2"/>
  <c r="E1462" i="2"/>
  <c r="F1462" i="2" s="1"/>
  <c r="G1462" i="2"/>
  <c r="J1462" i="2"/>
  <c r="E1463" i="2"/>
  <c r="F1463" i="2" s="1"/>
  <c r="G1463" i="2"/>
  <c r="J1463" i="2"/>
  <c r="E1464" i="2"/>
  <c r="F1464" i="2"/>
  <c r="G1464" i="2"/>
  <c r="J1464" i="2"/>
  <c r="E1465" i="2"/>
  <c r="F1465" i="2" s="1"/>
  <c r="G1465" i="2"/>
  <c r="J1465" i="2"/>
  <c r="E1466" i="2"/>
  <c r="F1466" i="2" s="1"/>
  <c r="G1466" i="2"/>
  <c r="J1466" i="2"/>
  <c r="E1467" i="2"/>
  <c r="F1467" i="2" s="1"/>
  <c r="G1467" i="2"/>
  <c r="J1467" i="2"/>
  <c r="E1468" i="2"/>
  <c r="F1468" i="2" s="1"/>
  <c r="G1468" i="2"/>
  <c r="J1468" i="2"/>
  <c r="E1469" i="2"/>
  <c r="F1469" i="2" s="1"/>
  <c r="G1469" i="2"/>
  <c r="J1469" i="2"/>
  <c r="E1470" i="2"/>
  <c r="F1470" i="2" s="1"/>
  <c r="H1470" i="2" s="1"/>
  <c r="G1470" i="2"/>
  <c r="J1470" i="2"/>
  <c r="E1471" i="2"/>
  <c r="F1471" i="2" s="1"/>
  <c r="G1471" i="2"/>
  <c r="J1471" i="2"/>
  <c r="E1472" i="2"/>
  <c r="F1472" i="2" s="1"/>
  <c r="G1472" i="2"/>
  <c r="I1472" i="2" s="1"/>
  <c r="M1472" i="2" s="1"/>
  <c r="N1472" i="2" s="1"/>
  <c r="J1472" i="2"/>
  <c r="E1473" i="2"/>
  <c r="F1473" i="2" s="1"/>
  <c r="G1473" i="2"/>
  <c r="J1473" i="2"/>
  <c r="E1474" i="2"/>
  <c r="F1474" i="2" s="1"/>
  <c r="H1474" i="2" s="1"/>
  <c r="G1474" i="2"/>
  <c r="J1474" i="2"/>
  <c r="E1475" i="2"/>
  <c r="F1475" i="2" s="1"/>
  <c r="G1475" i="2"/>
  <c r="J1475" i="2"/>
  <c r="E1476" i="2"/>
  <c r="F1476" i="2" s="1"/>
  <c r="H1476" i="2" s="1"/>
  <c r="G1476" i="2"/>
  <c r="J1476" i="2"/>
  <c r="E1477" i="2"/>
  <c r="F1477" i="2" s="1"/>
  <c r="G1477" i="2"/>
  <c r="J1477" i="2"/>
  <c r="E1478" i="2"/>
  <c r="F1478" i="2" s="1"/>
  <c r="G1478" i="2"/>
  <c r="J1478" i="2"/>
  <c r="E1479" i="2"/>
  <c r="F1479" i="2" s="1"/>
  <c r="G1479" i="2"/>
  <c r="J1479" i="2"/>
  <c r="E1480" i="2"/>
  <c r="F1480" i="2" s="1"/>
  <c r="G1480" i="2"/>
  <c r="J1480" i="2"/>
  <c r="E1481" i="2"/>
  <c r="F1481" i="2"/>
  <c r="G1481" i="2"/>
  <c r="J1481" i="2"/>
  <c r="E1482" i="2"/>
  <c r="F1482" i="2" s="1"/>
  <c r="G1482" i="2"/>
  <c r="J1482" i="2"/>
  <c r="E1483" i="2"/>
  <c r="F1483" i="2" s="1"/>
  <c r="G1483" i="2"/>
  <c r="J1483" i="2"/>
  <c r="E1484" i="2"/>
  <c r="F1484" i="2" s="1"/>
  <c r="G1484" i="2"/>
  <c r="J1484" i="2"/>
  <c r="E1485" i="2"/>
  <c r="F1485" i="2" s="1"/>
  <c r="G1485" i="2"/>
  <c r="J1485" i="2"/>
  <c r="E1486" i="2"/>
  <c r="F1486" i="2" s="1"/>
  <c r="G1486" i="2"/>
  <c r="J1486" i="2"/>
  <c r="E1487" i="2"/>
  <c r="F1487" i="2" s="1"/>
  <c r="G1487" i="2"/>
  <c r="H1487" i="2"/>
  <c r="J1487" i="2"/>
  <c r="E1488" i="2"/>
  <c r="F1488" i="2" s="1"/>
  <c r="G1488" i="2"/>
  <c r="J1488" i="2"/>
  <c r="E1489" i="2"/>
  <c r="F1489" i="2"/>
  <c r="G1489" i="2"/>
  <c r="J1489" i="2"/>
  <c r="E1490" i="2"/>
  <c r="F1490" i="2" s="1"/>
  <c r="G1490" i="2"/>
  <c r="J1490" i="2"/>
  <c r="E1491" i="2"/>
  <c r="F1491" i="2" s="1"/>
  <c r="I1491" i="2" s="1"/>
  <c r="G1491" i="2"/>
  <c r="J1491" i="2"/>
  <c r="E1492" i="2"/>
  <c r="F1492" i="2"/>
  <c r="H1492" i="2" s="1"/>
  <c r="G1492" i="2"/>
  <c r="J1492" i="2"/>
  <c r="E1493" i="2"/>
  <c r="F1493" i="2" s="1"/>
  <c r="I1493" i="2" s="1"/>
  <c r="G1493" i="2"/>
  <c r="J1493" i="2"/>
  <c r="E1494" i="2"/>
  <c r="F1494" i="2" s="1"/>
  <c r="G1494" i="2"/>
  <c r="J1494" i="2"/>
  <c r="E1495" i="2"/>
  <c r="F1495" i="2" s="1"/>
  <c r="G1495" i="2"/>
  <c r="J1495" i="2"/>
  <c r="E1496" i="2"/>
  <c r="F1496" i="2" s="1"/>
  <c r="H1496" i="2" s="1"/>
  <c r="G1496" i="2"/>
  <c r="J1496" i="2"/>
  <c r="E1497" i="2"/>
  <c r="F1497" i="2" s="1"/>
  <c r="H1497" i="2" s="1"/>
  <c r="G1497" i="2"/>
  <c r="J1497" i="2"/>
  <c r="E1498" i="2"/>
  <c r="F1498" i="2" s="1"/>
  <c r="H1498" i="2" s="1"/>
  <c r="G1498" i="2"/>
  <c r="J1498" i="2"/>
  <c r="E1499" i="2"/>
  <c r="F1499" i="2" s="1"/>
  <c r="G1499" i="2"/>
  <c r="J1499" i="2"/>
  <c r="E1500" i="2"/>
  <c r="F1500" i="2" s="1"/>
  <c r="G1500" i="2"/>
  <c r="H1500" i="2" s="1"/>
  <c r="J1500" i="2"/>
  <c r="E1501" i="2"/>
  <c r="F1501" i="2" s="1"/>
  <c r="G1501" i="2"/>
  <c r="J1501" i="2"/>
  <c r="E1502" i="2"/>
  <c r="F1502" i="2" s="1"/>
  <c r="G1502" i="2"/>
  <c r="J1502" i="2"/>
  <c r="E1503" i="2"/>
  <c r="F1503" i="2" s="1"/>
  <c r="G1503" i="2"/>
  <c r="J1503" i="2"/>
  <c r="E1504" i="2"/>
  <c r="F1504" i="2" s="1"/>
  <c r="G1504" i="2"/>
  <c r="J1504" i="2"/>
  <c r="E1505" i="2"/>
  <c r="F1505" i="2" s="1"/>
  <c r="G1505" i="2"/>
  <c r="J1505" i="2"/>
  <c r="E1506" i="2"/>
  <c r="F1506" i="2"/>
  <c r="G1506" i="2"/>
  <c r="J1506" i="2"/>
  <c r="E1507" i="2"/>
  <c r="F1507" i="2" s="1"/>
  <c r="G1507" i="2"/>
  <c r="J1507" i="2"/>
  <c r="E1508" i="2"/>
  <c r="F1508" i="2" s="1"/>
  <c r="G1508" i="2"/>
  <c r="J1508" i="2"/>
  <c r="E1509" i="2"/>
  <c r="F1509" i="2" s="1"/>
  <c r="G1509" i="2"/>
  <c r="J1509" i="2"/>
  <c r="E1510" i="2"/>
  <c r="F1510" i="2" s="1"/>
  <c r="G1510" i="2"/>
  <c r="J1510" i="2"/>
  <c r="E1511" i="2"/>
  <c r="F1511" i="2"/>
  <c r="G1511" i="2"/>
  <c r="J1511" i="2"/>
  <c r="E1512" i="2"/>
  <c r="F1512" i="2" s="1"/>
  <c r="G1512" i="2"/>
  <c r="J1512" i="2"/>
  <c r="E1513" i="2"/>
  <c r="F1513" i="2" s="1"/>
  <c r="G1513" i="2"/>
  <c r="J1513" i="2"/>
  <c r="E1514" i="2"/>
  <c r="F1514" i="2" s="1"/>
  <c r="G1514" i="2"/>
  <c r="J1514" i="2"/>
  <c r="E1515" i="2"/>
  <c r="F1515" i="2" s="1"/>
  <c r="G1515" i="2"/>
  <c r="J1515" i="2"/>
  <c r="E1516" i="2"/>
  <c r="F1516" i="2" s="1"/>
  <c r="G1516" i="2"/>
  <c r="J1516" i="2"/>
  <c r="E1517" i="2"/>
  <c r="F1517" i="2" s="1"/>
  <c r="G1517" i="2"/>
  <c r="J1517" i="2"/>
  <c r="E1518" i="2"/>
  <c r="F1518" i="2" s="1"/>
  <c r="H1518" i="2" s="1"/>
  <c r="G1518" i="2"/>
  <c r="J1518" i="2"/>
  <c r="E1519" i="2"/>
  <c r="F1519" i="2" s="1"/>
  <c r="G1519" i="2"/>
  <c r="J1519" i="2"/>
  <c r="E1520" i="2"/>
  <c r="F1520" i="2" s="1"/>
  <c r="G1520" i="2"/>
  <c r="H1520" i="2" s="1"/>
  <c r="J1520" i="2"/>
  <c r="E1521" i="2"/>
  <c r="F1521" i="2" s="1"/>
  <c r="G1521" i="2"/>
  <c r="I1521" i="2" s="1"/>
  <c r="J1521" i="2"/>
  <c r="E1522" i="2"/>
  <c r="F1522" i="2" s="1"/>
  <c r="G1522" i="2"/>
  <c r="J1522" i="2"/>
  <c r="E1523" i="2"/>
  <c r="F1523" i="2" s="1"/>
  <c r="G1523" i="2"/>
  <c r="J1523" i="2"/>
  <c r="E1524" i="2"/>
  <c r="F1524" i="2" s="1"/>
  <c r="G1524" i="2"/>
  <c r="J1524" i="2"/>
  <c r="E1525" i="2"/>
  <c r="F1525" i="2" s="1"/>
  <c r="G1525" i="2"/>
  <c r="I1525" i="2" s="1"/>
  <c r="J1525" i="2"/>
  <c r="E1526" i="2"/>
  <c r="F1526" i="2" s="1"/>
  <c r="G1526" i="2"/>
  <c r="J1526" i="2"/>
  <c r="E1527" i="2"/>
  <c r="F1527" i="2" s="1"/>
  <c r="G1527" i="2"/>
  <c r="J1527" i="2"/>
  <c r="E1528" i="2"/>
  <c r="F1528" i="2" s="1"/>
  <c r="G1528" i="2"/>
  <c r="J1528" i="2"/>
  <c r="E1529" i="2"/>
  <c r="F1529" i="2" s="1"/>
  <c r="G1529" i="2"/>
  <c r="J1529" i="2"/>
  <c r="E1530" i="2"/>
  <c r="F1530" i="2" s="1"/>
  <c r="G1530" i="2"/>
  <c r="J1530" i="2"/>
  <c r="E1531" i="2"/>
  <c r="F1531" i="2" s="1"/>
  <c r="G1531" i="2"/>
  <c r="J1531" i="2"/>
  <c r="E1532" i="2"/>
  <c r="F1532" i="2" s="1"/>
  <c r="G1532" i="2"/>
  <c r="J1532" i="2"/>
  <c r="E1533" i="2"/>
  <c r="F1533" i="2" s="1"/>
  <c r="G1533" i="2"/>
  <c r="J1533" i="2"/>
  <c r="E1534" i="2"/>
  <c r="F1534" i="2" s="1"/>
  <c r="G1534" i="2"/>
  <c r="H1534" i="2" s="1"/>
  <c r="J1534" i="2"/>
  <c r="E1535" i="2"/>
  <c r="F1535" i="2" s="1"/>
  <c r="G1535" i="2"/>
  <c r="J1535" i="2"/>
  <c r="E1536" i="2"/>
  <c r="F1536" i="2" s="1"/>
  <c r="G1536" i="2"/>
  <c r="J1536" i="2"/>
  <c r="E1537" i="2"/>
  <c r="F1537" i="2" s="1"/>
  <c r="G1537" i="2"/>
  <c r="J1537" i="2"/>
  <c r="E1538" i="2"/>
  <c r="F1538" i="2" s="1"/>
  <c r="G1538" i="2"/>
  <c r="J1538" i="2"/>
  <c r="E1539" i="2"/>
  <c r="F1539" i="2" s="1"/>
  <c r="G1539" i="2"/>
  <c r="I1539" i="2" s="1"/>
  <c r="J1539" i="2"/>
  <c r="E1540" i="2"/>
  <c r="F1540" i="2" s="1"/>
  <c r="G1540" i="2"/>
  <c r="J1540" i="2"/>
  <c r="E1541" i="2"/>
  <c r="F1541" i="2" s="1"/>
  <c r="H1541" i="2" s="1"/>
  <c r="G1541" i="2"/>
  <c r="J1541" i="2"/>
  <c r="E1542" i="2"/>
  <c r="F1542" i="2" s="1"/>
  <c r="G1542" i="2"/>
  <c r="J1542" i="2"/>
  <c r="E1543" i="2"/>
  <c r="F1543" i="2" s="1"/>
  <c r="G1543" i="2"/>
  <c r="J1543" i="2"/>
  <c r="E1544" i="2"/>
  <c r="F1544" i="2" s="1"/>
  <c r="G1544" i="2"/>
  <c r="I1544" i="2" s="1"/>
  <c r="J1544" i="2"/>
  <c r="E1545" i="2"/>
  <c r="F1545" i="2" s="1"/>
  <c r="G1545" i="2"/>
  <c r="J1545" i="2"/>
  <c r="E1546" i="2"/>
  <c r="F1546" i="2" s="1"/>
  <c r="G1546" i="2"/>
  <c r="J1546" i="2"/>
  <c r="E1547" i="2"/>
  <c r="F1547" i="2" s="1"/>
  <c r="G1547" i="2"/>
  <c r="J1547" i="2"/>
  <c r="E1548" i="2"/>
  <c r="F1548" i="2" s="1"/>
  <c r="G1548" i="2"/>
  <c r="J1548" i="2"/>
  <c r="E1549" i="2"/>
  <c r="F1549" i="2" s="1"/>
  <c r="H1549" i="2" s="1"/>
  <c r="G1549" i="2"/>
  <c r="J1549" i="2"/>
  <c r="E1550" i="2"/>
  <c r="F1550" i="2" s="1"/>
  <c r="G1550" i="2"/>
  <c r="J1550" i="2"/>
  <c r="E1551" i="2"/>
  <c r="F1551" i="2" s="1"/>
  <c r="G1551" i="2"/>
  <c r="J1551" i="2"/>
  <c r="E1552" i="2"/>
  <c r="F1552" i="2"/>
  <c r="G1552" i="2"/>
  <c r="J1552" i="2"/>
  <c r="E1553" i="2"/>
  <c r="F1553" i="2" s="1"/>
  <c r="G1553" i="2"/>
  <c r="J1553" i="2"/>
  <c r="E1554" i="2"/>
  <c r="F1554" i="2" s="1"/>
  <c r="G1554" i="2"/>
  <c r="J1554" i="2"/>
  <c r="E1555" i="2"/>
  <c r="F1555" i="2" s="1"/>
  <c r="H1555" i="2" s="1"/>
  <c r="G1555" i="2"/>
  <c r="J1555" i="2"/>
  <c r="E1556" i="2"/>
  <c r="F1556" i="2" s="1"/>
  <c r="G1556" i="2"/>
  <c r="J1556" i="2"/>
  <c r="E1557" i="2"/>
  <c r="F1557" i="2" s="1"/>
  <c r="G1557" i="2"/>
  <c r="J1557" i="2"/>
  <c r="E1558" i="2"/>
  <c r="F1558" i="2" s="1"/>
  <c r="G1558" i="2"/>
  <c r="J1558" i="2"/>
  <c r="E1559" i="2"/>
  <c r="F1559" i="2" s="1"/>
  <c r="G1559" i="2"/>
  <c r="J1559" i="2"/>
  <c r="E1560" i="2"/>
  <c r="F1560" i="2" s="1"/>
  <c r="G1560" i="2"/>
  <c r="J1560" i="2"/>
  <c r="E1561" i="2"/>
  <c r="F1561" i="2" s="1"/>
  <c r="G1561" i="2"/>
  <c r="J1561" i="2"/>
  <c r="E1562" i="2"/>
  <c r="F1562" i="2" s="1"/>
  <c r="G1562" i="2"/>
  <c r="I1562" i="2" s="1"/>
  <c r="J1562" i="2"/>
  <c r="E1563" i="2"/>
  <c r="F1563" i="2" s="1"/>
  <c r="H1563" i="2" s="1"/>
  <c r="G1563" i="2"/>
  <c r="J1563" i="2"/>
  <c r="E1564" i="2"/>
  <c r="F1564" i="2" s="1"/>
  <c r="G1564" i="2"/>
  <c r="J1564" i="2"/>
  <c r="E1565" i="2"/>
  <c r="F1565" i="2" s="1"/>
  <c r="G1565" i="2"/>
  <c r="J1565" i="2"/>
  <c r="E1566" i="2"/>
  <c r="F1566" i="2" s="1"/>
  <c r="G1566" i="2"/>
  <c r="J1566" i="2"/>
  <c r="E1567" i="2"/>
  <c r="F1567" i="2" s="1"/>
  <c r="G1567" i="2"/>
  <c r="J1567" i="2"/>
  <c r="E1568" i="2"/>
  <c r="F1568" i="2" s="1"/>
  <c r="G1568" i="2"/>
  <c r="J1568" i="2"/>
  <c r="E1569" i="2"/>
  <c r="F1569" i="2" s="1"/>
  <c r="G1569" i="2"/>
  <c r="J1569" i="2"/>
  <c r="E1570" i="2"/>
  <c r="F1570" i="2" s="1"/>
  <c r="G1570" i="2"/>
  <c r="I1570" i="2" s="1"/>
  <c r="J1570" i="2"/>
  <c r="E1571" i="2"/>
  <c r="F1571" i="2" s="1"/>
  <c r="G1571" i="2"/>
  <c r="J1571" i="2"/>
  <c r="E1572" i="2"/>
  <c r="F1572" i="2" s="1"/>
  <c r="G1572" i="2"/>
  <c r="J1572" i="2"/>
  <c r="E1573" i="2"/>
  <c r="F1573" i="2" s="1"/>
  <c r="G1573" i="2"/>
  <c r="J1573" i="2"/>
  <c r="E1574" i="2"/>
  <c r="F1574" i="2" s="1"/>
  <c r="G1574" i="2"/>
  <c r="J1574" i="2"/>
  <c r="E1575" i="2"/>
  <c r="F1575" i="2" s="1"/>
  <c r="G1575" i="2"/>
  <c r="J1575" i="2"/>
  <c r="E1576" i="2"/>
  <c r="F1576" i="2"/>
  <c r="G1576" i="2"/>
  <c r="J1576" i="2"/>
  <c r="E1577" i="2"/>
  <c r="F1577" i="2" s="1"/>
  <c r="G1577" i="2"/>
  <c r="J1577" i="2"/>
  <c r="E1578" i="2"/>
  <c r="F1578" i="2" s="1"/>
  <c r="G1578" i="2"/>
  <c r="I1578" i="2"/>
  <c r="J1578" i="2"/>
  <c r="E1579" i="2"/>
  <c r="F1579" i="2" s="1"/>
  <c r="G1579" i="2"/>
  <c r="J1579" i="2"/>
  <c r="E1580" i="2"/>
  <c r="F1580" i="2" s="1"/>
  <c r="G1580" i="2"/>
  <c r="J1580" i="2"/>
  <c r="E1581" i="2"/>
  <c r="F1581" i="2" s="1"/>
  <c r="G1581" i="2"/>
  <c r="J1581" i="2"/>
  <c r="E1582" i="2"/>
  <c r="F1582" i="2" s="1"/>
  <c r="G1582" i="2"/>
  <c r="J1582" i="2"/>
  <c r="E1583" i="2"/>
  <c r="F1583" i="2" s="1"/>
  <c r="G1583" i="2"/>
  <c r="J1583" i="2"/>
  <c r="E1584" i="2"/>
  <c r="F1584" i="2"/>
  <c r="G1584" i="2"/>
  <c r="J1584" i="2"/>
  <c r="E1585" i="2"/>
  <c r="F1585" i="2" s="1"/>
  <c r="G1585" i="2"/>
  <c r="J1585" i="2"/>
  <c r="E1586" i="2"/>
  <c r="F1586" i="2" s="1"/>
  <c r="I1586" i="2" s="1"/>
  <c r="G1586" i="2"/>
  <c r="J1586" i="2"/>
  <c r="E1587" i="2"/>
  <c r="F1587" i="2" s="1"/>
  <c r="G1587" i="2"/>
  <c r="J1587" i="2"/>
  <c r="E1588" i="2"/>
  <c r="F1588" i="2" s="1"/>
  <c r="G1588" i="2"/>
  <c r="J1588" i="2"/>
  <c r="E1589" i="2"/>
  <c r="F1589" i="2" s="1"/>
  <c r="G1589" i="2"/>
  <c r="J1589" i="2"/>
  <c r="E1590" i="2"/>
  <c r="F1590" i="2" s="1"/>
  <c r="G1590" i="2"/>
  <c r="J1590" i="2"/>
  <c r="E1591" i="2"/>
  <c r="F1591" i="2" s="1"/>
  <c r="G1591" i="2"/>
  <c r="J1591" i="2"/>
  <c r="E1592" i="2"/>
  <c r="F1592" i="2" s="1"/>
  <c r="G1592" i="2"/>
  <c r="J1592" i="2"/>
  <c r="E1593" i="2"/>
  <c r="F1593" i="2" s="1"/>
  <c r="G1593" i="2"/>
  <c r="J1593" i="2"/>
  <c r="E1594" i="2"/>
  <c r="F1594" i="2" s="1"/>
  <c r="G1594" i="2"/>
  <c r="J1594" i="2"/>
  <c r="E1595" i="2"/>
  <c r="F1595" i="2" s="1"/>
  <c r="G1595" i="2"/>
  <c r="J1595" i="2"/>
  <c r="E1596" i="2"/>
  <c r="F1596" i="2" s="1"/>
  <c r="G1596" i="2"/>
  <c r="J1596" i="2"/>
  <c r="E1597" i="2"/>
  <c r="F1597" i="2" s="1"/>
  <c r="G1597" i="2"/>
  <c r="J1597" i="2"/>
  <c r="E1598" i="2"/>
  <c r="F1598" i="2" s="1"/>
  <c r="G1598" i="2"/>
  <c r="J1598" i="2"/>
  <c r="E1599" i="2"/>
  <c r="F1599" i="2" s="1"/>
  <c r="G1599" i="2"/>
  <c r="I1599" i="2" s="1"/>
  <c r="J1599" i="2"/>
  <c r="E1600" i="2"/>
  <c r="F1600" i="2"/>
  <c r="G1600" i="2"/>
  <c r="J1600" i="2"/>
  <c r="E1601" i="2"/>
  <c r="F1601" i="2" s="1"/>
  <c r="G1601" i="2"/>
  <c r="J1601" i="2"/>
  <c r="E1602" i="2"/>
  <c r="F1602" i="2" s="1"/>
  <c r="G1602" i="2"/>
  <c r="I1602" i="2" s="1"/>
  <c r="J1602" i="2"/>
  <c r="E1603" i="2"/>
  <c r="F1603" i="2" s="1"/>
  <c r="G1603" i="2"/>
  <c r="J1603" i="2"/>
  <c r="E1604" i="2"/>
  <c r="F1604" i="2" s="1"/>
  <c r="G1604" i="2"/>
  <c r="J1604" i="2"/>
  <c r="E1605" i="2"/>
  <c r="F1605" i="2" s="1"/>
  <c r="G1605" i="2"/>
  <c r="J1605" i="2"/>
  <c r="E1606" i="2"/>
  <c r="F1606" i="2" s="1"/>
  <c r="G1606" i="2"/>
  <c r="J1606" i="2"/>
  <c r="E1607" i="2"/>
  <c r="F1607" i="2" s="1"/>
  <c r="G1607" i="2"/>
  <c r="J1607" i="2"/>
  <c r="E1608" i="2"/>
  <c r="F1608" i="2" s="1"/>
  <c r="G1608" i="2"/>
  <c r="J1608" i="2"/>
  <c r="E1609" i="2"/>
  <c r="F1609" i="2" s="1"/>
  <c r="G1609" i="2"/>
  <c r="J1609" i="2"/>
  <c r="E1610" i="2"/>
  <c r="F1610" i="2" s="1"/>
  <c r="G1610" i="2"/>
  <c r="I1610" i="2"/>
  <c r="M1610" i="2" s="1"/>
  <c r="N1610" i="2" s="1"/>
  <c r="J1610" i="2"/>
  <c r="E1611" i="2"/>
  <c r="F1611" i="2" s="1"/>
  <c r="G1611" i="2"/>
  <c r="J1611" i="2"/>
  <c r="E1612" i="2"/>
  <c r="F1612" i="2" s="1"/>
  <c r="G1612" i="2"/>
  <c r="J1612" i="2"/>
  <c r="E1613" i="2"/>
  <c r="F1613" i="2" s="1"/>
  <c r="H1613" i="2" s="1"/>
  <c r="G1613" i="2"/>
  <c r="J1613" i="2"/>
  <c r="E1614" i="2"/>
  <c r="F1614" i="2" s="1"/>
  <c r="G1614" i="2"/>
  <c r="I1614" i="2" s="1"/>
  <c r="J1614" i="2"/>
  <c r="E1615" i="2"/>
  <c r="F1615" i="2" s="1"/>
  <c r="G1615" i="2"/>
  <c r="I1615" i="2"/>
  <c r="J1615" i="2"/>
  <c r="E1616" i="2"/>
  <c r="F1616" i="2" s="1"/>
  <c r="G1616" i="2"/>
  <c r="J1616" i="2"/>
  <c r="E1617" i="2"/>
  <c r="F1617" i="2" s="1"/>
  <c r="G1617" i="2"/>
  <c r="J1617" i="2"/>
  <c r="E1618" i="2"/>
  <c r="F1618" i="2" s="1"/>
  <c r="G1618" i="2"/>
  <c r="J1618" i="2"/>
  <c r="E1619" i="2"/>
  <c r="F1619" i="2" s="1"/>
  <c r="G1619" i="2"/>
  <c r="J1619" i="2"/>
  <c r="E1620" i="2"/>
  <c r="F1620" i="2" s="1"/>
  <c r="G1620" i="2"/>
  <c r="J1620" i="2"/>
  <c r="E1621" i="2"/>
  <c r="F1621" i="2" s="1"/>
  <c r="G1621" i="2"/>
  <c r="J1621" i="2"/>
  <c r="E1622" i="2"/>
  <c r="F1622" i="2" s="1"/>
  <c r="G1622" i="2"/>
  <c r="J1622" i="2"/>
  <c r="E1623" i="2"/>
  <c r="F1623" i="2" s="1"/>
  <c r="G1623" i="2"/>
  <c r="I1623" i="2" s="1"/>
  <c r="J1623" i="2"/>
  <c r="E1624" i="2"/>
  <c r="F1624" i="2" s="1"/>
  <c r="G1624" i="2"/>
  <c r="J1624" i="2"/>
  <c r="E1625" i="2"/>
  <c r="F1625" i="2" s="1"/>
  <c r="G1625" i="2"/>
  <c r="J1625" i="2"/>
  <c r="E1626" i="2"/>
  <c r="F1626" i="2" s="1"/>
  <c r="G1626" i="2"/>
  <c r="J1626" i="2"/>
  <c r="E1627" i="2"/>
  <c r="F1627" i="2" s="1"/>
  <c r="G1627" i="2"/>
  <c r="I1627" i="2" s="1"/>
  <c r="J1627" i="2"/>
  <c r="E1628" i="2"/>
  <c r="F1628" i="2" s="1"/>
  <c r="G1628" i="2"/>
  <c r="J1628" i="2"/>
  <c r="E1629" i="2"/>
  <c r="F1629" i="2" s="1"/>
  <c r="G1629" i="2"/>
  <c r="J1629" i="2"/>
  <c r="E1630" i="2"/>
  <c r="F1630" i="2" s="1"/>
  <c r="G1630" i="2"/>
  <c r="J1630" i="2"/>
  <c r="E1631" i="2"/>
  <c r="F1631" i="2" s="1"/>
  <c r="G1631" i="2"/>
  <c r="J1631" i="2"/>
  <c r="E1632" i="2"/>
  <c r="F1632" i="2" s="1"/>
  <c r="G1632" i="2"/>
  <c r="J1632" i="2"/>
  <c r="E1633" i="2"/>
  <c r="F1633" i="2" s="1"/>
  <c r="G1633" i="2"/>
  <c r="J1633" i="2"/>
  <c r="E1634" i="2"/>
  <c r="F1634" i="2" s="1"/>
  <c r="G1634" i="2"/>
  <c r="J1634" i="2"/>
  <c r="E1635" i="2"/>
  <c r="F1635" i="2" s="1"/>
  <c r="G1635" i="2"/>
  <c r="I1635" i="2" s="1"/>
  <c r="J1635" i="2"/>
  <c r="E1636" i="2"/>
  <c r="F1636" i="2" s="1"/>
  <c r="G1636" i="2"/>
  <c r="J1636" i="2"/>
  <c r="E1637" i="2"/>
  <c r="F1637" i="2" s="1"/>
  <c r="H1637" i="2" s="1"/>
  <c r="G1637" i="2"/>
  <c r="J1637" i="2"/>
  <c r="E1638" i="2"/>
  <c r="F1638" i="2" s="1"/>
  <c r="G1638" i="2"/>
  <c r="J1638" i="2"/>
  <c r="E1639" i="2"/>
  <c r="F1639" i="2" s="1"/>
  <c r="G1639" i="2"/>
  <c r="J1639" i="2"/>
  <c r="E1640" i="2"/>
  <c r="F1640" i="2" s="1"/>
  <c r="G1640" i="2"/>
  <c r="J1640" i="2"/>
  <c r="E1641" i="2"/>
  <c r="F1641" i="2" s="1"/>
  <c r="G1641" i="2"/>
  <c r="J1641" i="2"/>
  <c r="E1642" i="2"/>
  <c r="F1642" i="2" s="1"/>
  <c r="H1642" i="2" s="1"/>
  <c r="G1642" i="2"/>
  <c r="J1642" i="2"/>
  <c r="E1643" i="2"/>
  <c r="F1643" i="2" s="1"/>
  <c r="G1643" i="2"/>
  <c r="I1643" i="2" s="1"/>
  <c r="J1643" i="2"/>
  <c r="E1644" i="2"/>
  <c r="F1644" i="2" s="1"/>
  <c r="G1644" i="2"/>
  <c r="J1644" i="2"/>
  <c r="E1645" i="2"/>
  <c r="F1645" i="2" s="1"/>
  <c r="H1645" i="2" s="1"/>
  <c r="G1645" i="2"/>
  <c r="J1645" i="2"/>
  <c r="E1646" i="2"/>
  <c r="F1646" i="2" s="1"/>
  <c r="G1646" i="2"/>
  <c r="J1646" i="2"/>
  <c r="E1647" i="2"/>
  <c r="F1647" i="2" s="1"/>
  <c r="G1647" i="2"/>
  <c r="J1647" i="2"/>
  <c r="E1648" i="2"/>
  <c r="F1648" i="2" s="1"/>
  <c r="G1648" i="2"/>
  <c r="J1648" i="2"/>
  <c r="E1649" i="2"/>
  <c r="F1649" i="2" s="1"/>
  <c r="G1649" i="2"/>
  <c r="J1649" i="2"/>
  <c r="E1650" i="2"/>
  <c r="F1650" i="2" s="1"/>
  <c r="G1650" i="2"/>
  <c r="J1650" i="2"/>
  <c r="E1651" i="2"/>
  <c r="F1651" i="2" s="1"/>
  <c r="G1651" i="2"/>
  <c r="J1651" i="2"/>
  <c r="E1652" i="2"/>
  <c r="F1652" i="2" s="1"/>
  <c r="G1652" i="2"/>
  <c r="J1652" i="2"/>
  <c r="E1653" i="2"/>
  <c r="F1653" i="2" s="1"/>
  <c r="G1653" i="2"/>
  <c r="J1653" i="2"/>
  <c r="E1654" i="2"/>
  <c r="F1654" i="2" s="1"/>
  <c r="G1654" i="2"/>
  <c r="J1654" i="2"/>
  <c r="E1655" i="2"/>
  <c r="F1655" i="2" s="1"/>
  <c r="G1655" i="2"/>
  <c r="J1655" i="2"/>
  <c r="E1656" i="2"/>
  <c r="F1656" i="2" s="1"/>
  <c r="G1656" i="2"/>
  <c r="J1656" i="2"/>
  <c r="E1657" i="2"/>
  <c r="F1657" i="2" s="1"/>
  <c r="G1657" i="2"/>
  <c r="J1657" i="2"/>
  <c r="E1658" i="2"/>
  <c r="F1658" i="2" s="1"/>
  <c r="G1658" i="2"/>
  <c r="J1658" i="2"/>
  <c r="E1659" i="2"/>
  <c r="F1659" i="2" s="1"/>
  <c r="G1659" i="2"/>
  <c r="J1659" i="2"/>
  <c r="E1660" i="2"/>
  <c r="F1660" i="2" s="1"/>
  <c r="G1660" i="2"/>
  <c r="J1660" i="2"/>
  <c r="E1661" i="2"/>
  <c r="F1661" i="2" s="1"/>
  <c r="G1661" i="2"/>
  <c r="J1661" i="2"/>
  <c r="E1662" i="2"/>
  <c r="F1662" i="2" s="1"/>
  <c r="G1662" i="2"/>
  <c r="J1662" i="2"/>
  <c r="E1663" i="2"/>
  <c r="F1663" i="2" s="1"/>
  <c r="G1663" i="2"/>
  <c r="J1663" i="2"/>
  <c r="E1664" i="2"/>
  <c r="F1664" i="2" s="1"/>
  <c r="G1664" i="2"/>
  <c r="J1664" i="2"/>
  <c r="E1665" i="2"/>
  <c r="F1665" i="2" s="1"/>
  <c r="G1665" i="2"/>
  <c r="J1665" i="2"/>
  <c r="E1666" i="2"/>
  <c r="F1666" i="2" s="1"/>
  <c r="G1666" i="2"/>
  <c r="J1666" i="2"/>
  <c r="E1667" i="2"/>
  <c r="F1667" i="2" s="1"/>
  <c r="G1667" i="2"/>
  <c r="J1667" i="2"/>
  <c r="E1668" i="2"/>
  <c r="F1668" i="2" s="1"/>
  <c r="G1668" i="2"/>
  <c r="J1668" i="2"/>
  <c r="E1669" i="2"/>
  <c r="F1669" i="2" s="1"/>
  <c r="G1669" i="2"/>
  <c r="J1669" i="2"/>
  <c r="E1670" i="2"/>
  <c r="F1670" i="2" s="1"/>
  <c r="G1670" i="2"/>
  <c r="J1670" i="2"/>
  <c r="E1671" i="2"/>
  <c r="F1671" i="2" s="1"/>
  <c r="G1671" i="2"/>
  <c r="J1671" i="2"/>
  <c r="E1672" i="2"/>
  <c r="F1672" i="2" s="1"/>
  <c r="G1672" i="2"/>
  <c r="J1672" i="2"/>
  <c r="E1673" i="2"/>
  <c r="F1673" i="2" s="1"/>
  <c r="G1673" i="2"/>
  <c r="J1673" i="2"/>
  <c r="E1674" i="2"/>
  <c r="F1674" i="2" s="1"/>
  <c r="G1674" i="2"/>
  <c r="J1674" i="2"/>
  <c r="E1675" i="2"/>
  <c r="F1675" i="2" s="1"/>
  <c r="G1675" i="2"/>
  <c r="J1675" i="2"/>
  <c r="E1676" i="2"/>
  <c r="F1676" i="2" s="1"/>
  <c r="G1676" i="2"/>
  <c r="J1676" i="2"/>
  <c r="E1677" i="2"/>
  <c r="F1677" i="2" s="1"/>
  <c r="H1677" i="2" s="1"/>
  <c r="G1677" i="2"/>
  <c r="J1677" i="2"/>
  <c r="E1678" i="2"/>
  <c r="F1678" i="2" s="1"/>
  <c r="G1678" i="2"/>
  <c r="J1678" i="2"/>
  <c r="E1679" i="2"/>
  <c r="F1679" i="2" s="1"/>
  <c r="G1679" i="2"/>
  <c r="J1679" i="2"/>
  <c r="E1680" i="2"/>
  <c r="F1680" i="2" s="1"/>
  <c r="G1680" i="2"/>
  <c r="J1680" i="2"/>
  <c r="E1681" i="2"/>
  <c r="F1681" i="2" s="1"/>
  <c r="G1681" i="2"/>
  <c r="J1681" i="2"/>
  <c r="E1682" i="2"/>
  <c r="F1682" i="2" s="1"/>
  <c r="G1682" i="2"/>
  <c r="I1682" i="2" s="1"/>
  <c r="J1682" i="2"/>
  <c r="E1683" i="2"/>
  <c r="F1683" i="2" s="1"/>
  <c r="G1683" i="2"/>
  <c r="J1683" i="2"/>
  <c r="E1684" i="2"/>
  <c r="F1684" i="2" s="1"/>
  <c r="G1684" i="2"/>
  <c r="J1684" i="2"/>
  <c r="E1685" i="2"/>
  <c r="F1685" i="2" s="1"/>
  <c r="G1685" i="2"/>
  <c r="J1685" i="2"/>
  <c r="E1686" i="2"/>
  <c r="F1686" i="2" s="1"/>
  <c r="G1686" i="2"/>
  <c r="J1686" i="2"/>
  <c r="E1687" i="2"/>
  <c r="F1687" i="2" s="1"/>
  <c r="G1687" i="2"/>
  <c r="J1687" i="2"/>
  <c r="E1688" i="2"/>
  <c r="F1688" i="2" s="1"/>
  <c r="G1688" i="2"/>
  <c r="J1688" i="2"/>
  <c r="E1689" i="2"/>
  <c r="F1689" i="2" s="1"/>
  <c r="G1689" i="2"/>
  <c r="J1689" i="2"/>
  <c r="E1690" i="2"/>
  <c r="F1690" i="2" s="1"/>
  <c r="G1690" i="2"/>
  <c r="J1690" i="2"/>
  <c r="E1691" i="2"/>
  <c r="F1691" i="2" s="1"/>
  <c r="G1691" i="2"/>
  <c r="J1691" i="2"/>
  <c r="E1692" i="2"/>
  <c r="F1692" i="2" s="1"/>
  <c r="G1692" i="2"/>
  <c r="J1692" i="2"/>
  <c r="E1693" i="2"/>
  <c r="F1693" i="2" s="1"/>
  <c r="G1693" i="2"/>
  <c r="J1693" i="2"/>
  <c r="E1694" i="2"/>
  <c r="F1694" i="2" s="1"/>
  <c r="G1694" i="2"/>
  <c r="J1694" i="2"/>
  <c r="E1695" i="2"/>
  <c r="F1695" i="2" s="1"/>
  <c r="G1695" i="2"/>
  <c r="J1695" i="2"/>
  <c r="E1696" i="2"/>
  <c r="F1696" i="2" s="1"/>
  <c r="G1696" i="2"/>
  <c r="J1696" i="2"/>
  <c r="E1697" i="2"/>
  <c r="F1697" i="2" s="1"/>
  <c r="G1697" i="2"/>
  <c r="J1697" i="2"/>
  <c r="E1698" i="2"/>
  <c r="F1698" i="2" s="1"/>
  <c r="G1698" i="2"/>
  <c r="J1698" i="2"/>
  <c r="E1699" i="2"/>
  <c r="F1699" i="2" s="1"/>
  <c r="G1699" i="2"/>
  <c r="J1699" i="2"/>
  <c r="E1700" i="2"/>
  <c r="F1700" i="2" s="1"/>
  <c r="G1700" i="2"/>
  <c r="J1700" i="2"/>
  <c r="E1701" i="2"/>
  <c r="F1701" i="2" s="1"/>
  <c r="G1701" i="2"/>
  <c r="J1701" i="2"/>
  <c r="E1702" i="2"/>
  <c r="F1702" i="2" s="1"/>
  <c r="G1702" i="2"/>
  <c r="J1702" i="2"/>
  <c r="E1703" i="2"/>
  <c r="F1703" i="2" s="1"/>
  <c r="G1703" i="2"/>
  <c r="J1703" i="2"/>
  <c r="E1704" i="2"/>
  <c r="F1704" i="2" s="1"/>
  <c r="G1704" i="2"/>
  <c r="J1704" i="2"/>
  <c r="E1705" i="2"/>
  <c r="F1705" i="2" s="1"/>
  <c r="G1705" i="2"/>
  <c r="J1705" i="2"/>
  <c r="E1706" i="2"/>
  <c r="F1706" i="2" s="1"/>
  <c r="G1706" i="2"/>
  <c r="J1706" i="2"/>
  <c r="E1707" i="2"/>
  <c r="F1707" i="2" s="1"/>
  <c r="G1707" i="2"/>
  <c r="J1707" i="2"/>
  <c r="E1708" i="2"/>
  <c r="F1708" i="2" s="1"/>
  <c r="G1708" i="2"/>
  <c r="J1708" i="2"/>
  <c r="E1709" i="2"/>
  <c r="F1709" i="2" s="1"/>
  <c r="G1709" i="2"/>
  <c r="J1709" i="2"/>
  <c r="E1710" i="2"/>
  <c r="F1710" i="2" s="1"/>
  <c r="G1710" i="2"/>
  <c r="J1710" i="2"/>
  <c r="E1711" i="2"/>
  <c r="F1711" i="2" s="1"/>
  <c r="G1711" i="2"/>
  <c r="J1711" i="2"/>
  <c r="E1712" i="2"/>
  <c r="F1712" i="2"/>
  <c r="G1712" i="2"/>
  <c r="J1712" i="2"/>
  <c r="E1713" i="2"/>
  <c r="F1713" i="2" s="1"/>
  <c r="G1713" i="2"/>
  <c r="J1713" i="2"/>
  <c r="E1714" i="2"/>
  <c r="F1714" i="2" s="1"/>
  <c r="G1714" i="2"/>
  <c r="J1714" i="2"/>
  <c r="E1715" i="2"/>
  <c r="F1715" i="2" s="1"/>
  <c r="G1715" i="2"/>
  <c r="J1715" i="2"/>
  <c r="E1716" i="2"/>
  <c r="F1716" i="2" s="1"/>
  <c r="G1716" i="2"/>
  <c r="J1716" i="2"/>
  <c r="E1717" i="2"/>
  <c r="F1717" i="2" s="1"/>
  <c r="G1717" i="2"/>
  <c r="J1717" i="2"/>
  <c r="E1718" i="2"/>
  <c r="F1718" i="2" s="1"/>
  <c r="G1718" i="2"/>
  <c r="J1718" i="2"/>
  <c r="E1719" i="2"/>
  <c r="F1719" i="2" s="1"/>
  <c r="G1719" i="2"/>
  <c r="J1719" i="2"/>
  <c r="E1720" i="2"/>
  <c r="F1720" i="2" s="1"/>
  <c r="G1720" i="2"/>
  <c r="J1720" i="2"/>
  <c r="E1721" i="2"/>
  <c r="F1721" i="2" s="1"/>
  <c r="G1721" i="2"/>
  <c r="J1721" i="2"/>
  <c r="E1722" i="2"/>
  <c r="F1722" i="2" s="1"/>
  <c r="G1722" i="2"/>
  <c r="J1722" i="2"/>
  <c r="E1723" i="2"/>
  <c r="F1723" i="2" s="1"/>
  <c r="G1723" i="2"/>
  <c r="J1723" i="2"/>
  <c r="E1724" i="2"/>
  <c r="F1724" i="2" s="1"/>
  <c r="G1724" i="2"/>
  <c r="J1724" i="2"/>
  <c r="E1725" i="2"/>
  <c r="F1725" i="2" s="1"/>
  <c r="G1725" i="2"/>
  <c r="J1725" i="2"/>
  <c r="E1726" i="2"/>
  <c r="F1726" i="2" s="1"/>
  <c r="G1726" i="2"/>
  <c r="J1726" i="2"/>
  <c r="E1727" i="2"/>
  <c r="F1727" i="2" s="1"/>
  <c r="G1727" i="2"/>
  <c r="J1727" i="2"/>
  <c r="E1728" i="2"/>
  <c r="F1728" i="2"/>
  <c r="H1728" i="2" s="1"/>
  <c r="G1728" i="2"/>
  <c r="J1728" i="2"/>
  <c r="E1729" i="2"/>
  <c r="F1729" i="2" s="1"/>
  <c r="G1729" i="2"/>
  <c r="I1729" i="2" s="1"/>
  <c r="M1729" i="2" s="1"/>
  <c r="N1729" i="2" s="1"/>
  <c r="J1729" i="2"/>
  <c r="E1730" i="2"/>
  <c r="F1730" i="2" s="1"/>
  <c r="G1730" i="2"/>
  <c r="J1730" i="2"/>
  <c r="E1731" i="2"/>
  <c r="F1731" i="2" s="1"/>
  <c r="G1731" i="2"/>
  <c r="J1731" i="2"/>
  <c r="E1732" i="2"/>
  <c r="F1732" i="2" s="1"/>
  <c r="H1732" i="2" s="1"/>
  <c r="G1732" i="2"/>
  <c r="J1732" i="2"/>
  <c r="E1733" i="2"/>
  <c r="F1733" i="2" s="1"/>
  <c r="G1733" i="2"/>
  <c r="J1733" i="2"/>
  <c r="E1734" i="2"/>
  <c r="F1734" i="2" s="1"/>
  <c r="G1734" i="2"/>
  <c r="J1734" i="2"/>
  <c r="E1735" i="2"/>
  <c r="F1735" i="2" s="1"/>
  <c r="G1735" i="2"/>
  <c r="J1735" i="2"/>
  <c r="E1736" i="2"/>
  <c r="F1736" i="2" s="1"/>
  <c r="G1736" i="2"/>
  <c r="J1736" i="2"/>
  <c r="E1737" i="2"/>
  <c r="F1737" i="2" s="1"/>
  <c r="G1737" i="2"/>
  <c r="J1737" i="2"/>
  <c r="E1738" i="2"/>
  <c r="F1738" i="2" s="1"/>
  <c r="G1738" i="2"/>
  <c r="J1738" i="2"/>
  <c r="E1739" i="2"/>
  <c r="F1739" i="2" s="1"/>
  <c r="H1739" i="2" s="1"/>
  <c r="G1739" i="2"/>
  <c r="J1739" i="2"/>
  <c r="E1740" i="2"/>
  <c r="F1740" i="2" s="1"/>
  <c r="G1740" i="2"/>
  <c r="J1740" i="2"/>
  <c r="E1741" i="2"/>
  <c r="F1741" i="2" s="1"/>
  <c r="G1741" i="2"/>
  <c r="J1741" i="2"/>
  <c r="E1742" i="2"/>
  <c r="F1742" i="2" s="1"/>
  <c r="G1742" i="2"/>
  <c r="I1742" i="2" s="1"/>
  <c r="J1742" i="2"/>
  <c r="E1743" i="2"/>
  <c r="F1743" i="2" s="1"/>
  <c r="G1743" i="2"/>
  <c r="J1743" i="2"/>
  <c r="E1744" i="2"/>
  <c r="F1744" i="2" s="1"/>
  <c r="G1744" i="2"/>
  <c r="J1744" i="2"/>
  <c r="E1745" i="2"/>
  <c r="F1745" i="2" s="1"/>
  <c r="G1745" i="2"/>
  <c r="J1745" i="2"/>
  <c r="E1746" i="2"/>
  <c r="F1746" i="2" s="1"/>
  <c r="G1746" i="2"/>
  <c r="I1746" i="2" s="1"/>
  <c r="M1746" i="2" s="1"/>
  <c r="N1746" i="2" s="1"/>
  <c r="J1746" i="2"/>
  <c r="E1747" i="2"/>
  <c r="F1747" i="2" s="1"/>
  <c r="H1747" i="2" s="1"/>
  <c r="G1747" i="2"/>
  <c r="J1747" i="2"/>
  <c r="E1748" i="2"/>
  <c r="F1748" i="2" s="1"/>
  <c r="G1748" i="2"/>
  <c r="J1748" i="2"/>
  <c r="E1749" i="2"/>
  <c r="F1749" i="2" s="1"/>
  <c r="G1749" i="2"/>
  <c r="J1749" i="2"/>
  <c r="E1750" i="2"/>
  <c r="F1750" i="2" s="1"/>
  <c r="G1750" i="2"/>
  <c r="J1750" i="2"/>
  <c r="E1751" i="2"/>
  <c r="F1751" i="2" s="1"/>
  <c r="G1751" i="2"/>
  <c r="J1751" i="2"/>
  <c r="E1752" i="2"/>
  <c r="F1752" i="2" s="1"/>
  <c r="G1752" i="2"/>
  <c r="J1752" i="2"/>
  <c r="E1753" i="2"/>
  <c r="F1753" i="2" s="1"/>
  <c r="G1753" i="2"/>
  <c r="J1753" i="2"/>
  <c r="E1754" i="2"/>
  <c r="F1754" i="2" s="1"/>
  <c r="G1754" i="2"/>
  <c r="J1754" i="2"/>
  <c r="E1755" i="2"/>
  <c r="F1755" i="2" s="1"/>
  <c r="G1755" i="2"/>
  <c r="J1755" i="2"/>
  <c r="E1756" i="2"/>
  <c r="F1756" i="2" s="1"/>
  <c r="H1756" i="2" s="1"/>
  <c r="G1756" i="2"/>
  <c r="J1756" i="2"/>
  <c r="E1757" i="2"/>
  <c r="F1757" i="2" s="1"/>
  <c r="G1757" i="2"/>
  <c r="J1757" i="2"/>
  <c r="E1758" i="2"/>
  <c r="F1758" i="2" s="1"/>
  <c r="G1758" i="2"/>
  <c r="J1758" i="2"/>
  <c r="E1759" i="2"/>
  <c r="F1759" i="2" s="1"/>
  <c r="G1759" i="2"/>
  <c r="J1759" i="2"/>
  <c r="E1760" i="2"/>
  <c r="F1760" i="2" s="1"/>
  <c r="G1760" i="2"/>
  <c r="J1760" i="2"/>
  <c r="E1761" i="2"/>
  <c r="F1761" i="2" s="1"/>
  <c r="G1761" i="2"/>
  <c r="I1761" i="2" s="1"/>
  <c r="J1761" i="2"/>
  <c r="E1762" i="2"/>
  <c r="F1762" i="2" s="1"/>
  <c r="G1762" i="2"/>
  <c r="I1762" i="2"/>
  <c r="J1762" i="2"/>
  <c r="E1763" i="2"/>
  <c r="F1763" i="2" s="1"/>
  <c r="G1763" i="2"/>
  <c r="J1763" i="2"/>
  <c r="E1764" i="2"/>
  <c r="F1764" i="2" s="1"/>
  <c r="G1764" i="2"/>
  <c r="J1764" i="2"/>
  <c r="E1765" i="2"/>
  <c r="F1765" i="2" s="1"/>
  <c r="G1765" i="2"/>
  <c r="J1765" i="2"/>
  <c r="E1766" i="2"/>
  <c r="F1766" i="2" s="1"/>
  <c r="G1766" i="2"/>
  <c r="J1766" i="2"/>
  <c r="E1767" i="2"/>
  <c r="F1767" i="2" s="1"/>
  <c r="G1767" i="2"/>
  <c r="J1767" i="2"/>
  <c r="E1768" i="2"/>
  <c r="F1768" i="2" s="1"/>
  <c r="H1768" i="2" s="1"/>
  <c r="G1768" i="2"/>
  <c r="J1768" i="2"/>
  <c r="E1769" i="2"/>
  <c r="F1769" i="2" s="1"/>
  <c r="G1769" i="2"/>
  <c r="J1769" i="2"/>
  <c r="E1770" i="2"/>
  <c r="F1770" i="2" s="1"/>
  <c r="G1770" i="2"/>
  <c r="I1770" i="2" s="1"/>
  <c r="J1770" i="2"/>
  <c r="E1771" i="2"/>
  <c r="F1771" i="2" s="1"/>
  <c r="G1771" i="2"/>
  <c r="I1771" i="2" s="1"/>
  <c r="M1771" i="2" s="1"/>
  <c r="N1771" i="2" s="1"/>
  <c r="J1771" i="2"/>
  <c r="E1772" i="2"/>
  <c r="F1772" i="2" s="1"/>
  <c r="H1772" i="2" s="1"/>
  <c r="G1772" i="2"/>
  <c r="J1772" i="2"/>
  <c r="E1773" i="2"/>
  <c r="F1773" i="2" s="1"/>
  <c r="G1773" i="2"/>
  <c r="J1773" i="2"/>
  <c r="E1774" i="2"/>
  <c r="F1774" i="2" s="1"/>
  <c r="G1774" i="2"/>
  <c r="J1774" i="2"/>
  <c r="E1775" i="2"/>
  <c r="F1775" i="2" s="1"/>
  <c r="G1775" i="2"/>
  <c r="J1775" i="2"/>
  <c r="E1776" i="2"/>
  <c r="F1776" i="2" s="1"/>
  <c r="G1776" i="2"/>
  <c r="J1776" i="2"/>
  <c r="E1777" i="2"/>
  <c r="F1777" i="2" s="1"/>
  <c r="G1777" i="2"/>
  <c r="J1777" i="2"/>
  <c r="E1778" i="2"/>
  <c r="F1778" i="2" s="1"/>
  <c r="G1778" i="2"/>
  <c r="J1778" i="2"/>
  <c r="E1779" i="2"/>
  <c r="F1779" i="2" s="1"/>
  <c r="G1779" i="2"/>
  <c r="J1779" i="2"/>
  <c r="E1780" i="2"/>
  <c r="F1780" i="2" s="1"/>
  <c r="G1780" i="2"/>
  <c r="J1780" i="2"/>
  <c r="E1781" i="2"/>
  <c r="F1781" i="2" s="1"/>
  <c r="G1781" i="2"/>
  <c r="J1781" i="2"/>
  <c r="E1782" i="2"/>
  <c r="F1782" i="2" s="1"/>
  <c r="G1782" i="2"/>
  <c r="J1782" i="2"/>
  <c r="E1783" i="2"/>
  <c r="F1783" i="2" s="1"/>
  <c r="G1783" i="2"/>
  <c r="J1783" i="2"/>
  <c r="E1784" i="2"/>
  <c r="F1784" i="2" s="1"/>
  <c r="G1784" i="2"/>
  <c r="J1784" i="2"/>
  <c r="E1785" i="2"/>
  <c r="F1785" i="2" s="1"/>
  <c r="G1785" i="2"/>
  <c r="J1785" i="2"/>
  <c r="E1786" i="2"/>
  <c r="F1786" i="2" s="1"/>
  <c r="G1786" i="2"/>
  <c r="J1786" i="2"/>
  <c r="E1787" i="2"/>
  <c r="F1787" i="2" s="1"/>
  <c r="G1787" i="2"/>
  <c r="J1787" i="2"/>
  <c r="E1788" i="2"/>
  <c r="F1788" i="2" s="1"/>
  <c r="H1788" i="2" s="1"/>
  <c r="G1788" i="2"/>
  <c r="J1788" i="2"/>
  <c r="E1789" i="2"/>
  <c r="F1789" i="2" s="1"/>
  <c r="G1789" i="2"/>
  <c r="J1789" i="2"/>
  <c r="E1790" i="2"/>
  <c r="F1790" i="2" s="1"/>
  <c r="G1790" i="2"/>
  <c r="J1790" i="2"/>
  <c r="E1791" i="2"/>
  <c r="F1791" i="2" s="1"/>
  <c r="G1791" i="2"/>
  <c r="J1791" i="2"/>
  <c r="E1792" i="2"/>
  <c r="F1792" i="2" s="1"/>
  <c r="H1792" i="2" s="1"/>
  <c r="G1792" i="2"/>
  <c r="J1792" i="2"/>
  <c r="E1793" i="2"/>
  <c r="F1793" i="2" s="1"/>
  <c r="G1793" i="2"/>
  <c r="J1793" i="2"/>
  <c r="E1794" i="2"/>
  <c r="F1794" i="2" s="1"/>
  <c r="G1794" i="2"/>
  <c r="J1794" i="2"/>
  <c r="E1795" i="2"/>
  <c r="F1795" i="2" s="1"/>
  <c r="G1795" i="2"/>
  <c r="J1795" i="2"/>
  <c r="E1796" i="2"/>
  <c r="F1796" i="2"/>
  <c r="G1796" i="2"/>
  <c r="J1796" i="2"/>
  <c r="E1797" i="2"/>
  <c r="F1797" i="2" s="1"/>
  <c r="G1797" i="2"/>
  <c r="J1797" i="2"/>
  <c r="E1798" i="2"/>
  <c r="F1798" i="2" s="1"/>
  <c r="G1798" i="2"/>
  <c r="J1798" i="2"/>
  <c r="E1799" i="2"/>
  <c r="F1799" i="2" s="1"/>
  <c r="G1799" i="2"/>
  <c r="J1799" i="2"/>
  <c r="E1800" i="2"/>
  <c r="F1800" i="2" s="1"/>
  <c r="G1800" i="2"/>
  <c r="J1800" i="2"/>
  <c r="E1801" i="2"/>
  <c r="F1801" i="2" s="1"/>
  <c r="G1801" i="2"/>
  <c r="J1801" i="2"/>
  <c r="E1802" i="2"/>
  <c r="F1802" i="2" s="1"/>
  <c r="H1802" i="2" s="1"/>
  <c r="G1802" i="2"/>
  <c r="J1802" i="2"/>
  <c r="E1803" i="2"/>
  <c r="F1803" i="2" s="1"/>
  <c r="G1803" i="2"/>
  <c r="J1803" i="2"/>
  <c r="E1804" i="2"/>
  <c r="F1804" i="2" s="1"/>
  <c r="G1804" i="2"/>
  <c r="H1804" i="2" s="1"/>
  <c r="J1804" i="2"/>
  <c r="E1805" i="2"/>
  <c r="F1805" i="2"/>
  <c r="G1805" i="2"/>
  <c r="J1805" i="2"/>
  <c r="E1806" i="2"/>
  <c r="F1806" i="2" s="1"/>
  <c r="G1806" i="2"/>
  <c r="J1806" i="2"/>
  <c r="E1807" i="2"/>
  <c r="F1807" i="2" s="1"/>
  <c r="G1807" i="2"/>
  <c r="J1807" i="2"/>
  <c r="E1808" i="2"/>
  <c r="F1808" i="2" s="1"/>
  <c r="G1808" i="2"/>
  <c r="J1808" i="2"/>
  <c r="E1809" i="2"/>
  <c r="F1809" i="2" s="1"/>
  <c r="G1809" i="2"/>
  <c r="J1809" i="2"/>
  <c r="E1810" i="2"/>
  <c r="F1810" i="2" s="1"/>
  <c r="G1810" i="2"/>
  <c r="J1810" i="2"/>
  <c r="E1811" i="2"/>
  <c r="F1811" i="2" s="1"/>
  <c r="G1811" i="2"/>
  <c r="J1811" i="2"/>
  <c r="E1812" i="2"/>
  <c r="F1812" i="2" s="1"/>
  <c r="G1812" i="2"/>
  <c r="J1812" i="2"/>
  <c r="E1813" i="2"/>
  <c r="F1813" i="2" s="1"/>
  <c r="G1813" i="2"/>
  <c r="I1813" i="2" s="1"/>
  <c r="J1813" i="2"/>
  <c r="E1814" i="2"/>
  <c r="F1814" i="2" s="1"/>
  <c r="G1814" i="2"/>
  <c r="J1814" i="2"/>
  <c r="E1815" i="2"/>
  <c r="F1815" i="2" s="1"/>
  <c r="G1815" i="2"/>
  <c r="H1815" i="2"/>
  <c r="J1815" i="2"/>
  <c r="E1816" i="2"/>
  <c r="F1816" i="2" s="1"/>
  <c r="G1816" i="2"/>
  <c r="J1816" i="2"/>
  <c r="E1817" i="2"/>
  <c r="F1817" i="2" s="1"/>
  <c r="G1817" i="2"/>
  <c r="J1817" i="2"/>
  <c r="E1818" i="2"/>
  <c r="F1818" i="2" s="1"/>
  <c r="G1818" i="2"/>
  <c r="J1818" i="2"/>
  <c r="E1819" i="2"/>
  <c r="F1819" i="2" s="1"/>
  <c r="G1819" i="2"/>
  <c r="J1819" i="2"/>
  <c r="E1820" i="2"/>
  <c r="F1820" i="2" s="1"/>
  <c r="G1820" i="2"/>
  <c r="I1820" i="2" s="1"/>
  <c r="J1820" i="2"/>
  <c r="E1821" i="2"/>
  <c r="F1821" i="2" s="1"/>
  <c r="G1821" i="2"/>
  <c r="J1821" i="2"/>
  <c r="E1822" i="2"/>
  <c r="F1822" i="2" s="1"/>
  <c r="G1822" i="2"/>
  <c r="J1822" i="2"/>
  <c r="E1823" i="2"/>
  <c r="F1823" i="2" s="1"/>
  <c r="G1823" i="2"/>
  <c r="J1823" i="2"/>
  <c r="E1824" i="2"/>
  <c r="F1824" i="2" s="1"/>
  <c r="G1824" i="2"/>
  <c r="I1824" i="2"/>
  <c r="J1824" i="2"/>
  <c r="E1825" i="2"/>
  <c r="F1825" i="2" s="1"/>
  <c r="G1825" i="2"/>
  <c r="J1825" i="2"/>
  <c r="E1826" i="2"/>
  <c r="F1826" i="2" s="1"/>
  <c r="H1826" i="2" s="1"/>
  <c r="G1826" i="2"/>
  <c r="J1826" i="2"/>
  <c r="E1827" i="2"/>
  <c r="F1827" i="2"/>
  <c r="H1827" i="2" s="1"/>
  <c r="G1827" i="2"/>
  <c r="J1827" i="2"/>
  <c r="E1828" i="2"/>
  <c r="F1828" i="2" s="1"/>
  <c r="G1828" i="2"/>
  <c r="I1828" i="2" s="1"/>
  <c r="K1828" i="2" s="1"/>
  <c r="L1828" i="2" s="1"/>
  <c r="J1828" i="2"/>
  <c r="E1829" i="2"/>
  <c r="F1829" i="2" s="1"/>
  <c r="G1829" i="2"/>
  <c r="I1829" i="2" s="1"/>
  <c r="M1829" i="2" s="1"/>
  <c r="N1829" i="2" s="1"/>
  <c r="J1829" i="2"/>
  <c r="E1830" i="2"/>
  <c r="F1830" i="2" s="1"/>
  <c r="G1830" i="2"/>
  <c r="J1830" i="2"/>
  <c r="E1831" i="2"/>
  <c r="F1831" i="2" s="1"/>
  <c r="H1831" i="2" s="1"/>
  <c r="G1831" i="2"/>
  <c r="J1831" i="2"/>
  <c r="E1832" i="2"/>
  <c r="F1832" i="2" s="1"/>
  <c r="G1832" i="2"/>
  <c r="J1832" i="2"/>
  <c r="E1833" i="2"/>
  <c r="F1833" i="2" s="1"/>
  <c r="G1833" i="2"/>
  <c r="J1833" i="2"/>
  <c r="E1834" i="2"/>
  <c r="F1834" i="2" s="1"/>
  <c r="G1834" i="2"/>
  <c r="J1834" i="2"/>
  <c r="E1835" i="2"/>
  <c r="F1835" i="2" s="1"/>
  <c r="H1835" i="2" s="1"/>
  <c r="G1835" i="2"/>
  <c r="J1835" i="2"/>
  <c r="E1836" i="2"/>
  <c r="F1836" i="2"/>
  <c r="G1836" i="2"/>
  <c r="J1836" i="2"/>
  <c r="E1837" i="2"/>
  <c r="F1837" i="2" s="1"/>
  <c r="G1837" i="2"/>
  <c r="J1837" i="2"/>
  <c r="E1838" i="2"/>
  <c r="F1838" i="2" s="1"/>
  <c r="G1838" i="2"/>
  <c r="J1838" i="2"/>
  <c r="E1839" i="2"/>
  <c r="F1839" i="2" s="1"/>
  <c r="G1839" i="2"/>
  <c r="J1839" i="2"/>
  <c r="E1840" i="2"/>
  <c r="F1840" i="2" s="1"/>
  <c r="G1840" i="2"/>
  <c r="J1840" i="2"/>
  <c r="E1841" i="2"/>
  <c r="F1841" i="2" s="1"/>
  <c r="G1841" i="2"/>
  <c r="J1841" i="2"/>
  <c r="E1842" i="2"/>
  <c r="F1842" i="2" s="1"/>
  <c r="G1842" i="2"/>
  <c r="J1842" i="2"/>
  <c r="E1843" i="2"/>
  <c r="F1843" i="2"/>
  <c r="G1843" i="2"/>
  <c r="J1843" i="2"/>
  <c r="E1844" i="2"/>
  <c r="F1844" i="2"/>
  <c r="G1844" i="2"/>
  <c r="J1844" i="2"/>
  <c r="E1845" i="2"/>
  <c r="F1845" i="2"/>
  <c r="G1845" i="2"/>
  <c r="J1845" i="2"/>
  <c r="E1846" i="2"/>
  <c r="F1846" i="2"/>
  <c r="G1846" i="2"/>
  <c r="J1846" i="2"/>
  <c r="E1847" i="2"/>
  <c r="F1847" i="2" s="1"/>
  <c r="G1847" i="2"/>
  <c r="J1847" i="2"/>
  <c r="E1848" i="2"/>
  <c r="F1848" i="2" s="1"/>
  <c r="H1848" i="2" s="1"/>
  <c r="G1848" i="2"/>
  <c r="J1848" i="2"/>
  <c r="E1849" i="2"/>
  <c r="F1849" i="2" s="1"/>
  <c r="G1849" i="2"/>
  <c r="J1849" i="2"/>
  <c r="E1850" i="2"/>
  <c r="F1850" i="2" s="1"/>
  <c r="G1850" i="2"/>
  <c r="J1850" i="2"/>
  <c r="E1851" i="2"/>
  <c r="F1851" i="2" s="1"/>
  <c r="G1851" i="2"/>
  <c r="J1851" i="2"/>
  <c r="E1852" i="2"/>
  <c r="F1852" i="2" s="1"/>
  <c r="G1852" i="2"/>
  <c r="J1852" i="2"/>
  <c r="E1853" i="2"/>
  <c r="F1853" i="2" s="1"/>
  <c r="G1853" i="2"/>
  <c r="J1853" i="2"/>
  <c r="E1854" i="2"/>
  <c r="F1854" i="2" s="1"/>
  <c r="G1854" i="2"/>
  <c r="J1854" i="2"/>
  <c r="E1855" i="2"/>
  <c r="F1855" i="2" s="1"/>
  <c r="G1855" i="2"/>
  <c r="I1855" i="2"/>
  <c r="J1855" i="2"/>
  <c r="E1856" i="2"/>
  <c r="F1856" i="2" s="1"/>
  <c r="G1856" i="2"/>
  <c r="J1856" i="2"/>
  <c r="E1857" i="2"/>
  <c r="F1857" i="2" s="1"/>
  <c r="G1857" i="2"/>
  <c r="J1857" i="2"/>
  <c r="E1858" i="2"/>
  <c r="F1858" i="2" s="1"/>
  <c r="G1858" i="2"/>
  <c r="J1858" i="2"/>
  <c r="E1859" i="2"/>
  <c r="F1859" i="2" s="1"/>
  <c r="G1859" i="2"/>
  <c r="J1859" i="2"/>
  <c r="E1860" i="2"/>
  <c r="F1860" i="2" s="1"/>
  <c r="G1860" i="2"/>
  <c r="H1860" i="2"/>
  <c r="J1860" i="2"/>
  <c r="E1861" i="2"/>
  <c r="F1861" i="2" s="1"/>
  <c r="G1861" i="2"/>
  <c r="J1861" i="2"/>
  <c r="E1862" i="2"/>
  <c r="F1862" i="2" s="1"/>
  <c r="H1862" i="2" s="1"/>
  <c r="G1862" i="2"/>
  <c r="J1862" i="2"/>
  <c r="E1863" i="2"/>
  <c r="F1863" i="2" s="1"/>
  <c r="G1863" i="2"/>
  <c r="J1863" i="2"/>
  <c r="E1864" i="2"/>
  <c r="F1864" i="2" s="1"/>
  <c r="G1864" i="2"/>
  <c r="J1864" i="2"/>
  <c r="E1865" i="2"/>
  <c r="F1865" i="2" s="1"/>
  <c r="G1865" i="2"/>
  <c r="J1865" i="2"/>
  <c r="E1866" i="2"/>
  <c r="F1866" i="2" s="1"/>
  <c r="G1866" i="2"/>
  <c r="J1866" i="2"/>
  <c r="E1867" i="2"/>
  <c r="F1867" i="2" s="1"/>
  <c r="G1867" i="2"/>
  <c r="J1867" i="2"/>
  <c r="E1868" i="2"/>
  <c r="F1868" i="2" s="1"/>
  <c r="G1868" i="2"/>
  <c r="J1868" i="2"/>
  <c r="E1869" i="2"/>
  <c r="F1869" i="2" s="1"/>
  <c r="G1869" i="2"/>
  <c r="J1869" i="2"/>
  <c r="E1870" i="2"/>
  <c r="F1870" i="2"/>
  <c r="G1870" i="2"/>
  <c r="J1870" i="2"/>
  <c r="E1871" i="2"/>
  <c r="F1871" i="2" s="1"/>
  <c r="G1871" i="2"/>
  <c r="J1871" i="2"/>
  <c r="E1872" i="2"/>
  <c r="F1872" i="2" s="1"/>
  <c r="G1872" i="2"/>
  <c r="J1872" i="2"/>
  <c r="E1873" i="2"/>
  <c r="F1873" i="2" s="1"/>
  <c r="G1873" i="2"/>
  <c r="J1873" i="2"/>
  <c r="E1874" i="2"/>
  <c r="F1874" i="2" s="1"/>
  <c r="G1874" i="2"/>
  <c r="J1874" i="2"/>
  <c r="E1875" i="2"/>
  <c r="F1875" i="2" s="1"/>
  <c r="G1875" i="2"/>
  <c r="J1875" i="2"/>
  <c r="E1876" i="2"/>
  <c r="F1876" i="2" s="1"/>
  <c r="G1876" i="2"/>
  <c r="J1876" i="2"/>
  <c r="E1877" i="2"/>
  <c r="F1877" i="2" s="1"/>
  <c r="H1877" i="2" s="1"/>
  <c r="G1877" i="2"/>
  <c r="J1877" i="2"/>
  <c r="E1878" i="2"/>
  <c r="F1878" i="2" s="1"/>
  <c r="G1878" i="2"/>
  <c r="J1878" i="2"/>
  <c r="E1879" i="2"/>
  <c r="F1879" i="2" s="1"/>
  <c r="G1879" i="2"/>
  <c r="J1879" i="2"/>
  <c r="E1880" i="2"/>
  <c r="F1880" i="2" s="1"/>
  <c r="G1880" i="2"/>
  <c r="J1880" i="2"/>
  <c r="E1881" i="2"/>
  <c r="F1881" i="2" s="1"/>
  <c r="G1881" i="2"/>
  <c r="J1881" i="2"/>
  <c r="E1882" i="2"/>
  <c r="F1882" i="2" s="1"/>
  <c r="G1882" i="2"/>
  <c r="J1882" i="2"/>
  <c r="E1883" i="2"/>
  <c r="F1883" i="2" s="1"/>
  <c r="G1883" i="2"/>
  <c r="J1883" i="2"/>
  <c r="E1884" i="2"/>
  <c r="F1884" i="2" s="1"/>
  <c r="G1884" i="2"/>
  <c r="J1884" i="2"/>
  <c r="E1885" i="2"/>
  <c r="F1885" i="2" s="1"/>
  <c r="G1885" i="2"/>
  <c r="J1885" i="2"/>
  <c r="E1886" i="2"/>
  <c r="F1886" i="2" s="1"/>
  <c r="G1886" i="2"/>
  <c r="J1886" i="2"/>
  <c r="E1887" i="2"/>
  <c r="F1887" i="2"/>
  <c r="G1887" i="2"/>
  <c r="J1887" i="2"/>
  <c r="E1888" i="2"/>
  <c r="F1888" i="2" s="1"/>
  <c r="H1888" i="2" s="1"/>
  <c r="G1888" i="2"/>
  <c r="J1888" i="2"/>
  <c r="E1889" i="2"/>
  <c r="F1889" i="2" s="1"/>
  <c r="G1889" i="2"/>
  <c r="J1889" i="2"/>
  <c r="E1890" i="2"/>
  <c r="F1890" i="2" s="1"/>
  <c r="G1890" i="2"/>
  <c r="J1890" i="2"/>
  <c r="E1891" i="2"/>
  <c r="F1891" i="2" s="1"/>
  <c r="G1891" i="2"/>
  <c r="J1891" i="2"/>
  <c r="E1892" i="2"/>
  <c r="F1892" i="2" s="1"/>
  <c r="H1892" i="2" s="1"/>
  <c r="G1892" i="2"/>
  <c r="J1892" i="2"/>
  <c r="E1893" i="2"/>
  <c r="F1893" i="2" s="1"/>
  <c r="G1893" i="2"/>
  <c r="J1893" i="2"/>
  <c r="E1894" i="2"/>
  <c r="F1894" i="2" s="1"/>
  <c r="G1894" i="2"/>
  <c r="H1894" i="2" s="1"/>
  <c r="J1894" i="2"/>
  <c r="E1895" i="2"/>
  <c r="F1895" i="2" s="1"/>
  <c r="G1895" i="2"/>
  <c r="J1895" i="2"/>
  <c r="E1896" i="2"/>
  <c r="F1896" i="2" s="1"/>
  <c r="G1896" i="2"/>
  <c r="J1896" i="2"/>
  <c r="E1897" i="2"/>
  <c r="F1897" i="2" s="1"/>
  <c r="G1897" i="2"/>
  <c r="J1897" i="2"/>
  <c r="E1898" i="2"/>
  <c r="F1898" i="2" s="1"/>
  <c r="G1898" i="2"/>
  <c r="J1898" i="2"/>
  <c r="E1899" i="2"/>
  <c r="F1899" i="2" s="1"/>
  <c r="G1899" i="2"/>
  <c r="J1899" i="2"/>
  <c r="E1900" i="2"/>
  <c r="F1900" i="2" s="1"/>
  <c r="G1900" i="2"/>
  <c r="J1900" i="2"/>
  <c r="E1901" i="2"/>
  <c r="F1901" i="2" s="1"/>
  <c r="H1901" i="2" s="1"/>
  <c r="G1901" i="2"/>
  <c r="J1901" i="2"/>
  <c r="E1902" i="2"/>
  <c r="F1902" i="2"/>
  <c r="G1902" i="2"/>
  <c r="J1902" i="2"/>
  <c r="E1903" i="2"/>
  <c r="F1903" i="2" s="1"/>
  <c r="G1903" i="2"/>
  <c r="J1903" i="2"/>
  <c r="E1904" i="2"/>
  <c r="F1904" i="2" s="1"/>
  <c r="G1904" i="2"/>
  <c r="J1904" i="2"/>
  <c r="E1905" i="2"/>
  <c r="F1905" i="2" s="1"/>
  <c r="G1905" i="2"/>
  <c r="J1905" i="2"/>
  <c r="E1906" i="2"/>
  <c r="F1906" i="2" s="1"/>
  <c r="G1906" i="2"/>
  <c r="J1906" i="2"/>
  <c r="E1907" i="2"/>
  <c r="F1907" i="2" s="1"/>
  <c r="H1907" i="2" s="1"/>
  <c r="G1907" i="2"/>
  <c r="J1907" i="2"/>
  <c r="E1908" i="2"/>
  <c r="F1908" i="2" s="1"/>
  <c r="G1908" i="2"/>
  <c r="J1908" i="2"/>
  <c r="E1909" i="2"/>
  <c r="F1909" i="2" s="1"/>
  <c r="G1909" i="2"/>
  <c r="J1909" i="2"/>
  <c r="E1910" i="2"/>
  <c r="F1910" i="2" s="1"/>
  <c r="G1910" i="2"/>
  <c r="J1910" i="2"/>
  <c r="E1911" i="2"/>
  <c r="F1911" i="2" s="1"/>
  <c r="H1911" i="2" s="1"/>
  <c r="G1911" i="2"/>
  <c r="J1911" i="2"/>
  <c r="E1912" i="2"/>
  <c r="F1912" i="2" s="1"/>
  <c r="G1912" i="2"/>
  <c r="H1912" i="2" s="1"/>
  <c r="J1912" i="2"/>
  <c r="E1913" i="2"/>
  <c r="F1913" i="2" s="1"/>
  <c r="G1913" i="2"/>
  <c r="J1913" i="2"/>
  <c r="E1914" i="2"/>
  <c r="F1914" i="2" s="1"/>
  <c r="G1914" i="2"/>
  <c r="J1914" i="2"/>
  <c r="E1915" i="2"/>
  <c r="F1915" i="2" s="1"/>
  <c r="G1915" i="2"/>
  <c r="J1915" i="2"/>
  <c r="E1916" i="2"/>
  <c r="F1916" i="2" s="1"/>
  <c r="G1916" i="2"/>
  <c r="J1916" i="2"/>
  <c r="E1917" i="2"/>
  <c r="F1917" i="2" s="1"/>
  <c r="G1917" i="2"/>
  <c r="J1917" i="2"/>
  <c r="E1918" i="2"/>
  <c r="F1918" i="2"/>
  <c r="G1918" i="2"/>
  <c r="J1918" i="2"/>
  <c r="E1919" i="2"/>
  <c r="F1919" i="2"/>
  <c r="G1919" i="2"/>
  <c r="J1919" i="2"/>
  <c r="E1920" i="2"/>
  <c r="F1920" i="2"/>
  <c r="G1920" i="2"/>
  <c r="J1920" i="2"/>
  <c r="E1921" i="2"/>
  <c r="F1921" i="2" s="1"/>
  <c r="G1921" i="2"/>
  <c r="J1921" i="2"/>
  <c r="E1922" i="2"/>
  <c r="F1922" i="2" s="1"/>
  <c r="G1922" i="2"/>
  <c r="J1922" i="2"/>
  <c r="E1923" i="2"/>
  <c r="F1923" i="2" s="1"/>
  <c r="G1923" i="2"/>
  <c r="J1923" i="2"/>
  <c r="E1924" i="2"/>
  <c r="F1924" i="2" s="1"/>
  <c r="G1924" i="2"/>
  <c r="H1924" i="2"/>
  <c r="J1924" i="2"/>
  <c r="E1925" i="2"/>
  <c r="F1925" i="2" s="1"/>
  <c r="G1925" i="2"/>
  <c r="J1925" i="2"/>
  <c r="E1926" i="2"/>
  <c r="F1926" i="2" s="1"/>
  <c r="G1926" i="2"/>
  <c r="J1926" i="2"/>
  <c r="E1927" i="2"/>
  <c r="F1927" i="2" s="1"/>
  <c r="G1927" i="2"/>
  <c r="J1927" i="2"/>
  <c r="E1928" i="2"/>
  <c r="F1928" i="2" s="1"/>
  <c r="G1928" i="2"/>
  <c r="J1928" i="2"/>
  <c r="E1929" i="2"/>
  <c r="F1929" i="2" s="1"/>
  <c r="G1929" i="2"/>
  <c r="J1929" i="2"/>
  <c r="E1930" i="2"/>
  <c r="F1930" i="2" s="1"/>
  <c r="G1930" i="2"/>
  <c r="H1930" i="2"/>
  <c r="J1930" i="2"/>
  <c r="E1931" i="2"/>
  <c r="F1931" i="2" s="1"/>
  <c r="G1931" i="2"/>
  <c r="J1931" i="2"/>
  <c r="E1932" i="2"/>
  <c r="F1932" i="2" s="1"/>
  <c r="G1932" i="2"/>
  <c r="J1932" i="2"/>
  <c r="E1933" i="2"/>
  <c r="F1933" i="2" s="1"/>
  <c r="G1933" i="2"/>
  <c r="J1933" i="2"/>
  <c r="E1934" i="2"/>
  <c r="F1934" i="2"/>
  <c r="G1934" i="2"/>
  <c r="J1934" i="2"/>
  <c r="E1935" i="2"/>
  <c r="F1935" i="2" s="1"/>
  <c r="G1935" i="2"/>
  <c r="J1935" i="2"/>
  <c r="E1936" i="2"/>
  <c r="F1936" i="2" s="1"/>
  <c r="G1936" i="2"/>
  <c r="H1936" i="2" s="1"/>
  <c r="J1936" i="2"/>
  <c r="E1937" i="2"/>
  <c r="F1937" i="2" s="1"/>
  <c r="G1937" i="2"/>
  <c r="J1937" i="2"/>
  <c r="E1938" i="2"/>
  <c r="F1938" i="2" s="1"/>
  <c r="G1938" i="2"/>
  <c r="J1938" i="2"/>
  <c r="E1939" i="2"/>
  <c r="F1939" i="2" s="1"/>
  <c r="G1939" i="2"/>
  <c r="J1939" i="2"/>
  <c r="E1940" i="2"/>
  <c r="F1940" i="2" s="1"/>
  <c r="G1940" i="2"/>
  <c r="J1940" i="2"/>
  <c r="E1941" i="2"/>
  <c r="F1941" i="2" s="1"/>
  <c r="G1941" i="2"/>
  <c r="J1941" i="2"/>
  <c r="E1942" i="2"/>
  <c r="F1942" i="2" s="1"/>
  <c r="G1942" i="2"/>
  <c r="J1942" i="2"/>
  <c r="E1943" i="2"/>
  <c r="F1943" i="2" s="1"/>
  <c r="H1943" i="2" s="1"/>
  <c r="G1943" i="2"/>
  <c r="J1943" i="2"/>
  <c r="E1944" i="2"/>
  <c r="F1944" i="2" s="1"/>
  <c r="G1944" i="2"/>
  <c r="J1944" i="2"/>
  <c r="E1945" i="2"/>
  <c r="F1945" i="2" s="1"/>
  <c r="G1945" i="2"/>
  <c r="J1945" i="2"/>
  <c r="E1946" i="2"/>
  <c r="F1946" i="2" s="1"/>
  <c r="I1946" i="2" s="1"/>
  <c r="G1946" i="2"/>
  <c r="J1946" i="2"/>
  <c r="E1947" i="2"/>
  <c r="F1947" i="2" s="1"/>
  <c r="G1947" i="2"/>
  <c r="J1947" i="2"/>
  <c r="E1948" i="2"/>
  <c r="F1948" i="2" s="1"/>
  <c r="G1948" i="2"/>
  <c r="J1948" i="2"/>
  <c r="E1949" i="2"/>
  <c r="F1949" i="2" s="1"/>
  <c r="G1949" i="2"/>
  <c r="J1949" i="2"/>
  <c r="E1950" i="2"/>
  <c r="F1950" i="2" s="1"/>
  <c r="G1950" i="2"/>
  <c r="J1950" i="2"/>
  <c r="E1951" i="2"/>
  <c r="F1951" i="2" s="1"/>
  <c r="G1951" i="2"/>
  <c r="J1951" i="2"/>
  <c r="E1952" i="2"/>
  <c r="F1952" i="2" s="1"/>
  <c r="G1952" i="2"/>
  <c r="J1952" i="2"/>
  <c r="E1953" i="2"/>
  <c r="F1953" i="2" s="1"/>
  <c r="H1953" i="2" s="1"/>
  <c r="G1953" i="2"/>
  <c r="J1953" i="2"/>
  <c r="E1954" i="2"/>
  <c r="F1954" i="2" s="1"/>
  <c r="I1954" i="2" s="1"/>
  <c r="M1954" i="2" s="1"/>
  <c r="N1954" i="2" s="1"/>
  <c r="G1954" i="2"/>
  <c r="J1954" i="2"/>
  <c r="E1955" i="2"/>
  <c r="F1955" i="2" s="1"/>
  <c r="G1955" i="2"/>
  <c r="J1955" i="2"/>
  <c r="E1956" i="2"/>
  <c r="F1956" i="2" s="1"/>
  <c r="G1956" i="2"/>
  <c r="J1956" i="2"/>
  <c r="E1957" i="2"/>
  <c r="F1957" i="2" s="1"/>
  <c r="G1957" i="2"/>
  <c r="J1957" i="2"/>
  <c r="E1958" i="2"/>
  <c r="F1958" i="2" s="1"/>
  <c r="G1958" i="2"/>
  <c r="J1958" i="2"/>
  <c r="E1959" i="2"/>
  <c r="F1959" i="2" s="1"/>
  <c r="H1959" i="2" s="1"/>
  <c r="G1959" i="2"/>
  <c r="J1959" i="2"/>
  <c r="E1960" i="2"/>
  <c r="F1960" i="2" s="1"/>
  <c r="H1960" i="2" s="1"/>
  <c r="G1960" i="2"/>
  <c r="J1960" i="2"/>
  <c r="E1961" i="2"/>
  <c r="F1961" i="2"/>
  <c r="G1961" i="2"/>
  <c r="J1961" i="2"/>
  <c r="E1962" i="2"/>
  <c r="F1962" i="2" s="1"/>
  <c r="G1962" i="2"/>
  <c r="J1962" i="2"/>
  <c r="E1963" i="2"/>
  <c r="F1963" i="2" s="1"/>
  <c r="G1963" i="2"/>
  <c r="J1963" i="2"/>
  <c r="E1964" i="2"/>
  <c r="F1964" i="2" s="1"/>
  <c r="G1964" i="2"/>
  <c r="J1964" i="2"/>
  <c r="E1965" i="2"/>
  <c r="F1965" i="2" s="1"/>
  <c r="G1965" i="2"/>
  <c r="J1965" i="2"/>
  <c r="E1966" i="2"/>
  <c r="F1966" i="2" s="1"/>
  <c r="G1966" i="2"/>
  <c r="J1966" i="2"/>
  <c r="E1967" i="2"/>
  <c r="F1967" i="2" s="1"/>
  <c r="G1967" i="2"/>
  <c r="J1967" i="2"/>
  <c r="E1968" i="2"/>
  <c r="F1968" i="2" s="1"/>
  <c r="H1968" i="2" s="1"/>
  <c r="G1968" i="2"/>
  <c r="J1968" i="2"/>
  <c r="E1969" i="2"/>
  <c r="F1969" i="2"/>
  <c r="H1969" i="2" s="1"/>
  <c r="G1969" i="2"/>
  <c r="J1969" i="2"/>
  <c r="E1970" i="2"/>
  <c r="F1970" i="2" s="1"/>
  <c r="I1970" i="2" s="1"/>
  <c r="M1970" i="2" s="1"/>
  <c r="N1970" i="2" s="1"/>
  <c r="G1970" i="2"/>
  <c r="J1970" i="2"/>
  <c r="E1971" i="2"/>
  <c r="F1971" i="2" s="1"/>
  <c r="G1971" i="2"/>
  <c r="J1971" i="2"/>
  <c r="E1972" i="2"/>
  <c r="F1972" i="2" s="1"/>
  <c r="G1972" i="2"/>
  <c r="J1972" i="2"/>
  <c r="E1973" i="2"/>
  <c r="F1973" i="2" s="1"/>
  <c r="G1973" i="2"/>
  <c r="J1973" i="2"/>
  <c r="E1974" i="2"/>
  <c r="F1974" i="2" s="1"/>
  <c r="I1974" i="2" s="1"/>
  <c r="M1974" i="2" s="1"/>
  <c r="N1974" i="2" s="1"/>
  <c r="G1974" i="2"/>
  <c r="J1974" i="2"/>
  <c r="E1975" i="2"/>
  <c r="F1975" i="2" s="1"/>
  <c r="H1975" i="2" s="1"/>
  <c r="G1975" i="2"/>
  <c r="J1975" i="2"/>
  <c r="E1976" i="2"/>
  <c r="F1976" i="2" s="1"/>
  <c r="G1976" i="2"/>
  <c r="J1976" i="2"/>
  <c r="E1977" i="2"/>
  <c r="F1977" i="2" s="1"/>
  <c r="G1977" i="2"/>
  <c r="J1977" i="2"/>
  <c r="E1978" i="2"/>
  <c r="F1978" i="2" s="1"/>
  <c r="I1978" i="2" s="1"/>
  <c r="M1978" i="2" s="1"/>
  <c r="N1978" i="2" s="1"/>
  <c r="G1978" i="2"/>
  <c r="J1978" i="2"/>
  <c r="E1979" i="2"/>
  <c r="F1979" i="2" s="1"/>
  <c r="H1979" i="2" s="1"/>
  <c r="G1979" i="2"/>
  <c r="J1979" i="2"/>
  <c r="E1980" i="2"/>
  <c r="F1980" i="2" s="1"/>
  <c r="G1980" i="2"/>
  <c r="J1980" i="2"/>
  <c r="E1981" i="2"/>
  <c r="F1981" i="2" s="1"/>
  <c r="G1981" i="2"/>
  <c r="J1981" i="2"/>
  <c r="E1982" i="2"/>
  <c r="F1982" i="2" s="1"/>
  <c r="G1982" i="2"/>
  <c r="J1982" i="2"/>
  <c r="E1983" i="2"/>
  <c r="F1983" i="2" s="1"/>
  <c r="H1983" i="2" s="1"/>
  <c r="G1983" i="2"/>
  <c r="J1983" i="2"/>
  <c r="E1984" i="2"/>
  <c r="F1984" i="2" s="1"/>
  <c r="H1984" i="2" s="1"/>
  <c r="G1984" i="2"/>
  <c r="J1984" i="2"/>
  <c r="E1985" i="2"/>
  <c r="F1985" i="2"/>
  <c r="H1985" i="2" s="1"/>
  <c r="G1985" i="2"/>
  <c r="J1985" i="2"/>
  <c r="E1986" i="2"/>
  <c r="F1986" i="2"/>
  <c r="I1986" i="2" s="1"/>
  <c r="M1986" i="2" s="1"/>
  <c r="N1986" i="2" s="1"/>
  <c r="G1986" i="2"/>
  <c r="J1986" i="2"/>
  <c r="E1987" i="2"/>
  <c r="F1987" i="2" s="1"/>
  <c r="G1987" i="2"/>
  <c r="J1987" i="2"/>
  <c r="E1988" i="2"/>
  <c r="F1988" i="2" s="1"/>
  <c r="G1988" i="2"/>
  <c r="J1988" i="2"/>
  <c r="E1989" i="2"/>
  <c r="F1989" i="2" s="1"/>
  <c r="H1989" i="2" s="1"/>
  <c r="G1989" i="2"/>
  <c r="J1989" i="2"/>
  <c r="E1990" i="2"/>
  <c r="F1990" i="2" s="1"/>
  <c r="I1990" i="2" s="1"/>
  <c r="M1990" i="2" s="1"/>
  <c r="N1990" i="2" s="1"/>
  <c r="G1990" i="2"/>
  <c r="J1990" i="2"/>
  <c r="E1991" i="2"/>
  <c r="F1991" i="2" s="1"/>
  <c r="G1991" i="2"/>
  <c r="J1991" i="2"/>
  <c r="E1992" i="2"/>
  <c r="F1992" i="2" s="1"/>
  <c r="G1992" i="2"/>
  <c r="J1992" i="2"/>
  <c r="E1993" i="2"/>
  <c r="F1993" i="2" s="1"/>
  <c r="H1993" i="2" s="1"/>
  <c r="G1993" i="2"/>
  <c r="J1993" i="2"/>
  <c r="E1994" i="2"/>
  <c r="F1994" i="2" s="1"/>
  <c r="I1994" i="2" s="1"/>
  <c r="M1994" i="2" s="1"/>
  <c r="N1994" i="2" s="1"/>
  <c r="G1994" i="2"/>
  <c r="J1994" i="2"/>
  <c r="E1995" i="2"/>
  <c r="F1995" i="2" s="1"/>
  <c r="G1995" i="2"/>
  <c r="J1995" i="2"/>
  <c r="E1996" i="2"/>
  <c r="F1996" i="2" s="1"/>
  <c r="G1996" i="2"/>
  <c r="J1996" i="2"/>
  <c r="E1997" i="2"/>
  <c r="F1997" i="2" s="1"/>
  <c r="G1997" i="2"/>
  <c r="J1997" i="2"/>
  <c r="E1998" i="2"/>
  <c r="F1998" i="2" s="1"/>
  <c r="I1998" i="2" s="1"/>
  <c r="M1998" i="2" s="1"/>
  <c r="N1998" i="2" s="1"/>
  <c r="G1998" i="2"/>
  <c r="J1998" i="2"/>
  <c r="E1999" i="2"/>
  <c r="F1999" i="2" s="1"/>
  <c r="G1999" i="2"/>
  <c r="J1999" i="2"/>
  <c r="E2000" i="2"/>
  <c r="F2000" i="2" s="1"/>
  <c r="G2000" i="2"/>
  <c r="J2000" i="2"/>
  <c r="E2001" i="2"/>
  <c r="F2001" i="2"/>
  <c r="H2001" i="2" s="1"/>
  <c r="G2001" i="2"/>
  <c r="J2001" i="2"/>
  <c r="E2002" i="2"/>
  <c r="F2002" i="2"/>
  <c r="G2002" i="2"/>
  <c r="J2002" i="2"/>
  <c r="E2003" i="2"/>
  <c r="F2003" i="2" s="1"/>
  <c r="G2003" i="2"/>
  <c r="J2003" i="2"/>
  <c r="E2004" i="2"/>
  <c r="F2004" i="2" s="1"/>
  <c r="G2004" i="2"/>
  <c r="J2004" i="2"/>
  <c r="E2005" i="2"/>
  <c r="F2005" i="2" s="1"/>
  <c r="G2005" i="2"/>
  <c r="J2005" i="2"/>
  <c r="E2006" i="2"/>
  <c r="F2006" i="2" s="1"/>
  <c r="I2006" i="2" s="1"/>
  <c r="M2006" i="2" s="1"/>
  <c r="N2006" i="2" s="1"/>
  <c r="G2006" i="2"/>
  <c r="J2006" i="2"/>
  <c r="E2007" i="2"/>
  <c r="F2007" i="2" s="1"/>
  <c r="G2007" i="2"/>
  <c r="J2007" i="2"/>
  <c r="E2008" i="2"/>
  <c r="F2008" i="2" s="1"/>
  <c r="H2008" i="2" s="1"/>
  <c r="G2008" i="2"/>
  <c r="J2008" i="2"/>
  <c r="E2009" i="2"/>
  <c r="F2009" i="2" s="1"/>
  <c r="G2009" i="2"/>
  <c r="J2009" i="2"/>
  <c r="E2010" i="2"/>
  <c r="F2010" i="2"/>
  <c r="G2010" i="2"/>
  <c r="J2010" i="2"/>
  <c r="E2011" i="2"/>
  <c r="F2011" i="2" s="1"/>
  <c r="H2011" i="2" s="1"/>
  <c r="G2011" i="2"/>
  <c r="J2011" i="2"/>
  <c r="E2012" i="2"/>
  <c r="F2012" i="2" s="1"/>
  <c r="G2012" i="2"/>
  <c r="J2012" i="2"/>
  <c r="E2013" i="2"/>
  <c r="F2013" i="2" s="1"/>
  <c r="G2013" i="2"/>
  <c r="J2013" i="2"/>
  <c r="E2014" i="2"/>
  <c r="F2014" i="2" s="1"/>
  <c r="G2014" i="2"/>
  <c r="J2014" i="2"/>
  <c r="E2015" i="2"/>
  <c r="F2015" i="2" s="1"/>
  <c r="G2015" i="2"/>
  <c r="I2015" i="2" s="1"/>
  <c r="J2015" i="2"/>
  <c r="E2016" i="2"/>
  <c r="F2016" i="2" s="1"/>
  <c r="G2016" i="2"/>
  <c r="J2016" i="2"/>
  <c r="E2017" i="2"/>
  <c r="F2017" i="2" s="1"/>
  <c r="G2017" i="2"/>
  <c r="J2017" i="2"/>
  <c r="E2018" i="2"/>
  <c r="F2018" i="2" s="1"/>
  <c r="G2018" i="2"/>
  <c r="J2018" i="2"/>
  <c r="E2019" i="2"/>
  <c r="F2019" i="2" s="1"/>
  <c r="G2019" i="2"/>
  <c r="J2019" i="2"/>
  <c r="E2020" i="2"/>
  <c r="F2020" i="2" s="1"/>
  <c r="G2020" i="2"/>
  <c r="J2020" i="2"/>
  <c r="E2021" i="2"/>
  <c r="F2021" i="2" s="1"/>
  <c r="G2021" i="2"/>
  <c r="J2021" i="2"/>
  <c r="E2022" i="2"/>
  <c r="F2022" i="2" s="1"/>
  <c r="G2022" i="2"/>
  <c r="J2022" i="2"/>
  <c r="E2023" i="2"/>
  <c r="F2023" i="2" s="1"/>
  <c r="G2023" i="2"/>
  <c r="J2023" i="2"/>
  <c r="E2024" i="2"/>
  <c r="F2024" i="2" s="1"/>
  <c r="G2024" i="2"/>
  <c r="J2024" i="2"/>
  <c r="E2025" i="2"/>
  <c r="F2025" i="2" s="1"/>
  <c r="G2025" i="2"/>
  <c r="J2025" i="2"/>
  <c r="E2026" i="2"/>
  <c r="F2026" i="2" s="1"/>
  <c r="G2026" i="2"/>
  <c r="J2026" i="2"/>
  <c r="E2027" i="2"/>
  <c r="F2027" i="2" s="1"/>
  <c r="H2027" i="2" s="1"/>
  <c r="G2027" i="2"/>
  <c r="J2027" i="2"/>
  <c r="E2028" i="2"/>
  <c r="F2028" i="2" s="1"/>
  <c r="G2028" i="2"/>
  <c r="J2028" i="2"/>
  <c r="E2029" i="2"/>
  <c r="F2029" i="2" s="1"/>
  <c r="G2029" i="2"/>
  <c r="J2029" i="2"/>
  <c r="E2030" i="2"/>
  <c r="F2030" i="2"/>
  <c r="G2030" i="2"/>
  <c r="H2030" i="2" s="1"/>
  <c r="J2030" i="2"/>
  <c r="E2031" i="2"/>
  <c r="F2031" i="2" s="1"/>
  <c r="H2031" i="2" s="1"/>
  <c r="G2031" i="2"/>
  <c r="J2031" i="2"/>
  <c r="E2032" i="2"/>
  <c r="F2032" i="2" s="1"/>
  <c r="G2032" i="2"/>
  <c r="I2032" i="2" s="1"/>
  <c r="J2032" i="2"/>
  <c r="E2033" i="2"/>
  <c r="F2033" i="2" s="1"/>
  <c r="G2033" i="2"/>
  <c r="J2033" i="2"/>
  <c r="E2034" i="2"/>
  <c r="F2034" i="2" s="1"/>
  <c r="G2034" i="2"/>
  <c r="J2034" i="2"/>
  <c r="E2035" i="2"/>
  <c r="F2035" i="2"/>
  <c r="H2035" i="2" s="1"/>
  <c r="G2035" i="2"/>
  <c r="I2035" i="2"/>
  <c r="J2035" i="2"/>
  <c r="E2036" i="2"/>
  <c r="F2036" i="2" s="1"/>
  <c r="G2036" i="2"/>
  <c r="J2036" i="2"/>
  <c r="E2037" i="2"/>
  <c r="F2037" i="2" s="1"/>
  <c r="G2037" i="2"/>
  <c r="J2037" i="2"/>
  <c r="E2038" i="2"/>
  <c r="F2038" i="2" s="1"/>
  <c r="G2038" i="2"/>
  <c r="J2038" i="2"/>
  <c r="E2039" i="2"/>
  <c r="F2039" i="2" s="1"/>
  <c r="G2039" i="2"/>
  <c r="J2039" i="2"/>
  <c r="E2040" i="2"/>
  <c r="F2040" i="2" s="1"/>
  <c r="G2040" i="2"/>
  <c r="J2040" i="2"/>
  <c r="E2041" i="2"/>
  <c r="F2041" i="2" s="1"/>
  <c r="G2041" i="2"/>
  <c r="J2041" i="2"/>
  <c r="E2042" i="2"/>
  <c r="F2042" i="2" s="1"/>
  <c r="G2042" i="2"/>
  <c r="J2042" i="2"/>
  <c r="E2043" i="2"/>
  <c r="F2043" i="2" s="1"/>
  <c r="G2043" i="2"/>
  <c r="J2043" i="2"/>
  <c r="E2044" i="2"/>
  <c r="F2044" i="2" s="1"/>
  <c r="G2044" i="2"/>
  <c r="J2044" i="2"/>
  <c r="E2045" i="2"/>
  <c r="F2045" i="2"/>
  <c r="H2045" i="2" s="1"/>
  <c r="G2045" i="2"/>
  <c r="J2045" i="2"/>
  <c r="E2046" i="2"/>
  <c r="F2046" i="2" s="1"/>
  <c r="H2046" i="2" s="1"/>
  <c r="G2046" i="2"/>
  <c r="J2046" i="2"/>
  <c r="E2047" i="2"/>
  <c r="F2047" i="2" s="1"/>
  <c r="G2047" i="2"/>
  <c r="J2047" i="2"/>
  <c r="E2048" i="2"/>
  <c r="F2048" i="2" s="1"/>
  <c r="G2048" i="2"/>
  <c r="J2048" i="2"/>
  <c r="E2049" i="2"/>
  <c r="F2049" i="2" s="1"/>
  <c r="G2049" i="2"/>
  <c r="J2049" i="2"/>
  <c r="E2050" i="2"/>
  <c r="F2050" i="2"/>
  <c r="H2050" i="2" s="1"/>
  <c r="G2050" i="2"/>
  <c r="I2050" i="2"/>
  <c r="M2050" i="2" s="1"/>
  <c r="N2050" i="2" s="1"/>
  <c r="J2050" i="2"/>
  <c r="E2051" i="2"/>
  <c r="F2051" i="2" s="1"/>
  <c r="G2051" i="2"/>
  <c r="J2051" i="2"/>
  <c r="E2052" i="2"/>
  <c r="F2052" i="2" s="1"/>
  <c r="G2052" i="2"/>
  <c r="J2052" i="2"/>
  <c r="E2053" i="2"/>
  <c r="F2053" i="2" s="1"/>
  <c r="G2053" i="2"/>
  <c r="J2053" i="2"/>
  <c r="E2054" i="2"/>
  <c r="F2054" i="2" s="1"/>
  <c r="G2054" i="2"/>
  <c r="J2054" i="2"/>
  <c r="E2055" i="2"/>
  <c r="F2055" i="2"/>
  <c r="G2055" i="2"/>
  <c r="J2055" i="2"/>
  <c r="E2056" i="2"/>
  <c r="F2056" i="2" s="1"/>
  <c r="G2056" i="2"/>
  <c r="J2056" i="2"/>
  <c r="E2057" i="2"/>
  <c r="F2057" i="2" s="1"/>
  <c r="H2057" i="2" s="1"/>
  <c r="G2057" i="2"/>
  <c r="J2057" i="2"/>
  <c r="E2058" i="2"/>
  <c r="F2058" i="2" s="1"/>
  <c r="G2058" i="2"/>
  <c r="J2058" i="2"/>
  <c r="E2059" i="2"/>
  <c r="F2059" i="2" s="1"/>
  <c r="G2059" i="2"/>
  <c r="J2059" i="2"/>
  <c r="E2060" i="2"/>
  <c r="F2060" i="2" s="1"/>
  <c r="G2060" i="2"/>
  <c r="H2060" i="2"/>
  <c r="J2060" i="2"/>
  <c r="E2061" i="2"/>
  <c r="F2061" i="2" s="1"/>
  <c r="G2061" i="2"/>
  <c r="J2061" i="2"/>
  <c r="E2062" i="2"/>
  <c r="F2062" i="2" s="1"/>
  <c r="G2062" i="2"/>
  <c r="H2062" i="2" s="1"/>
  <c r="J2062" i="2"/>
  <c r="E2063" i="2"/>
  <c r="F2063" i="2" s="1"/>
  <c r="G2063" i="2"/>
  <c r="J2063" i="2"/>
  <c r="E2064" i="2"/>
  <c r="F2064" i="2" s="1"/>
  <c r="G2064" i="2"/>
  <c r="J2064" i="2"/>
  <c r="E2065" i="2"/>
  <c r="F2065" i="2"/>
  <c r="G2065" i="2"/>
  <c r="J2065" i="2"/>
  <c r="E2066" i="2"/>
  <c r="F2066" i="2" s="1"/>
  <c r="G2066" i="2"/>
  <c r="J2066" i="2"/>
  <c r="E2067" i="2"/>
  <c r="F2067" i="2" s="1"/>
  <c r="G2067" i="2"/>
  <c r="J2067" i="2"/>
  <c r="E2068" i="2"/>
  <c r="F2068" i="2" s="1"/>
  <c r="G2068" i="2"/>
  <c r="J2068" i="2"/>
  <c r="E2069" i="2"/>
  <c r="F2069" i="2" s="1"/>
  <c r="G2069" i="2"/>
  <c r="J2069" i="2"/>
  <c r="E2070" i="2"/>
  <c r="F2070" i="2" s="1"/>
  <c r="G2070" i="2"/>
  <c r="J2070" i="2"/>
  <c r="E2071" i="2"/>
  <c r="F2071" i="2" s="1"/>
  <c r="H2071" i="2" s="1"/>
  <c r="G2071" i="2"/>
  <c r="J2071" i="2"/>
  <c r="E2072" i="2"/>
  <c r="F2072" i="2" s="1"/>
  <c r="G2072" i="2"/>
  <c r="J2072" i="2"/>
  <c r="E2073" i="2"/>
  <c r="F2073" i="2" s="1"/>
  <c r="G2073" i="2"/>
  <c r="J2073" i="2"/>
  <c r="E2074" i="2"/>
  <c r="F2074" i="2" s="1"/>
  <c r="G2074" i="2"/>
  <c r="J2074" i="2"/>
  <c r="E2075" i="2"/>
  <c r="F2075" i="2" s="1"/>
  <c r="G2075" i="2"/>
  <c r="J2075" i="2"/>
  <c r="E2076" i="2"/>
  <c r="F2076" i="2" s="1"/>
  <c r="G2076" i="2"/>
  <c r="J2076" i="2"/>
  <c r="E2077" i="2"/>
  <c r="F2077" i="2" s="1"/>
  <c r="G2077" i="2"/>
  <c r="J2077" i="2"/>
  <c r="E2078" i="2"/>
  <c r="F2078" i="2" s="1"/>
  <c r="G2078" i="2"/>
  <c r="I2078" i="2" s="1"/>
  <c r="M2078" i="2" s="1"/>
  <c r="N2078" i="2" s="1"/>
  <c r="J2078" i="2"/>
  <c r="E2079" i="2"/>
  <c r="F2079" i="2" s="1"/>
  <c r="G2079" i="2"/>
  <c r="J2079" i="2"/>
  <c r="E2080" i="2"/>
  <c r="F2080" i="2" s="1"/>
  <c r="H2080" i="2" s="1"/>
  <c r="G2080" i="2"/>
  <c r="J2080" i="2"/>
  <c r="E2081" i="2"/>
  <c r="F2081" i="2" s="1"/>
  <c r="G2081" i="2"/>
  <c r="J2081" i="2"/>
  <c r="E2082" i="2"/>
  <c r="F2082" i="2" s="1"/>
  <c r="G2082" i="2"/>
  <c r="J2082" i="2"/>
  <c r="E2083" i="2"/>
  <c r="F2083" i="2" s="1"/>
  <c r="G2083" i="2"/>
  <c r="J2083" i="2"/>
  <c r="E2084" i="2"/>
  <c r="F2084" i="2" s="1"/>
  <c r="H2084" i="2" s="1"/>
  <c r="G2084" i="2"/>
  <c r="J2084" i="2"/>
  <c r="E2085" i="2"/>
  <c r="F2085" i="2"/>
  <c r="H2085" i="2" s="1"/>
  <c r="G2085" i="2"/>
  <c r="J2085" i="2"/>
  <c r="E2086" i="2"/>
  <c r="F2086" i="2" s="1"/>
  <c r="G2086" i="2"/>
  <c r="J2086" i="2"/>
  <c r="E2087" i="2"/>
  <c r="F2087" i="2" s="1"/>
  <c r="G2087" i="2"/>
  <c r="J2087" i="2"/>
  <c r="E2088" i="2"/>
  <c r="F2088" i="2" s="1"/>
  <c r="G2088" i="2"/>
  <c r="J2088" i="2"/>
  <c r="E2089" i="2"/>
  <c r="F2089" i="2" s="1"/>
  <c r="G2089" i="2"/>
  <c r="J2089" i="2"/>
  <c r="E2090" i="2"/>
  <c r="F2090" i="2" s="1"/>
  <c r="G2090" i="2"/>
  <c r="I2090" i="2" s="1"/>
  <c r="M2090" i="2" s="1"/>
  <c r="N2090" i="2" s="1"/>
  <c r="J2090" i="2"/>
  <c r="E2091" i="2"/>
  <c r="F2091" i="2"/>
  <c r="G2091" i="2"/>
  <c r="J2091" i="2"/>
  <c r="E2092" i="2"/>
  <c r="F2092" i="2" s="1"/>
  <c r="G2092" i="2"/>
  <c r="J2092" i="2"/>
  <c r="E2093" i="2"/>
  <c r="F2093" i="2" s="1"/>
  <c r="G2093" i="2"/>
  <c r="J2093" i="2"/>
  <c r="E2094" i="2"/>
  <c r="F2094" i="2" s="1"/>
  <c r="G2094" i="2"/>
  <c r="J2094" i="2"/>
  <c r="E2095" i="2"/>
  <c r="F2095" i="2"/>
  <c r="G2095" i="2"/>
  <c r="J2095" i="2"/>
  <c r="E2096" i="2"/>
  <c r="F2096" i="2" s="1"/>
  <c r="G2096" i="2"/>
  <c r="I2096" i="2" s="1"/>
  <c r="M2096" i="2" s="1"/>
  <c r="N2096" i="2" s="1"/>
  <c r="J2096" i="2"/>
  <c r="E2097" i="2"/>
  <c r="F2097" i="2" s="1"/>
  <c r="G2097" i="2"/>
  <c r="J2097" i="2"/>
  <c r="E2098" i="2"/>
  <c r="F2098" i="2" s="1"/>
  <c r="H2098" i="2" s="1"/>
  <c r="G2098" i="2"/>
  <c r="J2098" i="2"/>
  <c r="E2099" i="2"/>
  <c r="F2099" i="2" s="1"/>
  <c r="H2099" i="2" s="1"/>
  <c r="G2099" i="2"/>
  <c r="J2099" i="2"/>
  <c r="E2100" i="2"/>
  <c r="F2100" i="2" s="1"/>
  <c r="H2100" i="2" s="1"/>
  <c r="G2100" i="2"/>
  <c r="J2100" i="2"/>
  <c r="E2101" i="2"/>
  <c r="F2101" i="2" s="1"/>
  <c r="G2101" i="2"/>
  <c r="J2101" i="2"/>
  <c r="E2102" i="2"/>
  <c r="F2102" i="2" s="1"/>
  <c r="G2102" i="2"/>
  <c r="J2102" i="2"/>
  <c r="E2103" i="2"/>
  <c r="F2103" i="2" s="1"/>
  <c r="H2103" i="2" s="1"/>
  <c r="G2103" i="2"/>
  <c r="J2103" i="2"/>
  <c r="E2104" i="2"/>
  <c r="F2104" i="2" s="1"/>
  <c r="H2104" i="2" s="1"/>
  <c r="G2104" i="2"/>
  <c r="J2104" i="2"/>
  <c r="E2105" i="2"/>
  <c r="F2105" i="2" s="1"/>
  <c r="G2105" i="2"/>
  <c r="J2105" i="2"/>
  <c r="E2106" i="2"/>
  <c r="F2106" i="2" s="1"/>
  <c r="G2106" i="2"/>
  <c r="J2106" i="2"/>
  <c r="E2107" i="2"/>
  <c r="F2107" i="2" s="1"/>
  <c r="G2107" i="2"/>
  <c r="J2107" i="2"/>
  <c r="E2108" i="2"/>
  <c r="F2108" i="2" s="1"/>
  <c r="G2108" i="2"/>
  <c r="J2108" i="2"/>
  <c r="E2109" i="2"/>
  <c r="F2109" i="2" s="1"/>
  <c r="G2109" i="2"/>
  <c r="J2109" i="2"/>
  <c r="E2110" i="2"/>
  <c r="F2110" i="2" s="1"/>
  <c r="H2110" i="2" s="1"/>
  <c r="G2110" i="2"/>
  <c r="J2110" i="2"/>
  <c r="E2111" i="2"/>
  <c r="F2111" i="2" s="1"/>
  <c r="G2111" i="2"/>
  <c r="J2111" i="2"/>
  <c r="E2112" i="2"/>
  <c r="F2112" i="2" s="1"/>
  <c r="G2112" i="2"/>
  <c r="J2112" i="2"/>
  <c r="E2113" i="2"/>
  <c r="F2113" i="2" s="1"/>
  <c r="G2113" i="2"/>
  <c r="J2113" i="2"/>
  <c r="E2114" i="2"/>
  <c r="F2114" i="2" s="1"/>
  <c r="G2114" i="2"/>
  <c r="I2114" i="2" s="1"/>
  <c r="J2114" i="2"/>
  <c r="E2115" i="2"/>
  <c r="F2115" i="2" s="1"/>
  <c r="G2115" i="2"/>
  <c r="J2115" i="2"/>
  <c r="E2116" i="2"/>
  <c r="F2116" i="2" s="1"/>
  <c r="G2116" i="2"/>
  <c r="J2116" i="2"/>
  <c r="E2117" i="2"/>
  <c r="F2117" i="2" s="1"/>
  <c r="G2117" i="2"/>
  <c r="J2117" i="2"/>
  <c r="E2118" i="2"/>
  <c r="F2118" i="2" s="1"/>
  <c r="I2118" i="2" s="1"/>
  <c r="K2118" i="2" s="1"/>
  <c r="L2118" i="2" s="1"/>
  <c r="G2118" i="2"/>
  <c r="J2118" i="2"/>
  <c r="E2119" i="2"/>
  <c r="F2119" i="2" s="1"/>
  <c r="G2119" i="2"/>
  <c r="J2119" i="2"/>
  <c r="E2120" i="2"/>
  <c r="F2120" i="2" s="1"/>
  <c r="G2120" i="2"/>
  <c r="I2120" i="2" s="1"/>
  <c r="J2120" i="2"/>
  <c r="E2121" i="2"/>
  <c r="F2121" i="2" s="1"/>
  <c r="G2121" i="2"/>
  <c r="J2121" i="2"/>
  <c r="E2122" i="2"/>
  <c r="F2122" i="2" s="1"/>
  <c r="G2122" i="2"/>
  <c r="J2122" i="2"/>
  <c r="E2123" i="2"/>
  <c r="F2123" i="2" s="1"/>
  <c r="G2123" i="2"/>
  <c r="J2123" i="2"/>
  <c r="E2124" i="2"/>
  <c r="F2124" i="2" s="1"/>
  <c r="G2124" i="2"/>
  <c r="J2124" i="2"/>
  <c r="E2125" i="2"/>
  <c r="F2125" i="2" s="1"/>
  <c r="G2125" i="2"/>
  <c r="J2125" i="2"/>
  <c r="E2126" i="2"/>
  <c r="F2126" i="2" s="1"/>
  <c r="G2126" i="2"/>
  <c r="J2126" i="2"/>
  <c r="E2127" i="2"/>
  <c r="F2127" i="2" s="1"/>
  <c r="G2127" i="2"/>
  <c r="J2127" i="2"/>
  <c r="E2128" i="2"/>
  <c r="F2128" i="2" s="1"/>
  <c r="G2128" i="2"/>
  <c r="I2128" i="2" s="1"/>
  <c r="K2128" i="2" s="1"/>
  <c r="L2128" i="2" s="1"/>
  <c r="J2128" i="2"/>
  <c r="E2129" i="2"/>
  <c r="F2129" i="2" s="1"/>
  <c r="G2129" i="2"/>
  <c r="J2129" i="2"/>
  <c r="E2130" i="2"/>
  <c r="F2130" i="2" s="1"/>
  <c r="G2130" i="2"/>
  <c r="I2130" i="2" s="1"/>
  <c r="K2130" i="2" s="1"/>
  <c r="L2130" i="2" s="1"/>
  <c r="J2130" i="2"/>
  <c r="E2131" i="2"/>
  <c r="F2131" i="2" s="1"/>
  <c r="G2131" i="2"/>
  <c r="J2131" i="2"/>
  <c r="E2132" i="2"/>
  <c r="F2132" i="2" s="1"/>
  <c r="G2132" i="2"/>
  <c r="J2132" i="2"/>
  <c r="E2133" i="2"/>
  <c r="F2133" i="2" s="1"/>
  <c r="G2133" i="2"/>
  <c r="J2133" i="2"/>
  <c r="E2134" i="2"/>
  <c r="F2134" i="2" s="1"/>
  <c r="G2134" i="2"/>
  <c r="I2134" i="2" s="1"/>
  <c r="K2134" i="2" s="1"/>
  <c r="L2134" i="2" s="1"/>
  <c r="J2134" i="2"/>
  <c r="E2135" i="2"/>
  <c r="F2135" i="2" s="1"/>
  <c r="G2135" i="2"/>
  <c r="J2135" i="2"/>
  <c r="E2136" i="2"/>
  <c r="F2136" i="2" s="1"/>
  <c r="G2136" i="2"/>
  <c r="I2136" i="2" s="1"/>
  <c r="J2136" i="2"/>
  <c r="E2137" i="2"/>
  <c r="F2137" i="2" s="1"/>
  <c r="G2137" i="2"/>
  <c r="J2137" i="2"/>
  <c r="E2138" i="2"/>
  <c r="F2138" i="2" s="1"/>
  <c r="H2138" i="2" s="1"/>
  <c r="G2138" i="2"/>
  <c r="J2138" i="2"/>
  <c r="E2139" i="2"/>
  <c r="F2139" i="2" s="1"/>
  <c r="G2139" i="2"/>
  <c r="J2139" i="2"/>
  <c r="E2140" i="2"/>
  <c r="F2140" i="2" s="1"/>
  <c r="G2140" i="2"/>
  <c r="J2140" i="2"/>
  <c r="E2141" i="2"/>
  <c r="F2141" i="2" s="1"/>
  <c r="G2141" i="2"/>
  <c r="J2141" i="2"/>
  <c r="E2142" i="2"/>
  <c r="F2142" i="2" s="1"/>
  <c r="H2142" i="2" s="1"/>
  <c r="G2142" i="2"/>
  <c r="J2142" i="2"/>
  <c r="E2143" i="2"/>
  <c r="F2143" i="2" s="1"/>
  <c r="G2143" i="2"/>
  <c r="J2143" i="2"/>
  <c r="E2144" i="2"/>
  <c r="F2144" i="2" s="1"/>
  <c r="G2144" i="2"/>
  <c r="I2144" i="2" s="1"/>
  <c r="K2144" i="2" s="1"/>
  <c r="L2144" i="2" s="1"/>
  <c r="J2144" i="2"/>
  <c r="E2145" i="2"/>
  <c r="F2145" i="2" s="1"/>
  <c r="G2145" i="2"/>
  <c r="J2145" i="2"/>
  <c r="E2146" i="2"/>
  <c r="F2146" i="2" s="1"/>
  <c r="G2146" i="2"/>
  <c r="J2146" i="2"/>
  <c r="E2147" i="2"/>
  <c r="F2147" i="2" s="1"/>
  <c r="G2147" i="2"/>
  <c r="J2147" i="2"/>
  <c r="E2148" i="2"/>
  <c r="F2148" i="2" s="1"/>
  <c r="G2148" i="2"/>
  <c r="J2148" i="2"/>
  <c r="E2149" i="2"/>
  <c r="F2149" i="2" s="1"/>
  <c r="G2149" i="2"/>
  <c r="J2149" i="2"/>
  <c r="E2150" i="2"/>
  <c r="F2150" i="2" s="1"/>
  <c r="I2150" i="2" s="1"/>
  <c r="G2150" i="2"/>
  <c r="J2150" i="2"/>
  <c r="E2151" i="2"/>
  <c r="F2151" i="2" s="1"/>
  <c r="G2151" i="2"/>
  <c r="J2151" i="2"/>
  <c r="E2152" i="2"/>
  <c r="F2152" i="2" s="1"/>
  <c r="G2152" i="2"/>
  <c r="I2152" i="2" s="1"/>
  <c r="J2152" i="2"/>
  <c r="E2153" i="2"/>
  <c r="F2153" i="2" s="1"/>
  <c r="G2153" i="2"/>
  <c r="J2153" i="2"/>
  <c r="E2154" i="2"/>
  <c r="F2154" i="2" s="1"/>
  <c r="G2154" i="2"/>
  <c r="J2154" i="2"/>
  <c r="E2155" i="2"/>
  <c r="F2155" i="2" s="1"/>
  <c r="G2155" i="2"/>
  <c r="J2155" i="2"/>
  <c r="E2156" i="2"/>
  <c r="F2156" i="2" s="1"/>
  <c r="G2156" i="2"/>
  <c r="J2156" i="2"/>
  <c r="E2157" i="2"/>
  <c r="F2157" i="2" s="1"/>
  <c r="G2157" i="2"/>
  <c r="J2157" i="2"/>
  <c r="E2158" i="2"/>
  <c r="F2158" i="2" s="1"/>
  <c r="G2158" i="2"/>
  <c r="J2158" i="2"/>
  <c r="E2159" i="2"/>
  <c r="F2159" i="2" s="1"/>
  <c r="G2159" i="2"/>
  <c r="J2159" i="2"/>
  <c r="E2160" i="2"/>
  <c r="F2160" i="2" s="1"/>
  <c r="G2160" i="2"/>
  <c r="I2160" i="2" s="1"/>
  <c r="K2160" i="2" s="1"/>
  <c r="L2160" i="2" s="1"/>
  <c r="J2160" i="2"/>
  <c r="E2161" i="2"/>
  <c r="F2161" i="2" s="1"/>
  <c r="G2161" i="2"/>
  <c r="J2161" i="2"/>
  <c r="E2162" i="2"/>
  <c r="F2162" i="2" s="1"/>
  <c r="G2162" i="2"/>
  <c r="J2162" i="2"/>
  <c r="E2163" i="2"/>
  <c r="F2163" i="2" s="1"/>
  <c r="G2163" i="2"/>
  <c r="J2163" i="2"/>
  <c r="E2164" i="2"/>
  <c r="F2164" i="2" s="1"/>
  <c r="G2164" i="2"/>
  <c r="I2164" i="2" s="1"/>
  <c r="J2164" i="2"/>
  <c r="E2165" i="2"/>
  <c r="F2165" i="2" s="1"/>
  <c r="H2165" i="2" s="1"/>
  <c r="G2165" i="2"/>
  <c r="J2165" i="2"/>
  <c r="E2166" i="2"/>
  <c r="F2166" i="2" s="1"/>
  <c r="G2166" i="2"/>
  <c r="J2166" i="2"/>
  <c r="E2167" i="2"/>
  <c r="F2167" i="2" s="1"/>
  <c r="G2167" i="2"/>
  <c r="J2167" i="2"/>
  <c r="E2168" i="2"/>
  <c r="F2168" i="2" s="1"/>
  <c r="G2168" i="2"/>
  <c r="J2168" i="2"/>
  <c r="E2169" i="2"/>
  <c r="F2169" i="2" s="1"/>
  <c r="G2169" i="2"/>
  <c r="J2169" i="2"/>
  <c r="E2170" i="2"/>
  <c r="F2170" i="2" s="1"/>
  <c r="G2170" i="2"/>
  <c r="J2170" i="2"/>
  <c r="E2171" i="2"/>
  <c r="F2171" i="2" s="1"/>
  <c r="G2171" i="2"/>
  <c r="J2171" i="2"/>
  <c r="E2172" i="2"/>
  <c r="F2172" i="2" s="1"/>
  <c r="G2172" i="2"/>
  <c r="H2172" i="2"/>
  <c r="J2172" i="2"/>
  <c r="E2173" i="2"/>
  <c r="F2173" i="2" s="1"/>
  <c r="G2173" i="2"/>
  <c r="J2173" i="2"/>
  <c r="E2174" i="2"/>
  <c r="F2174" i="2" s="1"/>
  <c r="G2174" i="2"/>
  <c r="J2174" i="2"/>
  <c r="E2175" i="2"/>
  <c r="F2175" i="2" s="1"/>
  <c r="G2175" i="2"/>
  <c r="J2175" i="2"/>
  <c r="E2176" i="2"/>
  <c r="F2176" i="2" s="1"/>
  <c r="G2176" i="2"/>
  <c r="J2176" i="2"/>
  <c r="E2177" i="2"/>
  <c r="F2177" i="2" s="1"/>
  <c r="G2177" i="2"/>
  <c r="J2177" i="2"/>
  <c r="E2178" i="2"/>
  <c r="F2178" i="2" s="1"/>
  <c r="H2178" i="2" s="1"/>
  <c r="G2178" i="2"/>
  <c r="J2178" i="2"/>
  <c r="E2179" i="2"/>
  <c r="F2179" i="2" s="1"/>
  <c r="G2179" i="2"/>
  <c r="J2179" i="2"/>
  <c r="E2180" i="2"/>
  <c r="F2180" i="2" s="1"/>
  <c r="G2180" i="2"/>
  <c r="H2180" i="2"/>
  <c r="J2180" i="2"/>
  <c r="E2181" i="2"/>
  <c r="F2181" i="2" s="1"/>
  <c r="G2181" i="2"/>
  <c r="J2181" i="2"/>
  <c r="E2182" i="2"/>
  <c r="F2182" i="2" s="1"/>
  <c r="G2182" i="2"/>
  <c r="J2182" i="2"/>
  <c r="E2183" i="2"/>
  <c r="F2183" i="2" s="1"/>
  <c r="H2183" i="2" s="1"/>
  <c r="G2183" i="2"/>
  <c r="J2183" i="2"/>
  <c r="E2184" i="2"/>
  <c r="F2184" i="2" s="1"/>
  <c r="G2184" i="2"/>
  <c r="J2184" i="2"/>
  <c r="E2185" i="2"/>
  <c r="F2185" i="2" s="1"/>
  <c r="G2185" i="2"/>
  <c r="I2185" i="2" s="1"/>
  <c r="J2185" i="2"/>
  <c r="E2186" i="2"/>
  <c r="F2186" i="2" s="1"/>
  <c r="G2186" i="2"/>
  <c r="J2186" i="2"/>
  <c r="E2187" i="2"/>
  <c r="F2187" i="2" s="1"/>
  <c r="G2187" i="2"/>
  <c r="J2187" i="2"/>
  <c r="E2188" i="2"/>
  <c r="F2188" i="2" s="1"/>
  <c r="G2188" i="2"/>
  <c r="J2188" i="2"/>
  <c r="E2189" i="2"/>
  <c r="F2189" i="2" s="1"/>
  <c r="G2189" i="2"/>
  <c r="J2189" i="2"/>
  <c r="E2190" i="2"/>
  <c r="F2190" i="2" s="1"/>
  <c r="H2190" i="2" s="1"/>
  <c r="G2190" i="2"/>
  <c r="J2190" i="2"/>
  <c r="E2191" i="2"/>
  <c r="F2191" i="2" s="1"/>
  <c r="G2191" i="2"/>
  <c r="J2191" i="2"/>
  <c r="E2192" i="2"/>
  <c r="F2192" i="2" s="1"/>
  <c r="G2192" i="2"/>
  <c r="J2192" i="2"/>
  <c r="E2193" i="2"/>
  <c r="F2193" i="2" s="1"/>
  <c r="G2193" i="2"/>
  <c r="J2193" i="2"/>
  <c r="E2194" i="2"/>
  <c r="F2194" i="2" s="1"/>
  <c r="H2194" i="2" s="1"/>
  <c r="G2194" i="2"/>
  <c r="J2194" i="2"/>
  <c r="E2195" i="2"/>
  <c r="F2195" i="2" s="1"/>
  <c r="G2195" i="2"/>
  <c r="J2195" i="2"/>
  <c r="E2196" i="2"/>
  <c r="F2196" i="2" s="1"/>
  <c r="G2196" i="2"/>
  <c r="J2196" i="2"/>
  <c r="E2197" i="2"/>
  <c r="F2197" i="2" s="1"/>
  <c r="G2197" i="2"/>
  <c r="J2197" i="2"/>
  <c r="E2198" i="2"/>
  <c r="F2198" i="2" s="1"/>
  <c r="G2198" i="2"/>
  <c r="J2198" i="2"/>
  <c r="E2199" i="2"/>
  <c r="F2199" i="2" s="1"/>
  <c r="H2199" i="2" s="1"/>
  <c r="G2199" i="2"/>
  <c r="J2199" i="2"/>
  <c r="E2200" i="2"/>
  <c r="F2200" i="2" s="1"/>
  <c r="G2200" i="2"/>
  <c r="I2200" i="2" s="1"/>
  <c r="J2200" i="2"/>
  <c r="E2201" i="2"/>
  <c r="F2201" i="2"/>
  <c r="G2201" i="2"/>
  <c r="H2201" i="2" s="1"/>
  <c r="J2201" i="2"/>
  <c r="E2202" i="2"/>
  <c r="F2202" i="2" s="1"/>
  <c r="G2202" i="2"/>
  <c r="J2202" i="2"/>
  <c r="E2203" i="2"/>
  <c r="F2203" i="2" s="1"/>
  <c r="G2203" i="2"/>
  <c r="J2203" i="2"/>
  <c r="E2204" i="2"/>
  <c r="F2204" i="2" s="1"/>
  <c r="H2204" i="2" s="1"/>
  <c r="G2204" i="2"/>
  <c r="J2204" i="2"/>
  <c r="E2205" i="2"/>
  <c r="F2205" i="2"/>
  <c r="G2205" i="2"/>
  <c r="J2205" i="2"/>
  <c r="E2206" i="2"/>
  <c r="F2206" i="2" s="1"/>
  <c r="G2206" i="2"/>
  <c r="J2206" i="2"/>
  <c r="E2207" i="2"/>
  <c r="F2207" i="2" s="1"/>
  <c r="G2207" i="2"/>
  <c r="J2207" i="2"/>
  <c r="E2208" i="2"/>
  <c r="F2208" i="2" s="1"/>
  <c r="G2208" i="2"/>
  <c r="J2208" i="2"/>
  <c r="E2209" i="2"/>
  <c r="F2209" i="2" s="1"/>
  <c r="H2209" i="2" s="1"/>
  <c r="G2209" i="2"/>
  <c r="J2209" i="2"/>
  <c r="E2210" i="2"/>
  <c r="F2210" i="2" s="1"/>
  <c r="G2210" i="2"/>
  <c r="J2210" i="2"/>
  <c r="E2211" i="2"/>
  <c r="F2211" i="2" s="1"/>
  <c r="G2211" i="2"/>
  <c r="J2211" i="2"/>
  <c r="E2212" i="2"/>
  <c r="F2212" i="2" s="1"/>
  <c r="G2212" i="2"/>
  <c r="I2212" i="2" s="1"/>
  <c r="J2212" i="2"/>
  <c r="E2213" i="2"/>
  <c r="F2213" i="2" s="1"/>
  <c r="G2213" i="2"/>
  <c r="I2213" i="2" s="1"/>
  <c r="J2213" i="2"/>
  <c r="E2214" i="2"/>
  <c r="F2214" i="2" s="1"/>
  <c r="G2214" i="2"/>
  <c r="J2214" i="2"/>
  <c r="E2215" i="2"/>
  <c r="F2215" i="2"/>
  <c r="G2215" i="2"/>
  <c r="J2215" i="2"/>
  <c r="E2216" i="2"/>
  <c r="F2216" i="2" s="1"/>
  <c r="G2216" i="2"/>
  <c r="I2216" i="2" s="1"/>
  <c r="K2216" i="2" s="1"/>
  <c r="L2216" i="2" s="1"/>
  <c r="J2216" i="2"/>
  <c r="E2217" i="2"/>
  <c r="F2217" i="2" s="1"/>
  <c r="G2217" i="2"/>
  <c r="J2217" i="2"/>
  <c r="E2218" i="2"/>
  <c r="F2218" i="2" s="1"/>
  <c r="G2218" i="2"/>
  <c r="J2218" i="2"/>
  <c r="E2219" i="2"/>
  <c r="F2219" i="2" s="1"/>
  <c r="G2219" i="2"/>
  <c r="J2219" i="2"/>
  <c r="E2220" i="2"/>
  <c r="F2220" i="2" s="1"/>
  <c r="G2220" i="2"/>
  <c r="J2220" i="2"/>
  <c r="E2221" i="2"/>
  <c r="F2221" i="2" s="1"/>
  <c r="G2221" i="2"/>
  <c r="J2221" i="2"/>
  <c r="E2222" i="2"/>
  <c r="F2222" i="2" s="1"/>
  <c r="G2222" i="2"/>
  <c r="J2222" i="2"/>
  <c r="E2223" i="2"/>
  <c r="F2223" i="2" s="1"/>
  <c r="G2223" i="2"/>
  <c r="J2223" i="2"/>
  <c r="E2224" i="2"/>
  <c r="F2224" i="2" s="1"/>
  <c r="G2224" i="2"/>
  <c r="I2224" i="2" s="1"/>
  <c r="K2224" i="2" s="1"/>
  <c r="L2224" i="2" s="1"/>
  <c r="J2224" i="2"/>
  <c r="E2225" i="2"/>
  <c r="F2225" i="2"/>
  <c r="G2225" i="2"/>
  <c r="J2225" i="2"/>
  <c r="E2226" i="2"/>
  <c r="F2226" i="2" s="1"/>
  <c r="G2226" i="2"/>
  <c r="J2226" i="2"/>
  <c r="E2227" i="2"/>
  <c r="F2227" i="2" s="1"/>
  <c r="G2227" i="2"/>
  <c r="J2227" i="2"/>
  <c r="E2228" i="2"/>
  <c r="F2228" i="2" s="1"/>
  <c r="G2228" i="2"/>
  <c r="H2228" i="2"/>
  <c r="J2228" i="2"/>
  <c r="E2229" i="2"/>
  <c r="F2229" i="2" s="1"/>
  <c r="G2229" i="2"/>
  <c r="J2229" i="2"/>
  <c r="E2230" i="2"/>
  <c r="F2230" i="2" s="1"/>
  <c r="G2230" i="2"/>
  <c r="J2230" i="2"/>
  <c r="E2231" i="2"/>
  <c r="F2231" i="2" s="1"/>
  <c r="G2231" i="2"/>
  <c r="J2231" i="2"/>
  <c r="E2232" i="2"/>
  <c r="F2232" i="2"/>
  <c r="G2232" i="2"/>
  <c r="J2232" i="2"/>
  <c r="E2233" i="2"/>
  <c r="F2233" i="2" s="1"/>
  <c r="G2233" i="2"/>
  <c r="J2233" i="2"/>
  <c r="E2234" i="2"/>
  <c r="F2234" i="2" s="1"/>
  <c r="G2234" i="2"/>
  <c r="J2234" i="2"/>
  <c r="E2235" i="2"/>
  <c r="F2235" i="2" s="1"/>
  <c r="G2235" i="2"/>
  <c r="J2235" i="2"/>
  <c r="E2236" i="2"/>
  <c r="F2236" i="2" s="1"/>
  <c r="G2236" i="2"/>
  <c r="J2236" i="2"/>
  <c r="E2237" i="2"/>
  <c r="F2237" i="2"/>
  <c r="G2237" i="2"/>
  <c r="J2237" i="2"/>
  <c r="E2238" i="2"/>
  <c r="F2238" i="2" s="1"/>
  <c r="G2238" i="2"/>
  <c r="J2238" i="2"/>
  <c r="E2239" i="2"/>
  <c r="F2239" i="2" s="1"/>
  <c r="H2239" i="2" s="1"/>
  <c r="G2239" i="2"/>
  <c r="J2239" i="2"/>
  <c r="E2240" i="2"/>
  <c r="F2240" i="2" s="1"/>
  <c r="G2240" i="2"/>
  <c r="J2240" i="2"/>
  <c r="E2241" i="2"/>
  <c r="F2241" i="2" s="1"/>
  <c r="G2241" i="2"/>
  <c r="J2241" i="2"/>
  <c r="H2196" i="2" l="1"/>
  <c r="H2188" i="2"/>
  <c r="H2175" i="2"/>
  <c r="H2170" i="2"/>
  <c r="H2122" i="2"/>
  <c r="K2114" i="2"/>
  <c r="L2114" i="2" s="1"/>
  <c r="I1914" i="2"/>
  <c r="H1914" i="2"/>
  <c r="I1715" i="2"/>
  <c r="I1694" i="2"/>
  <c r="I1686" i="2"/>
  <c r="I1654" i="2"/>
  <c r="I1622" i="2"/>
  <c r="I2070" i="2"/>
  <c r="M2070" i="2" s="1"/>
  <c r="N2070" i="2" s="1"/>
  <c r="H2070" i="2"/>
  <c r="H2055" i="2"/>
  <c r="H2018" i="2"/>
  <c r="I2010" i="2"/>
  <c r="M2010" i="2" s="1"/>
  <c r="N2010" i="2" s="1"/>
  <c r="H1933" i="2"/>
  <c r="H1799" i="2"/>
  <c r="I1809" i="2"/>
  <c r="H2226" i="2"/>
  <c r="H2174" i="2"/>
  <c r="H2240" i="2"/>
  <c r="H2225" i="2"/>
  <c r="K2150" i="2"/>
  <c r="L2150" i="2" s="1"/>
  <c r="H2126" i="2"/>
  <c r="H2077" i="2"/>
  <c r="I2062" i="2"/>
  <c r="H1961" i="2"/>
  <c r="I1882" i="2"/>
  <c r="I1769" i="2"/>
  <c r="H2094" i="2"/>
  <c r="I2076" i="2"/>
  <c r="K2076" i="2" s="1"/>
  <c r="L2076" i="2" s="1"/>
  <c r="H2014" i="2"/>
  <c r="H2009" i="2"/>
  <c r="H1999" i="2"/>
  <c r="I1866" i="2"/>
  <c r="M1866" i="2" s="1"/>
  <c r="N1866" i="2" s="1"/>
  <c r="H1866" i="2"/>
  <c r="H1939" i="2"/>
  <c r="I1858" i="2"/>
  <c r="M1858" i="2" s="1"/>
  <c r="N1858" i="2" s="1"/>
  <c r="H1818" i="2"/>
  <c r="H1991" i="2"/>
  <c r="H1976" i="2"/>
  <c r="H1944" i="2"/>
  <c r="H1879" i="2"/>
  <c r="H1869" i="2"/>
  <c r="I1814" i="2"/>
  <c r="H1741" i="2"/>
  <c r="H1712" i="2"/>
  <c r="H1675" i="2"/>
  <c r="H1651" i="2"/>
  <c r="H1446" i="2"/>
  <c r="I2238" i="2"/>
  <c r="K2238" i="2" s="1"/>
  <c r="L2238" i="2" s="1"/>
  <c r="H2233" i="2"/>
  <c r="I2190" i="2"/>
  <c r="H2154" i="2"/>
  <c r="I2146" i="2"/>
  <c r="K2146" i="2" s="1"/>
  <c r="L2146" i="2" s="1"/>
  <c r="I2112" i="2"/>
  <c r="K2112" i="2" s="1"/>
  <c r="L2112" i="2" s="1"/>
  <c r="H2097" i="2"/>
  <c r="H2087" i="2"/>
  <c r="I2082" i="2"/>
  <c r="H2028" i="2"/>
  <c r="H2016" i="2"/>
  <c r="I1958" i="2"/>
  <c r="M1958" i="2" s="1"/>
  <c r="N1958" i="2" s="1"/>
  <c r="H1941" i="2"/>
  <c r="H1926" i="2"/>
  <c r="H1909" i="2"/>
  <c r="H1904" i="2"/>
  <c r="H1886" i="2"/>
  <c r="H1839" i="2"/>
  <c r="H1824" i="2"/>
  <c r="H1816" i="2"/>
  <c r="I1798" i="2"/>
  <c r="H1762" i="2"/>
  <c r="H1746" i="2"/>
  <c r="H1730" i="2"/>
  <c r="I1722" i="2"/>
  <c r="I1714" i="2"/>
  <c r="I1661" i="2"/>
  <c r="I1621" i="2"/>
  <c r="I1603" i="2"/>
  <c r="H1523" i="2"/>
  <c r="I1456" i="2"/>
  <c r="H1422" i="2"/>
  <c r="H1389" i="2"/>
  <c r="I1386" i="2"/>
  <c r="M1386" i="2" s="1"/>
  <c r="N1386" i="2" s="1"/>
  <c r="H1376" i="2"/>
  <c r="I1363" i="2"/>
  <c r="I1333" i="2"/>
  <c r="M1333" i="2" s="1"/>
  <c r="N1333" i="2" s="1"/>
  <c r="I1323" i="2"/>
  <c r="I1320" i="2"/>
  <c r="I1315" i="2"/>
  <c r="H1217" i="2"/>
  <c r="H1155" i="2"/>
  <c r="I1139" i="2"/>
  <c r="H1121" i="2"/>
  <c r="I955" i="2"/>
  <c r="I947" i="2"/>
  <c r="H937" i="2"/>
  <c r="H929" i="2"/>
  <c r="H905" i="2"/>
  <c r="H900" i="2"/>
  <c r="H885" i="2"/>
  <c r="H648" i="2"/>
  <c r="H640" i="2"/>
  <c r="I1658" i="2"/>
  <c r="I1634" i="2"/>
  <c r="I1618" i="2"/>
  <c r="I1595" i="2"/>
  <c r="I1445" i="2"/>
  <c r="I1440" i="2"/>
  <c r="I1383" i="2"/>
  <c r="K1383" i="2" s="1"/>
  <c r="L1383" i="2" s="1"/>
  <c r="I1335" i="2"/>
  <c r="H1325" i="2"/>
  <c r="I1299" i="2"/>
  <c r="I1286" i="2"/>
  <c r="I1278" i="2"/>
  <c r="I1028" i="2"/>
  <c r="I1015" i="2"/>
  <c r="M1015" i="2" s="1"/>
  <c r="N1015" i="2" s="1"/>
  <c r="I1002" i="2"/>
  <c r="I960" i="2"/>
  <c r="I952" i="2"/>
  <c r="I944" i="2"/>
  <c r="I721" i="2"/>
  <c r="H202" i="2"/>
  <c r="I202" i="2"/>
  <c r="H2054" i="2"/>
  <c r="I1962" i="2"/>
  <c r="M1962" i="2" s="1"/>
  <c r="N1962" i="2" s="1"/>
  <c r="H1957" i="2"/>
  <c r="H1950" i="2"/>
  <c r="H1920" i="2"/>
  <c r="H1918" i="2"/>
  <c r="H1823" i="2"/>
  <c r="H1711" i="2"/>
  <c r="H1695" i="2"/>
  <c r="H1663" i="2"/>
  <c r="H1071" i="2"/>
  <c r="H1007" i="2"/>
  <c r="H989" i="2"/>
  <c r="H965" i="2"/>
  <c r="H957" i="2"/>
  <c r="H949" i="2"/>
  <c r="H928" i="2"/>
  <c r="H912" i="2"/>
  <c r="I761" i="2"/>
  <c r="H401" i="2"/>
  <c r="K209" i="2"/>
  <c r="L209" i="2" s="1"/>
  <c r="M209" i="2"/>
  <c r="N209" i="2" s="1"/>
  <c r="H2237" i="2"/>
  <c r="H2232" i="2"/>
  <c r="H2217" i="2"/>
  <c r="H2106" i="2"/>
  <c r="H2059" i="2"/>
  <c r="H2047" i="2"/>
  <c r="H2025" i="2"/>
  <c r="I2002" i="2"/>
  <c r="M2002" i="2" s="1"/>
  <c r="N2002" i="2" s="1"/>
  <c r="H2000" i="2"/>
  <c r="I1898" i="2"/>
  <c r="M1898" i="2" s="1"/>
  <c r="N1898" i="2" s="1"/>
  <c r="H1875" i="2"/>
  <c r="H1845" i="2"/>
  <c r="H1843" i="2"/>
  <c r="H1833" i="2"/>
  <c r="K1820" i="2"/>
  <c r="L1820" i="2" s="1"/>
  <c r="H1810" i="2"/>
  <c r="H1655" i="2"/>
  <c r="I2229" i="2"/>
  <c r="H2197" i="2"/>
  <c r="I2186" i="2"/>
  <c r="H2158" i="2"/>
  <c r="H2068" i="2"/>
  <c r="H2063" i="2"/>
  <c r="H2061" i="2"/>
  <c r="H2007" i="2"/>
  <c r="H1992" i="2"/>
  <c r="I1982" i="2"/>
  <c r="M1982" i="2" s="1"/>
  <c r="N1982" i="2" s="1"/>
  <c r="H1977" i="2"/>
  <c r="H1967" i="2"/>
  <c r="I1930" i="2"/>
  <c r="M1930" i="2" s="1"/>
  <c r="N1930" i="2" s="1"/>
  <c r="H1880" i="2"/>
  <c r="H1872" i="2"/>
  <c r="I1784" i="2"/>
  <c r="H1779" i="2"/>
  <c r="I1545" i="2"/>
  <c r="H1457" i="2"/>
  <c r="H1444" i="2"/>
  <c r="I1407" i="2"/>
  <c r="K1407" i="2" s="1"/>
  <c r="L1407" i="2" s="1"/>
  <c r="I1405" i="2"/>
  <c r="M1405" i="2" s="1"/>
  <c r="N1405" i="2" s="1"/>
  <c r="I1352" i="2"/>
  <c r="I1334" i="2"/>
  <c r="K1334" i="2" s="1"/>
  <c r="L1334" i="2" s="1"/>
  <c r="I1303" i="2"/>
  <c r="K1303" i="2" s="1"/>
  <c r="L1303" i="2" s="1"/>
  <c r="I1260" i="2"/>
  <c r="I1252" i="2"/>
  <c r="H1234" i="2"/>
  <c r="I1192" i="2"/>
  <c r="H1182" i="2"/>
  <c r="H1161" i="2"/>
  <c r="I1143" i="2"/>
  <c r="H1104" i="2"/>
  <c r="H1035" i="2"/>
  <c r="H1030" i="2"/>
  <c r="I894" i="2"/>
  <c r="H810" i="2"/>
  <c r="H774" i="2"/>
  <c r="H741" i="2"/>
  <c r="H736" i="2"/>
  <c r="I672" i="2"/>
  <c r="H537" i="2"/>
  <c r="H406" i="2"/>
  <c r="I605" i="2"/>
  <c r="H1480" i="2"/>
  <c r="I1467" i="2"/>
  <c r="H1241" i="2"/>
  <c r="H1153" i="2"/>
  <c r="H1060" i="2"/>
  <c r="H1037" i="2"/>
  <c r="I916" i="2"/>
  <c r="H888" i="2"/>
  <c r="H868" i="2"/>
  <c r="H822" i="2"/>
  <c r="H786" i="2"/>
  <c r="I666" i="2"/>
  <c r="I643" i="2"/>
  <c r="H618" i="2"/>
  <c r="I615" i="2"/>
  <c r="I610" i="2"/>
  <c r="K610" i="2" s="1"/>
  <c r="L610" i="2" s="1"/>
  <c r="I369" i="2"/>
  <c r="I1966" i="2"/>
  <c r="M1966" i="2" s="1"/>
  <c r="N1966" i="2" s="1"/>
  <c r="I1846" i="2"/>
  <c r="M1846" i="2" s="1"/>
  <c r="N1846" i="2" s="1"/>
  <c r="H1770" i="2"/>
  <c r="H1691" i="2"/>
  <c r="H1667" i="2"/>
  <c r="H1619" i="2"/>
  <c r="H1552" i="2"/>
  <c r="H1529" i="2"/>
  <c r="H1454" i="2"/>
  <c r="I1379" i="2"/>
  <c r="I1228" i="2"/>
  <c r="H1181" i="2"/>
  <c r="H1142" i="2"/>
  <c r="H1093" i="2"/>
  <c r="I1062" i="2"/>
  <c r="H804" i="2"/>
  <c r="I544" i="2"/>
  <c r="H404" i="2"/>
  <c r="I311" i="2"/>
  <c r="H209" i="2"/>
  <c r="I192" i="2"/>
  <c r="H164" i="2"/>
  <c r="H159" i="2"/>
  <c r="I112" i="2"/>
  <c r="I107" i="2"/>
  <c r="I102" i="2"/>
  <c r="K102" i="2" s="1"/>
  <c r="L102" i="2" s="1"/>
  <c r="I58" i="2"/>
  <c r="H4" i="2"/>
  <c r="I592" i="2"/>
  <c r="I572" i="2"/>
  <c r="H505" i="2"/>
  <c r="I485" i="2"/>
  <c r="H455" i="2"/>
  <c r="I445" i="2"/>
  <c r="H411" i="2"/>
  <c r="H298" i="2"/>
  <c r="I290" i="2"/>
  <c r="K290" i="2" s="1"/>
  <c r="L290" i="2" s="1"/>
  <c r="I259" i="2"/>
  <c r="I133" i="2"/>
  <c r="I117" i="2"/>
  <c r="H89" i="2"/>
  <c r="H81" i="2"/>
  <c r="I14" i="2"/>
  <c r="M14" i="2" s="1"/>
  <c r="N14" i="2" s="1"/>
  <c r="I1778" i="2"/>
  <c r="M1778" i="2" s="1"/>
  <c r="N1778" i="2" s="1"/>
  <c r="H1763" i="2"/>
  <c r="I1734" i="2"/>
  <c r="I1731" i="2"/>
  <c r="H1708" i="2"/>
  <c r="H1700" i="2"/>
  <c r="H1684" i="2"/>
  <c r="I1681" i="2"/>
  <c r="M1681" i="2" s="1"/>
  <c r="N1681" i="2" s="1"/>
  <c r="I1641" i="2"/>
  <c r="M1641" i="2" s="1"/>
  <c r="N1641" i="2" s="1"/>
  <c r="I1617" i="2"/>
  <c r="I1594" i="2"/>
  <c r="H1589" i="2"/>
  <c r="I1553" i="2"/>
  <c r="I1543" i="2"/>
  <c r="H1522" i="2"/>
  <c r="H1478" i="2"/>
  <c r="I1473" i="2"/>
  <c r="H1468" i="2"/>
  <c r="H1460" i="2"/>
  <c r="H1442" i="2"/>
  <c r="H1437" i="2"/>
  <c r="H1421" i="2"/>
  <c r="H1413" i="2"/>
  <c r="I1342" i="2"/>
  <c r="M1342" i="2" s="1"/>
  <c r="N1342" i="2" s="1"/>
  <c r="I1319" i="2"/>
  <c r="H1296" i="2"/>
  <c r="H1242" i="2"/>
  <c r="H1198" i="2"/>
  <c r="H1193" i="2"/>
  <c r="H1167" i="2"/>
  <c r="I1100" i="2"/>
  <c r="I1095" i="2"/>
  <c r="H1054" i="2"/>
  <c r="I940" i="2"/>
  <c r="H930" i="2"/>
  <c r="H917" i="2"/>
  <c r="H889" i="2"/>
  <c r="H884" i="2"/>
  <c r="H793" i="2"/>
  <c r="I790" i="2"/>
  <c r="H710" i="2"/>
  <c r="I624" i="2"/>
  <c r="H579" i="2"/>
  <c r="H564" i="2"/>
  <c r="I540" i="2"/>
  <c r="M540" i="2" s="1"/>
  <c r="N540" i="2" s="1"/>
  <c r="H510" i="2"/>
  <c r="H500" i="2"/>
  <c r="I417" i="2"/>
  <c r="M417" i="2" s="1"/>
  <c r="N417" i="2" s="1"/>
  <c r="I373" i="2"/>
  <c r="M373" i="2" s="1"/>
  <c r="N373" i="2" s="1"/>
  <c r="I370" i="2"/>
  <c r="I330" i="2"/>
  <c r="H308" i="2"/>
  <c r="I284" i="2"/>
  <c r="I256" i="2"/>
  <c r="H236" i="2"/>
  <c r="H231" i="2"/>
  <c r="K200" i="2"/>
  <c r="L200" i="2" s="1"/>
  <c r="H173" i="2"/>
  <c r="I135" i="2"/>
  <c r="H109" i="2"/>
  <c r="I91" i="2"/>
  <c r="M91" i="2" s="1"/>
  <c r="N91" i="2" s="1"/>
  <c r="I83" i="2"/>
  <c r="H39" i="2"/>
  <c r="H21" i="2"/>
  <c r="I1066" i="2"/>
  <c r="I1051" i="2"/>
  <c r="I979" i="2"/>
  <c r="I871" i="2"/>
  <c r="K871" i="2" s="1"/>
  <c r="L871" i="2" s="1"/>
  <c r="I863" i="2"/>
  <c r="I795" i="2"/>
  <c r="I502" i="2"/>
  <c r="H497" i="2"/>
  <c r="H494" i="2"/>
  <c r="I474" i="2"/>
  <c r="M474" i="2" s="1"/>
  <c r="N474" i="2" s="1"/>
  <c r="K407" i="2"/>
  <c r="L407" i="2" s="1"/>
  <c r="H405" i="2"/>
  <c r="H350" i="2"/>
  <c r="H281" i="2"/>
  <c r="H245" i="2"/>
  <c r="I225" i="2"/>
  <c r="H175" i="2"/>
  <c r="H170" i="2"/>
  <c r="H160" i="2"/>
  <c r="H132" i="2"/>
  <c r="H124" i="2"/>
  <c r="H116" i="2"/>
  <c r="H111" i="2"/>
  <c r="H93" i="2"/>
  <c r="I67" i="2"/>
  <c r="I64" i="2"/>
  <c r="K64" i="2" s="1"/>
  <c r="L64" i="2" s="1"/>
  <c r="H41" i="2"/>
  <c r="I657" i="2"/>
  <c r="H626" i="2"/>
  <c r="I532" i="2"/>
  <c r="M532" i="2" s="1"/>
  <c r="N532" i="2" s="1"/>
  <c r="H456" i="2"/>
  <c r="H431" i="2"/>
  <c r="I414" i="2"/>
  <c r="I367" i="2"/>
  <c r="H319" i="2"/>
  <c r="H314" i="2"/>
  <c r="H307" i="2"/>
  <c r="I304" i="2"/>
  <c r="M304" i="2" s="1"/>
  <c r="N304" i="2" s="1"/>
  <c r="H286" i="2"/>
  <c r="I283" i="2"/>
  <c r="H265" i="2"/>
  <c r="H235" i="2"/>
  <c r="I227" i="2"/>
  <c r="M227" i="2" s="1"/>
  <c r="N227" i="2" s="1"/>
  <c r="I204" i="2"/>
  <c r="H157" i="2"/>
  <c r="H147" i="2"/>
  <c r="H139" i="2"/>
  <c r="H77" i="2"/>
  <c r="I48" i="2"/>
  <c r="M2190" i="2"/>
  <c r="N2190" i="2" s="1"/>
  <c r="K2190" i="2"/>
  <c r="L2190" i="2" s="1"/>
  <c r="I2018" i="2"/>
  <c r="I2221" i="2"/>
  <c r="M1946" i="2"/>
  <c r="N1946" i="2" s="1"/>
  <c r="K1946" i="2"/>
  <c r="L1946" i="2" s="1"/>
  <c r="I2158" i="2"/>
  <c r="K2158" i="2" s="1"/>
  <c r="L2158" i="2" s="1"/>
  <c r="I2126" i="2"/>
  <c r="K2126" i="2" s="1"/>
  <c r="L2126" i="2" s="1"/>
  <c r="I2099" i="2"/>
  <c r="I2083" i="2"/>
  <c r="I2067" i="2"/>
  <c r="I1947" i="2"/>
  <c r="H1898" i="2"/>
  <c r="H1882" i="2"/>
  <c r="I1695" i="2"/>
  <c r="I1934" i="2"/>
  <c r="H1934" i="2"/>
  <c r="I1915" i="2"/>
  <c r="H2241" i="2"/>
  <c r="I2197" i="2"/>
  <c r="I2192" i="2"/>
  <c r="K2192" i="2" s="1"/>
  <c r="L2192" i="2" s="1"/>
  <c r="I2168" i="2"/>
  <c r="K2168" i="2" s="1"/>
  <c r="L2168" i="2" s="1"/>
  <c r="I2148" i="2"/>
  <c r="K2148" i="2" s="1"/>
  <c r="L2148" i="2" s="1"/>
  <c r="H2146" i="2"/>
  <c r="I2116" i="2"/>
  <c r="K2116" i="2" s="1"/>
  <c r="L2116" i="2" s="1"/>
  <c r="H2114" i="2"/>
  <c r="H2088" i="2"/>
  <c r="I2074" i="2"/>
  <c r="M2074" i="2" s="1"/>
  <c r="N2074" i="2" s="1"/>
  <c r="I2047" i="2"/>
  <c r="I2021" i="2"/>
  <c r="H2015" i="2"/>
  <c r="H2005" i="2"/>
  <c r="H1995" i="2"/>
  <c r="H1973" i="2"/>
  <c r="H1963" i="2"/>
  <c r="I1951" i="2"/>
  <c r="I1937" i="2"/>
  <c r="K1937" i="2" s="1"/>
  <c r="L1937" i="2" s="1"/>
  <c r="H1921" i="2"/>
  <c r="H1891" i="2"/>
  <c r="I1848" i="2"/>
  <c r="I1842" i="2"/>
  <c r="M1842" i="2" s="1"/>
  <c r="N1842" i="2" s="1"/>
  <c r="I1832" i="2"/>
  <c r="I1817" i="2"/>
  <c r="I1810" i="2"/>
  <c r="H1791" i="2"/>
  <c r="I1788" i="2"/>
  <c r="K1788" i="2" s="1"/>
  <c r="L1788" i="2" s="1"/>
  <c r="K1770" i="2"/>
  <c r="L1770" i="2" s="1"/>
  <c r="M1770" i="2"/>
  <c r="N1770" i="2" s="1"/>
  <c r="I1655" i="2"/>
  <c r="H1508" i="2"/>
  <c r="I1486" i="2"/>
  <c r="K1445" i="2"/>
  <c r="L1445" i="2" s="1"/>
  <c r="I1261" i="2"/>
  <c r="M1261" i="2" s="1"/>
  <c r="N1261" i="2" s="1"/>
  <c r="H1261" i="2"/>
  <c r="H1175" i="2"/>
  <c r="I1175" i="2"/>
  <c r="H2220" i="2"/>
  <c r="H2213" i="2"/>
  <c r="I2208" i="2"/>
  <c r="K2208" i="2" s="1"/>
  <c r="L2208" i="2" s="1"/>
  <c r="I2165" i="2"/>
  <c r="I2140" i="2"/>
  <c r="K2140" i="2" s="1"/>
  <c r="L2140" i="2" s="1"/>
  <c r="I2108" i="2"/>
  <c r="K2108" i="2" s="1"/>
  <c r="L2108" i="2" s="1"/>
  <c r="H2101" i="2"/>
  <c r="H2092" i="2"/>
  <c r="H2090" i="2"/>
  <c r="I2064" i="2"/>
  <c r="I2030" i="2"/>
  <c r="H2023" i="2"/>
  <c r="H1997" i="2"/>
  <c r="H1987" i="2"/>
  <c r="H1965" i="2"/>
  <c r="H1955" i="2"/>
  <c r="H1923" i="2"/>
  <c r="I1886" i="2"/>
  <c r="M1886" i="2" s="1"/>
  <c r="N1886" i="2" s="1"/>
  <c r="H1865" i="2"/>
  <c r="I1860" i="2"/>
  <c r="I1841" i="2"/>
  <c r="K1824" i="2"/>
  <c r="L1824" i="2" s="1"/>
  <c r="I1777" i="2"/>
  <c r="H1736" i="2"/>
  <c r="H1692" i="2"/>
  <c r="I1571" i="2"/>
  <c r="H1571" i="2"/>
  <c r="I1548" i="2"/>
  <c r="H1525" i="2"/>
  <c r="H1510" i="2"/>
  <c r="I1497" i="2"/>
  <c r="I2053" i="2"/>
  <c r="M1882" i="2"/>
  <c r="N1882" i="2" s="1"/>
  <c r="K1882" i="2"/>
  <c r="L1882" i="2" s="1"/>
  <c r="I1870" i="2"/>
  <c r="H1870" i="2"/>
  <c r="H1481" i="2"/>
  <c r="I1481" i="2"/>
  <c r="I2240" i="2"/>
  <c r="H2229" i="2"/>
  <c r="I2191" i="2"/>
  <c r="I2142" i="2"/>
  <c r="K2142" i="2" s="1"/>
  <c r="L2142" i="2" s="1"/>
  <c r="I2110" i="2"/>
  <c r="K2110" i="2" s="1"/>
  <c r="L2110" i="2" s="1"/>
  <c r="H2082" i="2"/>
  <c r="K2050" i="2"/>
  <c r="L2050" i="2" s="1"/>
  <c r="H1946" i="2"/>
  <c r="M1914" i="2"/>
  <c r="N1914" i="2" s="1"/>
  <c r="K1914" i="2"/>
  <c r="L1914" i="2" s="1"/>
  <c r="I1902" i="2"/>
  <c r="H1902" i="2"/>
  <c r="I1883" i="2"/>
  <c r="I1831" i="2"/>
  <c r="I1816" i="2"/>
  <c r="K1816" i="2" s="1"/>
  <c r="L1816" i="2" s="1"/>
  <c r="I1730" i="2"/>
  <c r="M1352" i="2"/>
  <c r="N1352" i="2" s="1"/>
  <c r="K1352" i="2"/>
  <c r="L1352" i="2" s="1"/>
  <c r="I1229" i="2"/>
  <c r="H1229" i="2"/>
  <c r="I990" i="2"/>
  <c r="H990" i="2"/>
  <c r="H2236" i="2"/>
  <c r="H2212" i="2"/>
  <c r="H2210" i="2"/>
  <c r="I2205" i="2"/>
  <c r="I2196" i="2"/>
  <c r="I2184" i="2"/>
  <c r="K2184" i="2" s="1"/>
  <c r="L2184" i="2" s="1"/>
  <c r="H2167" i="2"/>
  <c r="I1918" i="2"/>
  <c r="M1918" i="2" s="1"/>
  <c r="N1918" i="2" s="1"/>
  <c r="H1897" i="2"/>
  <c r="I1892" i="2"/>
  <c r="I1873" i="2"/>
  <c r="K1873" i="2" s="1"/>
  <c r="L1873" i="2" s="1"/>
  <c r="H1857" i="2"/>
  <c r="I1821" i="2"/>
  <c r="M1821" i="2" s="1"/>
  <c r="N1821" i="2" s="1"/>
  <c r="H1797" i="2"/>
  <c r="I1774" i="2"/>
  <c r="K1769" i="2"/>
  <c r="L1769" i="2" s="1"/>
  <c r="H1591" i="2"/>
  <c r="I1591" i="2"/>
  <c r="I1535" i="2"/>
  <c r="M1535" i="2" s="1"/>
  <c r="N1535" i="2" s="1"/>
  <c r="I1428" i="2"/>
  <c r="H1428" i="2"/>
  <c r="I1285" i="2"/>
  <c r="H1285" i="2"/>
  <c r="K1722" i="2"/>
  <c r="L1722" i="2" s="1"/>
  <c r="M1722" i="2"/>
  <c r="N1722" i="2" s="1"/>
  <c r="K1467" i="2"/>
  <c r="L1467" i="2" s="1"/>
  <c r="M1467" i="2"/>
  <c r="N1467" i="2" s="1"/>
  <c r="I2228" i="2"/>
  <c r="K2200" i="2"/>
  <c r="L2200" i="2" s="1"/>
  <c r="H2189" i="2"/>
  <c r="I2181" i="2"/>
  <c r="I2176" i="2"/>
  <c r="H2164" i="2"/>
  <c r="I2156" i="2"/>
  <c r="K2156" i="2" s="1"/>
  <c r="L2156" i="2" s="1"/>
  <c r="I2124" i="2"/>
  <c r="K2124" i="2" s="1"/>
  <c r="L2124" i="2" s="1"/>
  <c r="I2095" i="2"/>
  <c r="H2048" i="2"/>
  <c r="H2043" i="2"/>
  <c r="I2040" i="2"/>
  <c r="H2029" i="2"/>
  <c r="H2022" i="2"/>
  <c r="H2013" i="2"/>
  <c r="H2003" i="2"/>
  <c r="H1981" i="2"/>
  <c r="H1971" i="2"/>
  <c r="I1950" i="2"/>
  <c r="M1950" i="2" s="1"/>
  <c r="N1950" i="2" s="1"/>
  <c r="H1929" i="2"/>
  <c r="I1924" i="2"/>
  <c r="I1919" i="2"/>
  <c r="I1905" i="2"/>
  <c r="K1905" i="2" s="1"/>
  <c r="L1905" i="2" s="1"/>
  <c r="H1889" i="2"/>
  <c r="H1859" i="2"/>
  <c r="H1842" i="2"/>
  <c r="H1811" i="2"/>
  <c r="I1804" i="2"/>
  <c r="M1804" i="2" s="1"/>
  <c r="N1804" i="2" s="1"/>
  <c r="I1781" i="2"/>
  <c r="I1766" i="2"/>
  <c r="H1664" i="2"/>
  <c r="H1302" i="2"/>
  <c r="I1302" i="2"/>
  <c r="I1727" i="2"/>
  <c r="H1720" i="2"/>
  <c r="I1710" i="2"/>
  <c r="I1702" i="2"/>
  <c r="H1674" i="2"/>
  <c r="I1666" i="2"/>
  <c r="H1659" i="2"/>
  <c r="I1646" i="2"/>
  <c r="H1623" i="2"/>
  <c r="H1618" i="2"/>
  <c r="I1569" i="2"/>
  <c r="M1569" i="2" s="1"/>
  <c r="N1569" i="2" s="1"/>
  <c r="H1567" i="2"/>
  <c r="H1562" i="2"/>
  <c r="H1557" i="2"/>
  <c r="H1539" i="2"/>
  <c r="H1532" i="2"/>
  <c r="H1516" i="2"/>
  <c r="I1505" i="2"/>
  <c r="I1469" i="2"/>
  <c r="H1450" i="2"/>
  <c r="H1445" i="2"/>
  <c r="H1435" i="2"/>
  <c r="I1427" i="2"/>
  <c r="K1427" i="2" s="1"/>
  <c r="L1427" i="2" s="1"/>
  <c r="H1425" i="2"/>
  <c r="H1412" i="2"/>
  <c r="H1360" i="2"/>
  <c r="I1360" i="2"/>
  <c r="M1360" i="2" s="1"/>
  <c r="N1360" i="2" s="1"/>
  <c r="H1189" i="2"/>
  <c r="H1184" i="2"/>
  <c r="H1145" i="2"/>
  <c r="I1056" i="2"/>
  <c r="H1036" i="2"/>
  <c r="I1018" i="2"/>
  <c r="I931" i="2"/>
  <c r="H875" i="2"/>
  <c r="H890" i="2"/>
  <c r="I890" i="2"/>
  <c r="H2004" i="2"/>
  <c r="H1988" i="2"/>
  <c r="H1972" i="2"/>
  <c r="H1956" i="2"/>
  <c r="H1931" i="2"/>
  <c r="H1927" i="2"/>
  <c r="H1925" i="2"/>
  <c r="H1913" i="2"/>
  <c r="H1867" i="2"/>
  <c r="H1863" i="2"/>
  <c r="H1861" i="2"/>
  <c r="H1840" i="2"/>
  <c r="I1794" i="2"/>
  <c r="K1794" i="2" s="1"/>
  <c r="L1794" i="2" s="1"/>
  <c r="I1754" i="2"/>
  <c r="H1724" i="2"/>
  <c r="H1722" i="2"/>
  <c r="K1714" i="2"/>
  <c r="L1714" i="2" s="1"/>
  <c r="H1707" i="2"/>
  <c r="H1699" i="2"/>
  <c r="H1605" i="2"/>
  <c r="H1554" i="2"/>
  <c r="I1540" i="2"/>
  <c r="H1536" i="2"/>
  <c r="H1526" i="2"/>
  <c r="H1524" i="2"/>
  <c r="H1507" i="2"/>
  <c r="H1489" i="2"/>
  <c r="H1464" i="2"/>
  <c r="H1452" i="2"/>
  <c r="H1429" i="2"/>
  <c r="H1419" i="2"/>
  <c r="H1402" i="2"/>
  <c r="H1106" i="2"/>
  <c r="H1073" i="2"/>
  <c r="H1068" i="2"/>
  <c r="H1053" i="2"/>
  <c r="H887" i="2"/>
  <c r="H775" i="2"/>
  <c r="H653" i="2"/>
  <c r="I1887" i="2"/>
  <c r="I1738" i="2"/>
  <c r="I1733" i="2"/>
  <c r="I1726" i="2"/>
  <c r="H1719" i="2"/>
  <c r="I1701" i="2"/>
  <c r="I1678" i="2"/>
  <c r="I1670" i="2"/>
  <c r="H1610" i="2"/>
  <c r="I1597" i="2"/>
  <c r="I1590" i="2"/>
  <c r="I1585" i="2"/>
  <c r="M1585" i="2" s="1"/>
  <c r="N1585" i="2" s="1"/>
  <c r="H1583" i="2"/>
  <c r="H1578" i="2"/>
  <c r="H1573" i="2"/>
  <c r="I1563" i="2"/>
  <c r="H1531" i="2"/>
  <c r="I1504" i="2"/>
  <c r="I1487" i="2"/>
  <c r="K1487" i="2" s="1"/>
  <c r="L1487" i="2" s="1"/>
  <c r="I1466" i="2"/>
  <c r="I1426" i="2"/>
  <c r="H1406" i="2"/>
  <c r="I1301" i="2"/>
  <c r="M1301" i="2" s="1"/>
  <c r="N1301" i="2" s="1"/>
  <c r="H1301" i="2"/>
  <c r="I999" i="2"/>
  <c r="M999" i="2" s="1"/>
  <c r="N999" i="2" s="1"/>
  <c r="I974" i="2"/>
  <c r="M974" i="2" s="1"/>
  <c r="N974" i="2" s="1"/>
  <c r="H974" i="2"/>
  <c r="H780" i="2"/>
  <c r="I682" i="2"/>
  <c r="H670" i="2"/>
  <c r="I670" i="2"/>
  <c r="H657" i="2"/>
  <c r="I1723" i="2"/>
  <c r="I1706" i="2"/>
  <c r="I1698" i="2"/>
  <c r="K1698" i="2" s="1"/>
  <c r="L1698" i="2" s="1"/>
  <c r="I1665" i="2"/>
  <c r="I1650" i="2"/>
  <c r="I1587" i="2"/>
  <c r="I1547" i="2"/>
  <c r="M1547" i="2" s="1"/>
  <c r="N1547" i="2" s="1"/>
  <c r="H1533" i="2"/>
  <c r="I1484" i="2"/>
  <c r="M1484" i="2" s="1"/>
  <c r="N1484" i="2" s="1"/>
  <c r="I1436" i="2"/>
  <c r="H1384" i="2"/>
  <c r="I1384" i="2"/>
  <c r="M1384" i="2" s="1"/>
  <c r="N1384" i="2" s="1"/>
  <c r="I1203" i="2"/>
  <c r="M1203" i="2" s="1"/>
  <c r="N1203" i="2" s="1"/>
  <c r="I1128" i="2"/>
  <c r="I1004" i="2"/>
  <c r="M894" i="2"/>
  <c r="N894" i="2" s="1"/>
  <c r="K894" i="2"/>
  <c r="L894" i="2" s="1"/>
  <c r="I711" i="2"/>
  <c r="I841" i="2"/>
  <c r="H841" i="2"/>
  <c r="H2218" i="2"/>
  <c r="H2202" i="2"/>
  <c r="I2174" i="2"/>
  <c r="I2169" i="2"/>
  <c r="H2162" i="2"/>
  <c r="I2132" i="2"/>
  <c r="K2132" i="2" s="1"/>
  <c r="L2132" i="2" s="1"/>
  <c r="H2130" i="2"/>
  <c r="I2094" i="2"/>
  <c r="M2094" i="2" s="1"/>
  <c r="N2094" i="2" s="1"/>
  <c r="I2091" i="2"/>
  <c r="H2078" i="2"/>
  <c r="I2075" i="2"/>
  <c r="I2066" i="2"/>
  <c r="M2066" i="2" s="1"/>
  <c r="N2066" i="2" s="1"/>
  <c r="H2044" i="2"/>
  <c r="H2034" i="2"/>
  <c r="H2012" i="2"/>
  <c r="H1996" i="2"/>
  <c r="H1980" i="2"/>
  <c r="H1964" i="2"/>
  <c r="H1945" i="2"/>
  <c r="H1899" i="2"/>
  <c r="H1895" i="2"/>
  <c r="H1893" i="2"/>
  <c r="H1881" i="2"/>
  <c r="H1856" i="2"/>
  <c r="H1847" i="2"/>
  <c r="H1814" i="2"/>
  <c r="H1812" i="2"/>
  <c r="I1807" i="2"/>
  <c r="H1803" i="2"/>
  <c r="I1758" i="2"/>
  <c r="I1750" i="2"/>
  <c r="I1745" i="2"/>
  <c r="H1740" i="2"/>
  <c r="I1737" i="2"/>
  <c r="H1735" i="2"/>
  <c r="H1703" i="2"/>
  <c r="I1690" i="2"/>
  <c r="H1685" i="2"/>
  <c r="H1680" i="2"/>
  <c r="H1672" i="2"/>
  <c r="I1669" i="2"/>
  <c r="I1611" i="2"/>
  <c r="H1599" i="2"/>
  <c r="H1594" i="2"/>
  <c r="I1579" i="2"/>
  <c r="I1541" i="2"/>
  <c r="H1530" i="2"/>
  <c r="I1523" i="2"/>
  <c r="I1490" i="2"/>
  <c r="H1469" i="2"/>
  <c r="H1448" i="2"/>
  <c r="I1254" i="2"/>
  <c r="K1254" i="2" s="1"/>
  <c r="L1254" i="2" s="1"/>
  <c r="I1231" i="2"/>
  <c r="I1074" i="2"/>
  <c r="H1057" i="2"/>
  <c r="H1042" i="2"/>
  <c r="I1034" i="2"/>
  <c r="H1034" i="2"/>
  <c r="I1011" i="2"/>
  <c r="H1001" i="2"/>
  <c r="H978" i="2"/>
  <c r="I853" i="2"/>
  <c r="M853" i="2" s="1"/>
  <c r="N853" i="2" s="1"/>
  <c r="H779" i="2"/>
  <c r="H731" i="2"/>
  <c r="I718" i="2"/>
  <c r="H1365" i="2"/>
  <c r="H1349" i="2"/>
  <c r="H1344" i="2"/>
  <c r="H1342" i="2"/>
  <c r="H1310" i="2"/>
  <c r="K1295" i="2"/>
  <c r="L1295" i="2" s="1"/>
  <c r="K1243" i="2"/>
  <c r="L1243" i="2" s="1"/>
  <c r="I1208" i="2"/>
  <c r="H1196" i="2"/>
  <c r="H1165" i="2"/>
  <c r="I1162" i="2"/>
  <c r="M1162" i="2" s="1"/>
  <c r="N1162" i="2" s="1"/>
  <c r="I1150" i="2"/>
  <c r="I1135" i="2"/>
  <c r="I1120" i="2"/>
  <c r="K1120" i="2" s="1"/>
  <c r="L1120" i="2" s="1"/>
  <c r="I1115" i="2"/>
  <c r="H1097" i="2"/>
  <c r="H1090" i="2"/>
  <c r="H1065" i="2"/>
  <c r="H1025" i="2"/>
  <c r="I996" i="2"/>
  <c r="I991" i="2"/>
  <c r="I973" i="2"/>
  <c r="I966" i="2"/>
  <c r="I964" i="2"/>
  <c r="H934" i="2"/>
  <c r="H924" i="2"/>
  <c r="H919" i="2"/>
  <c r="I855" i="2"/>
  <c r="H848" i="2"/>
  <c r="H825" i="2"/>
  <c r="H813" i="2"/>
  <c r="H782" i="2"/>
  <c r="H752" i="2"/>
  <c r="I745" i="2"/>
  <c r="H740" i="2"/>
  <c r="H720" i="2"/>
  <c r="H708" i="2"/>
  <c r="I691" i="2"/>
  <c r="H655" i="2"/>
  <c r="H622" i="2"/>
  <c r="I612" i="2"/>
  <c r="H597" i="2"/>
  <c r="I387" i="2"/>
  <c r="K355" i="2"/>
  <c r="L355" i="2" s="1"/>
  <c r="I1399" i="2"/>
  <c r="H1397" i="2"/>
  <c r="H1382" i="2"/>
  <c r="I1351" i="2"/>
  <c r="I1339" i="2"/>
  <c r="I1307" i="2"/>
  <c r="I1287" i="2"/>
  <c r="K1287" i="2" s="1"/>
  <c r="L1287" i="2" s="1"/>
  <c r="I1275" i="2"/>
  <c r="I1200" i="2"/>
  <c r="H1176" i="2"/>
  <c r="I1152" i="2"/>
  <c r="H1094" i="2"/>
  <c r="I1077" i="2"/>
  <c r="I1067" i="2"/>
  <c r="I1055" i="2"/>
  <c r="I1043" i="2"/>
  <c r="M1043" i="2" s="1"/>
  <c r="N1043" i="2" s="1"/>
  <c r="I1041" i="2"/>
  <c r="K1041" i="2" s="1"/>
  <c r="L1041" i="2" s="1"/>
  <c r="I1027" i="2"/>
  <c r="I993" i="2"/>
  <c r="I977" i="2"/>
  <c r="I968" i="2"/>
  <c r="I943" i="2"/>
  <c r="I897" i="2"/>
  <c r="I895" i="2"/>
  <c r="H845" i="2"/>
  <c r="H838" i="2"/>
  <c r="H769" i="2"/>
  <c r="H764" i="2"/>
  <c r="H735" i="2"/>
  <c r="I686" i="2"/>
  <c r="H647" i="2"/>
  <c r="I584" i="2"/>
  <c r="M584" i="2" s="1"/>
  <c r="N584" i="2" s="1"/>
  <c r="I576" i="2"/>
  <c r="I556" i="2"/>
  <c r="M556" i="2" s="1"/>
  <c r="N556" i="2" s="1"/>
  <c r="H543" i="2"/>
  <c r="H499" i="2"/>
  <c r="H480" i="2"/>
  <c r="I401" i="2"/>
  <c r="H365" i="2"/>
  <c r="K259" i="2"/>
  <c r="L259" i="2" s="1"/>
  <c r="M259" i="2"/>
  <c r="N259" i="2" s="1"/>
  <c r="H287" i="2"/>
  <c r="H1401" i="2"/>
  <c r="I1341" i="2"/>
  <c r="M1341" i="2" s="1"/>
  <c r="N1341" i="2" s="1"/>
  <c r="I1326" i="2"/>
  <c r="H1262" i="2"/>
  <c r="H1250" i="2"/>
  <c r="H1185" i="2"/>
  <c r="H1178" i="2"/>
  <c r="I1171" i="2"/>
  <c r="H1164" i="2"/>
  <c r="H1159" i="2"/>
  <c r="I1124" i="2"/>
  <c r="I1119" i="2"/>
  <c r="M1119" i="2" s="1"/>
  <c r="N1119" i="2" s="1"/>
  <c r="I1091" i="2"/>
  <c r="H1089" i="2"/>
  <c r="I1052" i="2"/>
  <c r="I1019" i="2"/>
  <c r="H1008" i="2"/>
  <c r="I998" i="2"/>
  <c r="I986" i="2"/>
  <c r="K940" i="2"/>
  <c r="L940" i="2" s="1"/>
  <c r="H938" i="2"/>
  <c r="I935" i="2"/>
  <c r="M935" i="2" s="1"/>
  <c r="N935" i="2" s="1"/>
  <c r="H933" i="2"/>
  <c r="H854" i="2"/>
  <c r="H833" i="2"/>
  <c r="H824" i="2"/>
  <c r="H812" i="2"/>
  <c r="K776" i="2"/>
  <c r="L776" i="2" s="1"/>
  <c r="H771" i="2"/>
  <c r="H746" i="2"/>
  <c r="H671" i="2"/>
  <c r="H566" i="2"/>
  <c r="H545" i="2"/>
  <c r="H501" i="2"/>
  <c r="I386" i="2"/>
  <c r="I1199" i="2"/>
  <c r="M1199" i="2" s="1"/>
  <c r="N1199" i="2" s="1"/>
  <c r="I1131" i="2"/>
  <c r="I967" i="2"/>
  <c r="H945" i="2"/>
  <c r="H911" i="2"/>
  <c r="H904" i="2"/>
  <c r="H844" i="2"/>
  <c r="I830" i="2"/>
  <c r="H828" i="2"/>
  <c r="I809" i="2"/>
  <c r="K809" i="2" s="1"/>
  <c r="L809" i="2" s="1"/>
  <c r="H802" i="2"/>
  <c r="I799" i="2"/>
  <c r="H776" i="2"/>
  <c r="H763" i="2"/>
  <c r="H724" i="2"/>
  <c r="H712" i="2"/>
  <c r="H695" i="2"/>
  <c r="H683" i="2"/>
  <c r="H663" i="2"/>
  <c r="H646" i="2"/>
  <c r="H616" i="2"/>
  <c r="H611" i="2"/>
  <c r="I601" i="2"/>
  <c r="H586" i="2"/>
  <c r="H578" i="2"/>
  <c r="H573" i="2"/>
  <c r="H520" i="2"/>
  <c r="I515" i="2"/>
  <c r="H503" i="2"/>
  <c r="H496" i="2"/>
  <c r="H434" i="2"/>
  <c r="H417" i="2"/>
  <c r="K373" i="2"/>
  <c r="L373" i="2" s="1"/>
  <c r="H369" i="2"/>
  <c r="I1385" i="2"/>
  <c r="I1373" i="2"/>
  <c r="M1373" i="2" s="1"/>
  <c r="N1373" i="2" s="1"/>
  <c r="I1357" i="2"/>
  <c r="M1357" i="2" s="1"/>
  <c r="N1357" i="2" s="1"/>
  <c r="H1350" i="2"/>
  <c r="K1344" i="2"/>
  <c r="L1344" i="2" s="1"/>
  <c r="I1328" i="2"/>
  <c r="I1318" i="2"/>
  <c r="K1318" i="2" s="1"/>
  <c r="L1318" i="2" s="1"/>
  <c r="I1291" i="2"/>
  <c r="I1271" i="2"/>
  <c r="I1259" i="2"/>
  <c r="K1259" i="2" s="1"/>
  <c r="L1259" i="2" s="1"/>
  <c r="I1239" i="2"/>
  <c r="H1227" i="2"/>
  <c r="H1192" i="2"/>
  <c r="I1187" i="2"/>
  <c r="H1156" i="2"/>
  <c r="H1151" i="2"/>
  <c r="I1148" i="2"/>
  <c r="I1141" i="2"/>
  <c r="H1139" i="2"/>
  <c r="I1116" i="2"/>
  <c r="I1076" i="2"/>
  <c r="H1047" i="2"/>
  <c r="H1040" i="2"/>
  <c r="I1023" i="2"/>
  <c r="H1021" i="2"/>
  <c r="I1012" i="2"/>
  <c r="H952" i="2"/>
  <c r="I932" i="2"/>
  <c r="H920" i="2"/>
  <c r="I883" i="2"/>
  <c r="M883" i="2" s="1"/>
  <c r="N883" i="2" s="1"/>
  <c r="I839" i="2"/>
  <c r="I834" i="2"/>
  <c r="H811" i="2"/>
  <c r="H792" i="2"/>
  <c r="H783" i="2"/>
  <c r="I778" i="2"/>
  <c r="I755" i="2"/>
  <c r="M755" i="2" s="1"/>
  <c r="N755" i="2" s="1"/>
  <c r="H739" i="2"/>
  <c r="H729" i="2"/>
  <c r="H709" i="2"/>
  <c r="H690" i="2"/>
  <c r="H685" i="2"/>
  <c r="I648" i="2"/>
  <c r="I640" i="2"/>
  <c r="H575" i="2"/>
  <c r="I539" i="2"/>
  <c r="H533" i="2"/>
  <c r="I530" i="2"/>
  <c r="I525" i="2"/>
  <c r="M525" i="2" s="1"/>
  <c r="N525" i="2" s="1"/>
  <c r="H424" i="2"/>
  <c r="I375" i="2"/>
  <c r="H346" i="2"/>
  <c r="I346" i="2"/>
  <c r="K311" i="2"/>
  <c r="L311" i="2" s="1"/>
  <c r="M290" i="2"/>
  <c r="N290" i="2" s="1"/>
  <c r="H167" i="2"/>
  <c r="I167" i="2"/>
  <c r="I559" i="2"/>
  <c r="I546" i="2"/>
  <c r="K546" i="2" s="1"/>
  <c r="L546" i="2" s="1"/>
  <c r="H541" i="2"/>
  <c r="H517" i="2"/>
  <c r="I478" i="2"/>
  <c r="I358" i="2"/>
  <c r="M358" i="2" s="1"/>
  <c r="N358" i="2" s="1"/>
  <c r="H495" i="2"/>
  <c r="H493" i="2"/>
  <c r="I488" i="2"/>
  <c r="H476" i="2"/>
  <c r="I471" i="2"/>
  <c r="H428" i="2"/>
  <c r="I411" i="2"/>
  <c r="I398" i="2"/>
  <c r="I389" i="2"/>
  <c r="I385" i="2"/>
  <c r="K385" i="2" s="1"/>
  <c r="L385" i="2" s="1"/>
  <c r="H363" i="2"/>
  <c r="I351" i="2"/>
  <c r="I335" i="2"/>
  <c r="I289" i="2"/>
  <c r="K289" i="2" s="1"/>
  <c r="L289" i="2" s="1"/>
  <c r="I282" i="2"/>
  <c r="H120" i="2"/>
  <c r="H102" i="2"/>
  <c r="K83" i="2"/>
  <c r="L83" i="2" s="1"/>
  <c r="H76" i="2"/>
  <c r="H66" i="2"/>
  <c r="H56" i="2"/>
  <c r="I321" i="2"/>
  <c r="M321" i="2" s="1"/>
  <c r="N321" i="2" s="1"/>
  <c r="I279" i="2"/>
  <c r="K279" i="2" s="1"/>
  <c r="L279" i="2" s="1"/>
  <c r="I270" i="2"/>
  <c r="I251" i="2"/>
  <c r="K251" i="2" s="1"/>
  <c r="L251" i="2" s="1"/>
  <c r="H241" i="2"/>
  <c r="K223" i="2"/>
  <c r="L223" i="2" s="1"/>
  <c r="I213" i="2"/>
  <c r="I169" i="2"/>
  <c r="H148" i="2"/>
  <c r="I130" i="2"/>
  <c r="I92" i="2"/>
  <c r="H48" i="2"/>
  <c r="H43" i="2"/>
  <c r="H234" i="2"/>
  <c r="I218" i="2"/>
  <c r="I217" i="2"/>
  <c r="I80" i="2"/>
  <c r="M80" i="2" s="1"/>
  <c r="N80" i="2" s="1"/>
  <c r="H78" i="2"/>
  <c r="H68" i="2"/>
  <c r="H45" i="2"/>
  <c r="H25" i="2"/>
  <c r="H17" i="2"/>
  <c r="H13" i="2"/>
  <c r="I446" i="2"/>
  <c r="M446" i="2" s="1"/>
  <c r="N446" i="2" s="1"/>
  <c r="I427" i="2"/>
  <c r="H403" i="2"/>
  <c r="I392" i="2"/>
  <c r="K392" i="2" s="1"/>
  <c r="L392" i="2" s="1"/>
  <c r="H388" i="2"/>
  <c r="I377" i="2"/>
  <c r="H337" i="2"/>
  <c r="I325" i="2"/>
  <c r="M325" i="2" s="1"/>
  <c r="N325" i="2" s="1"/>
  <c r="H305" i="2"/>
  <c r="I300" i="2"/>
  <c r="M300" i="2" s="1"/>
  <c r="N300" i="2" s="1"/>
  <c r="H284" i="2"/>
  <c r="H272" i="2"/>
  <c r="H264" i="2"/>
  <c r="I260" i="2"/>
  <c r="I248" i="2"/>
  <c r="I220" i="2"/>
  <c r="K220" i="2" s="1"/>
  <c r="L220" i="2" s="1"/>
  <c r="H189" i="2"/>
  <c r="I181" i="2"/>
  <c r="H155" i="2"/>
  <c r="I152" i="2"/>
  <c r="I137" i="2"/>
  <c r="H135" i="2"/>
  <c r="H127" i="2"/>
  <c r="I103" i="2"/>
  <c r="M103" i="2" s="1"/>
  <c r="N103" i="2" s="1"/>
  <c r="H101" i="2"/>
  <c r="I75" i="2"/>
  <c r="H65" i="2"/>
  <c r="I42" i="2"/>
  <c r="H37" i="2"/>
  <c r="H15" i="2"/>
  <c r="H585" i="2"/>
  <c r="H565" i="2"/>
  <c r="H555" i="2"/>
  <c r="H547" i="2"/>
  <c r="I524" i="2"/>
  <c r="H492" i="2"/>
  <c r="H482" i="2"/>
  <c r="H429" i="2"/>
  <c r="I399" i="2"/>
  <c r="I379" i="2"/>
  <c r="I322" i="2"/>
  <c r="I288" i="2"/>
  <c r="I233" i="2"/>
  <c r="H52" i="2"/>
  <c r="I49" i="2"/>
  <c r="K49" i="2" s="1"/>
  <c r="L49" i="2" s="1"/>
  <c r="I39" i="2"/>
  <c r="H29" i="2"/>
  <c r="I12" i="2"/>
  <c r="I273" i="2"/>
  <c r="I210" i="2"/>
  <c r="I183" i="2"/>
  <c r="H166" i="2"/>
  <c r="I149" i="2"/>
  <c r="H144" i="2"/>
  <c r="I134" i="2"/>
  <c r="I126" i="2"/>
  <c r="H108" i="2"/>
  <c r="I105" i="2"/>
  <c r="M105" i="2" s="1"/>
  <c r="N105" i="2" s="1"/>
  <c r="I69" i="2"/>
  <c r="I62" i="2"/>
  <c r="K62" i="2" s="1"/>
  <c r="L62" i="2" s="1"/>
  <c r="I44" i="2"/>
  <c r="I7" i="2"/>
  <c r="H820" i="2"/>
  <c r="I798" i="2"/>
  <c r="M798" i="2" s="1"/>
  <c r="N798" i="2" s="1"/>
  <c r="H796" i="2"/>
  <c r="I770" i="2"/>
  <c r="I751" i="2"/>
  <c r="H703" i="2"/>
  <c r="I700" i="2"/>
  <c r="M700" i="2" s="1"/>
  <c r="N700" i="2" s="1"/>
  <c r="H658" i="2"/>
  <c r="H651" i="2"/>
  <c r="H587" i="2"/>
  <c r="H557" i="2"/>
  <c r="I516" i="2"/>
  <c r="H514" i="2"/>
  <c r="I511" i="2"/>
  <c r="H509" i="2"/>
  <c r="I504" i="2"/>
  <c r="H489" i="2"/>
  <c r="H484" i="2"/>
  <c r="H441" i="2"/>
  <c r="I409" i="2"/>
  <c r="M409" i="2" s="1"/>
  <c r="N409" i="2" s="1"/>
  <c r="H385" i="2"/>
  <c r="I368" i="2"/>
  <c r="H336" i="2"/>
  <c r="H324" i="2"/>
  <c r="I285" i="2"/>
  <c r="I263" i="2"/>
  <c r="H222" i="2"/>
  <c r="I208" i="2"/>
  <c r="H199" i="2"/>
  <c r="I172" i="2"/>
  <c r="K172" i="2" s="1"/>
  <c r="L172" i="2" s="1"/>
  <c r="I161" i="2"/>
  <c r="I146" i="2"/>
  <c r="I123" i="2"/>
  <c r="I100" i="2"/>
  <c r="I88" i="2"/>
  <c r="H74" i="2"/>
  <c r="I51" i="2"/>
  <c r="I33" i="2"/>
  <c r="I26" i="2"/>
  <c r="M26" i="2" s="1"/>
  <c r="N26" i="2" s="1"/>
  <c r="I18" i="2"/>
  <c r="K18" i="2" s="1"/>
  <c r="L18" i="2" s="1"/>
  <c r="I2230" i="2"/>
  <c r="H2230" i="2"/>
  <c r="H2214" i="2"/>
  <c r="I2214" i="2"/>
  <c r="I2198" i="2"/>
  <c r="H2198" i="2"/>
  <c r="K2181" i="2"/>
  <c r="L2181" i="2" s="1"/>
  <c r="M2181" i="2"/>
  <c r="N2181" i="2" s="1"/>
  <c r="M2062" i="2"/>
  <c r="N2062" i="2" s="1"/>
  <c r="K2062" i="2"/>
  <c r="L2062" i="2" s="1"/>
  <c r="H2039" i="2"/>
  <c r="I2039" i="2"/>
  <c r="I2034" i="2"/>
  <c r="M2030" i="2"/>
  <c r="N2030" i="2" s="1"/>
  <c r="K2030" i="2"/>
  <c r="L2030" i="2" s="1"/>
  <c r="I1895" i="2"/>
  <c r="I1812" i="2"/>
  <c r="K1798" i="2"/>
  <c r="L1798" i="2" s="1"/>
  <c r="M1798" i="2"/>
  <c r="N1798" i="2" s="1"/>
  <c r="M2174" i="2"/>
  <c r="N2174" i="2" s="1"/>
  <c r="K2174" i="2"/>
  <c r="L2174" i="2" s="1"/>
  <c r="I1938" i="2"/>
  <c r="H1938" i="2"/>
  <c r="I1922" i="2"/>
  <c r="M1922" i="2" s="1"/>
  <c r="N1922" i="2" s="1"/>
  <c r="H1922" i="2"/>
  <c r="I1910" i="2"/>
  <c r="H1910" i="2"/>
  <c r="I1874" i="2"/>
  <c r="H1874" i="2"/>
  <c r="I1854" i="2"/>
  <c r="M1854" i="2" s="1"/>
  <c r="N1854" i="2" s="1"/>
  <c r="H1854" i="2"/>
  <c r="H2234" i="2"/>
  <c r="I2234" i="2"/>
  <c r="K2234" i="2" s="1"/>
  <c r="L2234" i="2" s="1"/>
  <c r="K2229" i="2"/>
  <c r="L2229" i="2" s="1"/>
  <c r="M2229" i="2"/>
  <c r="N2229" i="2" s="1"/>
  <c r="K2213" i="2"/>
  <c r="L2213" i="2" s="1"/>
  <c r="M2213" i="2"/>
  <c r="N2213" i="2" s="1"/>
  <c r="K2197" i="2"/>
  <c r="L2197" i="2" s="1"/>
  <c r="M2197" i="2"/>
  <c r="N2197" i="2" s="1"/>
  <c r="I2222" i="2"/>
  <c r="H2222" i="2"/>
  <c r="H2206" i="2"/>
  <c r="I2206" i="2"/>
  <c r="I2054" i="2"/>
  <c r="I2038" i="2"/>
  <c r="H2038" i="2"/>
  <c r="I2022" i="2"/>
  <c r="H1851" i="2"/>
  <c r="I1851" i="2"/>
  <c r="I1797" i="2"/>
  <c r="H2166" i="2"/>
  <c r="I2166" i="2"/>
  <c r="I1927" i="2"/>
  <c r="I1863" i="2"/>
  <c r="K2221" i="2"/>
  <c r="L2221" i="2" s="1"/>
  <c r="M2221" i="2"/>
  <c r="N2221" i="2" s="1"/>
  <c r="K2205" i="2"/>
  <c r="L2205" i="2" s="1"/>
  <c r="M2205" i="2"/>
  <c r="N2205" i="2" s="1"/>
  <c r="H2173" i="2"/>
  <c r="I2173" i="2"/>
  <c r="I1942" i="2"/>
  <c r="H1942" i="2"/>
  <c r="I1906" i="2"/>
  <c r="H1906" i="2"/>
  <c r="I1890" i="2"/>
  <c r="M1890" i="2" s="1"/>
  <c r="N1890" i="2" s="1"/>
  <c r="H1890" i="2"/>
  <c r="I1878" i="2"/>
  <c r="H1878" i="2"/>
  <c r="K1602" i="2"/>
  <c r="L1602" i="2" s="1"/>
  <c r="M1602" i="2"/>
  <c r="N1602" i="2" s="1"/>
  <c r="I2182" i="2"/>
  <c r="H2182" i="2"/>
  <c r="K2165" i="2"/>
  <c r="L2165" i="2" s="1"/>
  <c r="M2165" i="2"/>
  <c r="N2165" i="2" s="1"/>
  <c r="K1738" i="2"/>
  <c r="L1738" i="2" s="1"/>
  <c r="M1738" i="2"/>
  <c r="N1738" i="2" s="1"/>
  <c r="I2189" i="2"/>
  <c r="I2058" i="2"/>
  <c r="H2058" i="2"/>
  <c r="I2042" i="2"/>
  <c r="H2042" i="2"/>
  <c r="I2026" i="2"/>
  <c r="H2026" i="2"/>
  <c r="K1777" i="2"/>
  <c r="L1777" i="2" s="1"/>
  <c r="M1777" i="2"/>
  <c r="N1777" i="2" s="1"/>
  <c r="K1706" i="2"/>
  <c r="L1706" i="2" s="1"/>
  <c r="M1706" i="2"/>
  <c r="N1706" i="2" s="1"/>
  <c r="H2224" i="2"/>
  <c r="H2221" i="2"/>
  <c r="H2208" i="2"/>
  <c r="H2205" i="2"/>
  <c r="H2184" i="2"/>
  <c r="H2181" i="2"/>
  <c r="K2176" i="2"/>
  <c r="L2176" i="2" s="1"/>
  <c r="H2169" i="2"/>
  <c r="K2152" i="2"/>
  <c r="L2152" i="2" s="1"/>
  <c r="H2148" i="2"/>
  <c r="K2136" i="2"/>
  <c r="L2136" i="2" s="1"/>
  <c r="H2132" i="2"/>
  <c r="K2120" i="2"/>
  <c r="L2120" i="2" s="1"/>
  <c r="H2116" i="2"/>
  <c r="H2089" i="2"/>
  <c r="H2083" i="2"/>
  <c r="H2081" i="2"/>
  <c r="H2069" i="2"/>
  <c r="H2067" i="2"/>
  <c r="H2065" i="2"/>
  <c r="K2053" i="2"/>
  <c r="L2053" i="2" s="1"/>
  <c r="H2051" i="2"/>
  <c r="I2046" i="2"/>
  <c r="H2033" i="2"/>
  <c r="K2021" i="2"/>
  <c r="L2021" i="2" s="1"/>
  <c r="H2019" i="2"/>
  <c r="I2014" i="2"/>
  <c r="H1951" i="2"/>
  <c r="H1937" i="2"/>
  <c r="H1919" i="2"/>
  <c r="H1905" i="2"/>
  <c r="H1887" i="2"/>
  <c r="H1873" i="2"/>
  <c r="I1850" i="2"/>
  <c r="K1841" i="2"/>
  <c r="L1841" i="2" s="1"/>
  <c r="I1838" i="2"/>
  <c r="I1834" i="2"/>
  <c r="M1834" i="2" s="1"/>
  <c r="N1834" i="2" s="1"/>
  <c r="H1828" i="2"/>
  <c r="H1800" i="2"/>
  <c r="H1798" i="2"/>
  <c r="H1794" i="2"/>
  <c r="H1790" i="2"/>
  <c r="H1778" i="2"/>
  <c r="I1776" i="2"/>
  <c r="I1759" i="2"/>
  <c r="H1743" i="2"/>
  <c r="I1717" i="2"/>
  <c r="H1715" i="2"/>
  <c r="H1704" i="2"/>
  <c r="I1663" i="2"/>
  <c r="H1658" i="2"/>
  <c r="H1653" i="2"/>
  <c r="I1638" i="2"/>
  <c r="I1633" i="2"/>
  <c r="H1631" i="2"/>
  <c r="H1621" i="2"/>
  <c r="K1618" i="2"/>
  <c r="L1618" i="2" s="1"/>
  <c r="K1578" i="2"/>
  <c r="L1578" i="2" s="1"/>
  <c r="M1578" i="2"/>
  <c r="N1578" i="2" s="1"/>
  <c r="H1544" i="2"/>
  <c r="H1462" i="2"/>
  <c r="H1430" i="2"/>
  <c r="I1420" i="2"/>
  <c r="H1420" i="2"/>
  <c r="H1368" i="2"/>
  <c r="I1368" i="2"/>
  <c r="M1328" i="2"/>
  <c r="N1328" i="2" s="1"/>
  <c r="K1328" i="2"/>
  <c r="L1328" i="2" s="1"/>
  <c r="I1172" i="2"/>
  <c r="H1172" i="2"/>
  <c r="I1064" i="2"/>
  <c r="H1064" i="2"/>
  <c r="M979" i="2"/>
  <c r="N979" i="2" s="1"/>
  <c r="K979" i="2"/>
  <c r="L979" i="2" s="1"/>
  <c r="I2101" i="2"/>
  <c r="I1752" i="2"/>
  <c r="H1626" i="2"/>
  <c r="I1626" i="2"/>
  <c r="K1626" i="2" s="1"/>
  <c r="L1626" i="2" s="1"/>
  <c r="H2238" i="2"/>
  <c r="I2236" i="2"/>
  <c r="H2191" i="2"/>
  <c r="H2186" i="2"/>
  <c r="I2154" i="2"/>
  <c r="K2154" i="2" s="1"/>
  <c r="L2154" i="2" s="1"/>
  <c r="H2150" i="2"/>
  <c r="I2138" i="2"/>
  <c r="K2138" i="2" s="1"/>
  <c r="L2138" i="2" s="1"/>
  <c r="H2134" i="2"/>
  <c r="I2122" i="2"/>
  <c r="K2122" i="2" s="1"/>
  <c r="L2122" i="2" s="1"/>
  <c r="H2118" i="2"/>
  <c r="I2106" i="2"/>
  <c r="K2106" i="2" s="1"/>
  <c r="L2106" i="2" s="1"/>
  <c r="H2102" i="2"/>
  <c r="I2079" i="2"/>
  <c r="H2073" i="2"/>
  <c r="K2070" i="2"/>
  <c r="L2070" i="2" s="1"/>
  <c r="I2059" i="2"/>
  <c r="H2053" i="2"/>
  <c r="H2036" i="2"/>
  <c r="I2027" i="2"/>
  <c r="H2021" i="2"/>
  <c r="H2010" i="2"/>
  <c r="H2006" i="2"/>
  <c r="H2002" i="2"/>
  <c r="H1998" i="2"/>
  <c r="H1994" i="2"/>
  <c r="H1990" i="2"/>
  <c r="H1986" i="2"/>
  <c r="H1982" i="2"/>
  <c r="H1978" i="2"/>
  <c r="H1974" i="2"/>
  <c r="H1970" i="2"/>
  <c r="H1966" i="2"/>
  <c r="H1962" i="2"/>
  <c r="H1958" i="2"/>
  <c r="H1954" i="2"/>
  <c r="H1949" i="2"/>
  <c r="H1947" i="2"/>
  <c r="I1940" i="2"/>
  <c r="H1935" i="2"/>
  <c r="I1926" i="2"/>
  <c r="M1926" i="2" s="1"/>
  <c r="N1926" i="2" s="1"/>
  <c r="H1917" i="2"/>
  <c r="H1915" i="2"/>
  <c r="I1908" i="2"/>
  <c r="H1903" i="2"/>
  <c r="I1894" i="2"/>
  <c r="M1894" i="2" s="1"/>
  <c r="N1894" i="2" s="1"/>
  <c r="H1885" i="2"/>
  <c r="H1883" i="2"/>
  <c r="I1876" i="2"/>
  <c r="H1871" i="2"/>
  <c r="I1862" i="2"/>
  <c r="M1862" i="2" s="1"/>
  <c r="N1862" i="2" s="1"/>
  <c r="H1858" i="2"/>
  <c r="H1855" i="2"/>
  <c r="H1846" i="2"/>
  <c r="K1842" i="2"/>
  <c r="L1842" i="2" s="1"/>
  <c r="H1841" i="2"/>
  <c r="I1825" i="2"/>
  <c r="I1823" i="2"/>
  <c r="H1819" i="2"/>
  <c r="K1807" i="2"/>
  <c r="L1807" i="2" s="1"/>
  <c r="I1802" i="2"/>
  <c r="I1792" i="2"/>
  <c r="M1792" i="2" s="1"/>
  <c r="N1792" i="2" s="1"/>
  <c r="H1784" i="2"/>
  <c r="K1771" i="2"/>
  <c r="L1771" i="2" s="1"/>
  <c r="I1719" i="2"/>
  <c r="M1698" i="2"/>
  <c r="N1698" i="2" s="1"/>
  <c r="H1521" i="2"/>
  <c r="H1512" i="2"/>
  <c r="H1473" i="2"/>
  <c r="H1294" i="2"/>
  <c r="I1294" i="2"/>
  <c r="K1294" i="2" s="1"/>
  <c r="L1294" i="2" s="1"/>
  <c r="I1269" i="2"/>
  <c r="H1269" i="2"/>
  <c r="K1252" i="2"/>
  <c r="L1252" i="2" s="1"/>
  <c r="M1252" i="2"/>
  <c r="N1252" i="2" s="1"/>
  <c r="M1135" i="2"/>
  <c r="N1135" i="2" s="1"/>
  <c r="K1135" i="2"/>
  <c r="L1135" i="2" s="1"/>
  <c r="K1076" i="2"/>
  <c r="L1076" i="2" s="1"/>
  <c r="M1076" i="2"/>
  <c r="N1076" i="2" s="1"/>
  <c r="I1038" i="2"/>
  <c r="H1038" i="2"/>
  <c r="I1000" i="2"/>
  <c r="H1000" i="2"/>
  <c r="I1916" i="2"/>
  <c r="I1884" i="2"/>
  <c r="K2096" i="2"/>
  <c r="L2096" i="2" s="1"/>
  <c r="K1858" i="2"/>
  <c r="L1858" i="2" s="1"/>
  <c r="K1846" i="2"/>
  <c r="L1846" i="2" s="1"/>
  <c r="I2232" i="2"/>
  <c r="I2225" i="2"/>
  <c r="I2223" i="2"/>
  <c r="I2209" i="2"/>
  <c r="I2207" i="2"/>
  <c r="H2193" i="2"/>
  <c r="I2188" i="2"/>
  <c r="I2183" i="2"/>
  <c r="H2176" i="2"/>
  <c r="H2161" i="2"/>
  <c r="H2152" i="2"/>
  <c r="H2136" i="2"/>
  <c r="H2120" i="2"/>
  <c r="H2093" i="2"/>
  <c r="H2086" i="2"/>
  <c r="K2066" i="2"/>
  <c r="L2066" i="2" s="1"/>
  <c r="H2056" i="2"/>
  <c r="I2044" i="2"/>
  <c r="H2041" i="2"/>
  <c r="H2024" i="2"/>
  <c r="I2012" i="2"/>
  <c r="I2008" i="2"/>
  <c r="I2004" i="2"/>
  <c r="I2000" i="2"/>
  <c r="I1996" i="2"/>
  <c r="I1992" i="2"/>
  <c r="I1988" i="2"/>
  <c r="I1984" i="2"/>
  <c r="I1952" i="2"/>
  <c r="I1920" i="2"/>
  <c r="I1888" i="2"/>
  <c r="H1853" i="2"/>
  <c r="I1844" i="2"/>
  <c r="I1789" i="2"/>
  <c r="I1767" i="2"/>
  <c r="H1754" i="2"/>
  <c r="I1749" i="2"/>
  <c r="I1736" i="2"/>
  <c r="I1725" i="2"/>
  <c r="H1723" i="2"/>
  <c r="I1721" i="2"/>
  <c r="I1712" i="2"/>
  <c r="H1706" i="2"/>
  <c r="I1703" i="2"/>
  <c r="H1696" i="2"/>
  <c r="I1674" i="2"/>
  <c r="H1650" i="2"/>
  <c r="I1642" i="2"/>
  <c r="H1635" i="2"/>
  <c r="I1625" i="2"/>
  <c r="I1606" i="2"/>
  <c r="H1597" i="2"/>
  <c r="I1561" i="2"/>
  <c r="M1561" i="2" s="1"/>
  <c r="N1561" i="2" s="1"/>
  <c r="H1559" i="2"/>
  <c r="I1552" i="2"/>
  <c r="M1552" i="2" s="1"/>
  <c r="N1552" i="2" s="1"/>
  <c r="H1550" i="2"/>
  <c r="H1546" i="2"/>
  <c r="I1529" i="2"/>
  <c r="H1514" i="2"/>
  <c r="I1501" i="2"/>
  <c r="I1499" i="2"/>
  <c r="H1461" i="2"/>
  <c r="K1335" i="2"/>
  <c r="L1335" i="2" s="1"/>
  <c r="M1335" i="2"/>
  <c r="N1335" i="2" s="1"/>
  <c r="M1320" i="2"/>
  <c r="N1320" i="2" s="1"/>
  <c r="K1320" i="2"/>
  <c r="L1320" i="2" s="1"/>
  <c r="I1237" i="2"/>
  <c r="H1237" i="2"/>
  <c r="I1078" i="2"/>
  <c r="H1078" i="2"/>
  <c r="H963" i="2"/>
  <c r="I963" i="2"/>
  <c r="M830" i="2"/>
  <c r="N830" i="2" s="1"/>
  <c r="K830" i="2"/>
  <c r="L830" i="2" s="1"/>
  <c r="K1119" i="2"/>
  <c r="L1119" i="2" s="1"/>
  <c r="H1080" i="2"/>
  <c r="I1080" i="2"/>
  <c r="M1051" i="2"/>
  <c r="N1051" i="2" s="1"/>
  <c r="K1051" i="2"/>
  <c r="L1051" i="2" s="1"/>
  <c r="K1018" i="2"/>
  <c r="L1018" i="2" s="1"/>
  <c r="M1018" i="2"/>
  <c r="N1018" i="2" s="1"/>
  <c r="K1015" i="2"/>
  <c r="L1015" i="2" s="1"/>
  <c r="I1801" i="2"/>
  <c r="M1801" i="2" s="1"/>
  <c r="N1801" i="2" s="1"/>
  <c r="I1793" i="2"/>
  <c r="M1793" i="2" s="1"/>
  <c r="N1793" i="2" s="1"/>
  <c r="I1787" i="2"/>
  <c r="I1760" i="2"/>
  <c r="I1744" i="2"/>
  <c r="K1570" i="2"/>
  <c r="L1570" i="2" s="1"/>
  <c r="M1570" i="2"/>
  <c r="N1570" i="2" s="1"/>
  <c r="I1488" i="2"/>
  <c r="H1488" i="2"/>
  <c r="I1459" i="2"/>
  <c r="H1459" i="2"/>
  <c r="K1278" i="2"/>
  <c r="L1278" i="2" s="1"/>
  <c r="M1278" i="2"/>
  <c r="N1278" i="2" s="1"/>
  <c r="I1204" i="2"/>
  <c r="M1204" i="2" s="1"/>
  <c r="N1204" i="2" s="1"/>
  <c r="H1204" i="2"/>
  <c r="K1180" i="2"/>
  <c r="L1180" i="2" s="1"/>
  <c r="M1180" i="2"/>
  <c r="N1180" i="2" s="1"/>
  <c r="I2239" i="2"/>
  <c r="I2220" i="2"/>
  <c r="H2216" i="2"/>
  <c r="I2204" i="2"/>
  <c r="H2200" i="2"/>
  <c r="H2185" i="2"/>
  <c r="I2180" i="2"/>
  <c r="I2175" i="2"/>
  <c r="I2170" i="2"/>
  <c r="H2168" i="2"/>
  <c r="H2156" i="2"/>
  <c r="H2140" i="2"/>
  <c r="H2124" i="2"/>
  <c r="H2108" i="2"/>
  <c r="I2098" i="2"/>
  <c r="H2096" i="2"/>
  <c r="I2092" i="2"/>
  <c r="K2092" i="2" s="1"/>
  <c r="L2092" i="2" s="1"/>
  <c r="H2072" i="2"/>
  <c r="H2064" i="2"/>
  <c r="I2052" i="2"/>
  <c r="H2049" i="2"/>
  <c r="H2040" i="2"/>
  <c r="H2032" i="2"/>
  <c r="I2020" i="2"/>
  <c r="H2017" i="2"/>
  <c r="I1936" i="2"/>
  <c r="I1904" i="2"/>
  <c r="I1872" i="2"/>
  <c r="I1852" i="2"/>
  <c r="H1849" i="2"/>
  <c r="H1837" i="2"/>
  <c r="H1795" i="2"/>
  <c r="H1781" i="2"/>
  <c r="I1775" i="2"/>
  <c r="H1773" i="2"/>
  <c r="I1764" i="2"/>
  <c r="I1753" i="2"/>
  <c r="M1753" i="2" s="1"/>
  <c r="N1753" i="2" s="1"/>
  <c r="H1751" i="2"/>
  <c r="H1738" i="2"/>
  <c r="H1731" i="2"/>
  <c r="H1727" i="2"/>
  <c r="H1716" i="2"/>
  <c r="H1714" i="2"/>
  <c r="H1698" i="2"/>
  <c r="H1693" i="2"/>
  <c r="H1688" i="2"/>
  <c r="H1669" i="2"/>
  <c r="I1659" i="2"/>
  <c r="H1627" i="2"/>
  <c r="K1610" i="2"/>
  <c r="L1610" i="2" s="1"/>
  <c r="H1579" i="2"/>
  <c r="I1577" i="2"/>
  <c r="M1577" i="2" s="1"/>
  <c r="N1577" i="2" s="1"/>
  <c r="H1575" i="2"/>
  <c r="I1549" i="2"/>
  <c r="M1549" i="2" s="1"/>
  <c r="N1549" i="2" s="1"/>
  <c r="H1505" i="2"/>
  <c r="I1498" i="2"/>
  <c r="H1494" i="2"/>
  <c r="H1490" i="2"/>
  <c r="I1477" i="2"/>
  <c r="H1477" i="2"/>
  <c r="H1472" i="2"/>
  <c r="I1424" i="2"/>
  <c r="H1424" i="2"/>
  <c r="K1351" i="2"/>
  <c r="L1351" i="2" s="1"/>
  <c r="M1351" i="2"/>
  <c r="N1351" i="2" s="1"/>
  <c r="I1214" i="2"/>
  <c r="H1214" i="2"/>
  <c r="I1948" i="2"/>
  <c r="I1856" i="2"/>
  <c r="I1932" i="2"/>
  <c r="I1900" i="2"/>
  <c r="I1868" i="2"/>
  <c r="I1840" i="2"/>
  <c r="K1586" i="2"/>
  <c r="L1586" i="2" s="1"/>
  <c r="M1586" i="2"/>
  <c r="N1586" i="2" s="1"/>
  <c r="I1509" i="2"/>
  <c r="H1509" i="2"/>
  <c r="I1293" i="2"/>
  <c r="H1293" i="2"/>
  <c r="H1216" i="2"/>
  <c r="I1216" i="2"/>
  <c r="H1058" i="2"/>
  <c r="I1058" i="2"/>
  <c r="H2235" i="2"/>
  <c r="I2231" i="2"/>
  <c r="I2217" i="2"/>
  <c r="I2215" i="2"/>
  <c r="I2210" i="2"/>
  <c r="I2201" i="2"/>
  <c r="I2199" i="2"/>
  <c r="I2194" i="2"/>
  <c r="H2192" i="2"/>
  <c r="H2177" i="2"/>
  <c r="I2172" i="2"/>
  <c r="I2167" i="2"/>
  <c r="I2162" i="2"/>
  <c r="H2160" i="2"/>
  <c r="H2144" i="2"/>
  <c r="H2128" i="2"/>
  <c r="H2112" i="2"/>
  <c r="I2085" i="2"/>
  <c r="I2080" i="2"/>
  <c r="H2076" i="2"/>
  <c r="H2074" i="2"/>
  <c r="M2053" i="2"/>
  <c r="N2053" i="2" s="1"/>
  <c r="H2037" i="2"/>
  <c r="M2021" i="2"/>
  <c r="N2021" i="2" s="1"/>
  <c r="I1944" i="2"/>
  <c r="I1928" i="2"/>
  <c r="I1912" i="2"/>
  <c r="I1896" i="2"/>
  <c r="I1880" i="2"/>
  <c r="I1864" i="2"/>
  <c r="H1850" i="2"/>
  <c r="H1838" i="2"/>
  <c r="I1836" i="2"/>
  <c r="H1834" i="2"/>
  <c r="H1820" i="2"/>
  <c r="I1757" i="2"/>
  <c r="H1755" i="2"/>
  <c r="H1748" i="2"/>
  <c r="I1739" i="2"/>
  <c r="I1728" i="2"/>
  <c r="I1713" i="2"/>
  <c r="H1709" i="2"/>
  <c r="I1692" i="2"/>
  <c r="H1690" i="2"/>
  <c r="I1680" i="2"/>
  <c r="I1673" i="2"/>
  <c r="H1666" i="2"/>
  <c r="H1639" i="2"/>
  <c r="H1634" i="2"/>
  <c r="I1598" i="2"/>
  <c r="I1593" i="2"/>
  <c r="M1593" i="2" s="1"/>
  <c r="N1593" i="2" s="1"/>
  <c r="K1562" i="2"/>
  <c r="L1562" i="2" s="1"/>
  <c r="M1562" i="2"/>
  <c r="N1562" i="2" s="1"/>
  <c r="K1547" i="2"/>
  <c r="L1547" i="2" s="1"/>
  <c r="H1502" i="2"/>
  <c r="H1493" i="2"/>
  <c r="I1489" i="2"/>
  <c r="H1467" i="2"/>
  <c r="H1465" i="2"/>
  <c r="I1465" i="2"/>
  <c r="H1456" i="2"/>
  <c r="M1336" i="2"/>
  <c r="N1336" i="2" s="1"/>
  <c r="K1336" i="2"/>
  <c r="L1336" i="2" s="1"/>
  <c r="K1326" i="2"/>
  <c r="L1326" i="2" s="1"/>
  <c r="M1326" i="2"/>
  <c r="N1326" i="2" s="1"/>
  <c r="H1248" i="2"/>
  <c r="I1248" i="2"/>
  <c r="K1248" i="2" s="1"/>
  <c r="L1248" i="2" s="1"/>
  <c r="M1191" i="2"/>
  <c r="N1191" i="2" s="1"/>
  <c r="K1191" i="2"/>
  <c r="L1191" i="2" s="1"/>
  <c r="H1119" i="2"/>
  <c r="M1091" i="2"/>
  <c r="N1091" i="2" s="1"/>
  <c r="K1091" i="2"/>
  <c r="L1091" i="2" s="1"/>
  <c r="H1015" i="2"/>
  <c r="H987" i="2"/>
  <c r="I987" i="2"/>
  <c r="I982" i="2"/>
  <c r="H982" i="2"/>
  <c r="H975" i="2"/>
  <c r="I975" i="2"/>
  <c r="K966" i="2"/>
  <c r="L966" i="2" s="1"/>
  <c r="M966" i="2"/>
  <c r="N966" i="2" s="1"/>
  <c r="I1272" i="2"/>
  <c r="H1272" i="2"/>
  <c r="I1126" i="2"/>
  <c r="H1126" i="2"/>
  <c r="H1076" i="2"/>
  <c r="K1062" i="2"/>
  <c r="L1062" i="2" s="1"/>
  <c r="M1062" i="2"/>
  <c r="N1062" i="2" s="1"/>
  <c r="M1050" i="2"/>
  <c r="N1050" i="2" s="1"/>
  <c r="K1050" i="2"/>
  <c r="L1050" i="2" s="1"/>
  <c r="I1522" i="2"/>
  <c r="I1519" i="2"/>
  <c r="I1515" i="2"/>
  <c r="H1513" i="2"/>
  <c r="H1504" i="2"/>
  <c r="I1464" i="2"/>
  <c r="I1452" i="2"/>
  <c r="H1440" i="2"/>
  <c r="M1428" i="2"/>
  <c r="N1428" i="2" s="1"/>
  <c r="K1428" i="2"/>
  <c r="L1428" i="2" s="1"/>
  <c r="I1412" i="2"/>
  <c r="I1401" i="2"/>
  <c r="M1401" i="2" s="1"/>
  <c r="N1401" i="2" s="1"/>
  <c r="H1390" i="2"/>
  <c r="I1376" i="2"/>
  <c r="H1341" i="2"/>
  <c r="I1338" i="2"/>
  <c r="H1334" i="2"/>
  <c r="H1278" i="2"/>
  <c r="H1191" i="2"/>
  <c r="I1163" i="2"/>
  <c r="H1133" i="2"/>
  <c r="H1004" i="2"/>
  <c r="I904" i="2"/>
  <c r="H879" i="2"/>
  <c r="I879" i="2"/>
  <c r="M879" i="2" s="1"/>
  <c r="N879" i="2" s="1"/>
  <c r="H870" i="2"/>
  <c r="I870" i="2"/>
  <c r="I763" i="2"/>
  <c r="H1236" i="2"/>
  <c r="I1236" i="2"/>
  <c r="H1098" i="2"/>
  <c r="I1098" i="2"/>
  <c r="M718" i="2"/>
  <c r="N718" i="2" s="1"/>
  <c r="K718" i="2"/>
  <c r="L718" i="2" s="1"/>
  <c r="I1718" i="2"/>
  <c r="I1705" i="2"/>
  <c r="I1689" i="2"/>
  <c r="M1689" i="2" s="1"/>
  <c r="N1689" i="2" s="1"/>
  <c r="I1684" i="2"/>
  <c r="H1682" i="2"/>
  <c r="I1675" i="2"/>
  <c r="I1662" i="2"/>
  <c r="I1657" i="2"/>
  <c r="H1643" i="2"/>
  <c r="H1629" i="2"/>
  <c r="I1605" i="2"/>
  <c r="I1589" i="2"/>
  <c r="I1582" i="2"/>
  <c r="I1566" i="2"/>
  <c r="H1547" i="2"/>
  <c r="I1533" i="2"/>
  <c r="I1520" i="2"/>
  <c r="I1518" i="2"/>
  <c r="I1496" i="2"/>
  <c r="M1496" i="2" s="1"/>
  <c r="N1496" i="2" s="1"/>
  <c r="I1475" i="2"/>
  <c r="M1427" i="2"/>
  <c r="N1427" i="2" s="1"/>
  <c r="H1414" i="2"/>
  <c r="K1384" i="2"/>
  <c r="L1384" i="2" s="1"/>
  <c r="I1349" i="2"/>
  <c r="M1349" i="2" s="1"/>
  <c r="N1349" i="2" s="1"/>
  <c r="K1342" i="2"/>
  <c r="L1342" i="2" s="1"/>
  <c r="H1333" i="2"/>
  <c r="I1322" i="2"/>
  <c r="H1318" i="2"/>
  <c r="K1301" i="2"/>
  <c r="L1301" i="2" s="1"/>
  <c r="H1254" i="2"/>
  <c r="H1252" i="2"/>
  <c r="H1240" i="2"/>
  <c r="I1240" i="2"/>
  <c r="H1209" i="2"/>
  <c r="K1162" i="2"/>
  <c r="L1162" i="2" s="1"/>
  <c r="H1135" i="2"/>
  <c r="H1111" i="2"/>
  <c r="I1111" i="2"/>
  <c r="H985" i="2"/>
  <c r="I959" i="2"/>
  <c r="M955" i="2"/>
  <c r="N955" i="2" s="1"/>
  <c r="K955" i="2"/>
  <c r="L955" i="2" s="1"/>
  <c r="H899" i="2"/>
  <c r="I899" i="2"/>
  <c r="H867" i="2"/>
  <c r="I867" i="2"/>
  <c r="I865" i="2"/>
  <c r="K865" i="2" s="1"/>
  <c r="L865" i="2" s="1"/>
  <c r="H865" i="2"/>
  <c r="H770" i="2"/>
  <c r="H691" i="2"/>
  <c r="H1548" i="2"/>
  <c r="I1507" i="2"/>
  <c r="I1443" i="2"/>
  <c r="H1434" i="2"/>
  <c r="I1355" i="2"/>
  <c r="I1330" i="2"/>
  <c r="H1320" i="2"/>
  <c r="I1310" i="2"/>
  <c r="K1310" i="2" s="1"/>
  <c r="L1310" i="2" s="1"/>
  <c r="K1286" i="2"/>
  <c r="L1286" i="2" s="1"/>
  <c r="M1286" i="2"/>
  <c r="N1286" i="2" s="1"/>
  <c r="I1274" i="2"/>
  <c r="H1235" i="2"/>
  <c r="H1225" i="2"/>
  <c r="I1169" i="2"/>
  <c r="K1169" i="2" s="1"/>
  <c r="L1169" i="2" s="1"/>
  <c r="H1074" i="2"/>
  <c r="H1072" i="2"/>
  <c r="H1051" i="2"/>
  <c r="H998" i="2"/>
  <c r="K977" i="2"/>
  <c r="L977" i="2" s="1"/>
  <c r="M977" i="2"/>
  <c r="N977" i="2" s="1"/>
  <c r="K968" i="2"/>
  <c r="L968" i="2" s="1"/>
  <c r="M968" i="2"/>
  <c r="N968" i="2" s="1"/>
  <c r="H966" i="2"/>
  <c r="K795" i="2"/>
  <c r="L795" i="2" s="1"/>
  <c r="M795" i="2"/>
  <c r="N795" i="2" s="1"/>
  <c r="M721" i="2"/>
  <c r="N721" i="2" s="1"/>
  <c r="K721" i="2"/>
  <c r="L721" i="2" s="1"/>
  <c r="I1699" i="2"/>
  <c r="I1697" i="2"/>
  <c r="H1683" i="2"/>
  <c r="I1672" i="2"/>
  <c r="I1667" i="2"/>
  <c r="H1661" i="2"/>
  <c r="I1651" i="2"/>
  <c r="I1649" i="2"/>
  <c r="M1649" i="2" s="1"/>
  <c r="N1649" i="2" s="1"/>
  <c r="I1637" i="2"/>
  <c r="I1630" i="2"/>
  <c r="H1611" i="2"/>
  <c r="I1609" i="2"/>
  <c r="H1602" i="2"/>
  <c r="H1595" i="2"/>
  <c r="H1586" i="2"/>
  <c r="H1581" i="2"/>
  <c r="I1574" i="2"/>
  <c r="H1570" i="2"/>
  <c r="H1565" i="2"/>
  <c r="I1558" i="2"/>
  <c r="H1542" i="2"/>
  <c r="H1540" i="2"/>
  <c r="H1538" i="2"/>
  <c r="H1519" i="2"/>
  <c r="I1506" i="2"/>
  <c r="H1484" i="2"/>
  <c r="H1482" i="2"/>
  <c r="I1457" i="2"/>
  <c r="H1455" i="2"/>
  <c r="H1438" i="2"/>
  <c r="H1436" i="2"/>
  <c r="I1410" i="2"/>
  <c r="I1397" i="2"/>
  <c r="M1397" i="2" s="1"/>
  <c r="N1397" i="2" s="1"/>
  <c r="I1395" i="2"/>
  <c r="K1395" i="2" s="1"/>
  <c r="L1395" i="2" s="1"/>
  <c r="I1393" i="2"/>
  <c r="M1358" i="2"/>
  <c r="N1358" i="2" s="1"/>
  <c r="I1350" i="2"/>
  <c r="K1350" i="2" s="1"/>
  <c r="L1350" i="2" s="1"/>
  <c r="H1328" i="2"/>
  <c r="H1326" i="2"/>
  <c r="I1317" i="2"/>
  <c r="M1317" i="2" s="1"/>
  <c r="N1317" i="2" s="1"/>
  <c r="H1317" i="2"/>
  <c r="H1187" i="2"/>
  <c r="I1184" i="2"/>
  <c r="I1159" i="2"/>
  <c r="M1159" i="2" s="1"/>
  <c r="N1159" i="2" s="1"/>
  <c r="I1147" i="2"/>
  <c r="H1039" i="2"/>
  <c r="I1039" i="2"/>
  <c r="H1002" i="2"/>
  <c r="I936" i="2"/>
  <c r="H936" i="2"/>
  <c r="I921" i="2"/>
  <c r="M921" i="2" s="1"/>
  <c r="N921" i="2" s="1"/>
  <c r="K839" i="2"/>
  <c r="L839" i="2" s="1"/>
  <c r="M839" i="2"/>
  <c r="N839" i="2" s="1"/>
  <c r="I777" i="2"/>
  <c r="M777" i="2" s="1"/>
  <c r="N777" i="2" s="1"/>
  <c r="M761" i="2"/>
  <c r="N761" i="2" s="1"/>
  <c r="K761" i="2"/>
  <c r="L761" i="2" s="1"/>
  <c r="H721" i="2"/>
  <c r="M676" i="2"/>
  <c r="N676" i="2" s="1"/>
  <c r="K676" i="2"/>
  <c r="L676" i="2" s="1"/>
  <c r="M891" i="2"/>
  <c r="N891" i="2" s="1"/>
  <c r="K891" i="2"/>
  <c r="L891" i="2" s="1"/>
  <c r="H846" i="2"/>
  <c r="I846" i="2"/>
  <c r="M846" i="2" s="1"/>
  <c r="N846" i="2" s="1"/>
  <c r="H794" i="2"/>
  <c r="I794" i="2"/>
  <c r="H759" i="2"/>
  <c r="H754" i="2"/>
  <c r="H601" i="2"/>
  <c r="I1458" i="2"/>
  <c r="I1415" i="2"/>
  <c r="I1413" i="2"/>
  <c r="M1413" i="2" s="1"/>
  <c r="N1413" i="2" s="1"/>
  <c r="I1411" i="2"/>
  <c r="K1411" i="2" s="1"/>
  <c r="L1411" i="2" s="1"/>
  <c r="H1409" i="2"/>
  <c r="H1405" i="2"/>
  <c r="H1403" i="2"/>
  <c r="I1394" i="2"/>
  <c r="I1367" i="2"/>
  <c r="I1365" i="2"/>
  <c r="I1354" i="2"/>
  <c r="H1336" i="2"/>
  <c r="I1309" i="2"/>
  <c r="M1309" i="2" s="1"/>
  <c r="N1309" i="2" s="1"/>
  <c r="H1309" i="2"/>
  <c r="I1298" i="2"/>
  <c r="H1280" i="2"/>
  <c r="I1211" i="2"/>
  <c r="H1180" i="2"/>
  <c r="H1173" i="2"/>
  <c r="I1164" i="2"/>
  <c r="K1164" i="2" s="1"/>
  <c r="L1164" i="2" s="1"/>
  <c r="H1152" i="2"/>
  <c r="H1125" i="2"/>
  <c r="H1103" i="2"/>
  <c r="H1095" i="2"/>
  <c r="I1088" i="2"/>
  <c r="H1049" i="2"/>
  <c r="I1036" i="2"/>
  <c r="K1036" i="2" s="1"/>
  <c r="L1036" i="2" s="1"/>
  <c r="I1032" i="2"/>
  <c r="K1032" i="2" s="1"/>
  <c r="L1032" i="2" s="1"/>
  <c r="K999" i="2"/>
  <c r="L999" i="2" s="1"/>
  <c r="H996" i="2"/>
  <c r="I957" i="2"/>
  <c r="H940" i="2"/>
  <c r="H907" i="2"/>
  <c r="I888" i="2"/>
  <c r="I878" i="2"/>
  <c r="H878" i="2"/>
  <c r="H818" i="2"/>
  <c r="I818" i="2"/>
  <c r="K744" i="2"/>
  <c r="L744" i="2" s="1"/>
  <c r="M744" i="2"/>
  <c r="N744" i="2" s="1"/>
  <c r="I722" i="2"/>
  <c r="I704" i="2"/>
  <c r="I662" i="2"/>
  <c r="H662" i="2"/>
  <c r="I618" i="2"/>
  <c r="H562" i="2"/>
  <c r="I562" i="2"/>
  <c r="M559" i="2"/>
  <c r="N559" i="2" s="1"/>
  <c r="K559" i="2"/>
  <c r="L559" i="2" s="1"/>
  <c r="I462" i="2"/>
  <c r="H462" i="2"/>
  <c r="K1319" i="2"/>
  <c r="L1319" i="2" s="1"/>
  <c r="M1319" i="2"/>
  <c r="N1319" i="2" s="1"/>
  <c r="I1306" i="2"/>
  <c r="I1242" i="2"/>
  <c r="K1229" i="2"/>
  <c r="L1229" i="2" s="1"/>
  <c r="M1229" i="2"/>
  <c r="N1229" i="2" s="1"/>
  <c r="M1067" i="2"/>
  <c r="N1067" i="2" s="1"/>
  <c r="K1067" i="2"/>
  <c r="L1067" i="2" s="1"/>
  <c r="I1003" i="2"/>
  <c r="K974" i="2"/>
  <c r="L974" i="2" s="1"/>
  <c r="I942" i="2"/>
  <c r="H942" i="2"/>
  <c r="I911" i="2"/>
  <c r="I873" i="2"/>
  <c r="H873" i="2"/>
  <c r="I813" i="2"/>
  <c r="K813" i="2" s="1"/>
  <c r="L813" i="2" s="1"/>
  <c r="M778" i="2"/>
  <c r="N778" i="2" s="1"/>
  <c r="K778" i="2"/>
  <c r="L778" i="2" s="1"/>
  <c r="K739" i="2"/>
  <c r="L739" i="2" s="1"/>
  <c r="M739" i="2"/>
  <c r="N739" i="2" s="1"/>
  <c r="H677" i="2"/>
  <c r="I677" i="2"/>
  <c r="I638" i="2"/>
  <c r="H638" i="2"/>
  <c r="I1431" i="2"/>
  <c r="I1429" i="2"/>
  <c r="M1429" i="2" s="1"/>
  <c r="N1429" i="2" s="1"/>
  <c r="I1423" i="2"/>
  <c r="K1423" i="2" s="1"/>
  <c r="L1423" i="2" s="1"/>
  <c r="I1421" i="2"/>
  <c r="M1421" i="2" s="1"/>
  <c r="N1421" i="2" s="1"/>
  <c r="H1417" i="2"/>
  <c r="I1396" i="2"/>
  <c r="H1392" i="2"/>
  <c r="I1375" i="2"/>
  <c r="H1373" i="2"/>
  <c r="I1362" i="2"/>
  <c r="H1352" i="2"/>
  <c r="I1331" i="2"/>
  <c r="I1279" i="2"/>
  <c r="K1279" i="2" s="1"/>
  <c r="L1279" i="2" s="1"/>
  <c r="H1273" i="2"/>
  <c r="H1267" i="2"/>
  <c r="K1260" i="2"/>
  <c r="L1260" i="2" s="1"/>
  <c r="H1238" i="2"/>
  <c r="I1222" i="2"/>
  <c r="I1215" i="2"/>
  <c r="H1208" i="2"/>
  <c r="H1202" i="2"/>
  <c r="I1198" i="2"/>
  <c r="K1198" i="2" s="1"/>
  <c r="L1198" i="2" s="1"/>
  <c r="I1179" i="2"/>
  <c r="I1166" i="2"/>
  <c r="K1166" i="2" s="1"/>
  <c r="L1166" i="2" s="1"/>
  <c r="H1162" i="2"/>
  <c r="I1154" i="2"/>
  <c r="I1129" i="2"/>
  <c r="K1129" i="2" s="1"/>
  <c r="L1129" i="2" s="1"/>
  <c r="H1113" i="2"/>
  <c r="H1107" i="2"/>
  <c r="H1077" i="2"/>
  <c r="H1069" i="2"/>
  <c r="I1061" i="2"/>
  <c r="H1048" i="2"/>
  <c r="I1048" i="2"/>
  <c r="I1046" i="2"/>
  <c r="K1043" i="2"/>
  <c r="L1043" i="2" s="1"/>
  <c r="I1014" i="2"/>
  <c r="H1014" i="2"/>
  <c r="I1008" i="2"/>
  <c r="K1008" i="2" s="1"/>
  <c r="L1008" i="2" s="1"/>
  <c r="H969" i="2"/>
  <c r="I922" i="2"/>
  <c r="K922" i="2" s="1"/>
  <c r="L922" i="2" s="1"/>
  <c r="I913" i="2"/>
  <c r="I877" i="2"/>
  <c r="K877" i="2" s="1"/>
  <c r="L877" i="2" s="1"/>
  <c r="M856" i="2"/>
  <c r="N856" i="2" s="1"/>
  <c r="K856" i="2"/>
  <c r="L856" i="2" s="1"/>
  <c r="I786" i="2"/>
  <c r="I760" i="2"/>
  <c r="H737" i="2"/>
  <c r="H711" i="2"/>
  <c r="K690" i="2"/>
  <c r="L690" i="2" s="1"/>
  <c r="H686" i="2"/>
  <c r="I507" i="2"/>
  <c r="H507" i="2"/>
  <c r="M485" i="2"/>
  <c r="N485" i="2" s="1"/>
  <c r="K485" i="2"/>
  <c r="L485" i="2" s="1"/>
  <c r="I681" i="2"/>
  <c r="M681" i="2" s="1"/>
  <c r="N681" i="2" s="1"/>
  <c r="H681" i="2"/>
  <c r="I626" i="2"/>
  <c r="I566" i="2"/>
  <c r="K551" i="2"/>
  <c r="L551" i="2" s="1"/>
  <c r="M551" i="2"/>
  <c r="N551" i="2" s="1"/>
  <c r="H519" i="2"/>
  <c r="I519" i="2"/>
  <c r="M408" i="2"/>
  <c r="N408" i="2" s="1"/>
  <c r="K408" i="2"/>
  <c r="L408" i="2" s="1"/>
  <c r="I1619" i="2"/>
  <c r="H1615" i="2"/>
  <c r="H1603" i="2"/>
  <c r="I1601" i="2"/>
  <c r="H1587" i="2"/>
  <c r="I1555" i="2"/>
  <c r="I1551" i="2"/>
  <c r="I1532" i="2"/>
  <c r="I1528" i="2"/>
  <c r="I1474" i="2"/>
  <c r="I1439" i="2"/>
  <c r="I1437" i="2"/>
  <c r="M1437" i="2" s="1"/>
  <c r="N1437" i="2" s="1"/>
  <c r="H1433" i="2"/>
  <c r="I1408" i="2"/>
  <c r="I1404" i="2"/>
  <c r="I1391" i="2"/>
  <c r="K1391" i="2" s="1"/>
  <c r="L1391" i="2" s="1"/>
  <c r="I1389" i="2"/>
  <c r="M1389" i="2" s="1"/>
  <c r="N1389" i="2" s="1"/>
  <c r="H1381" i="2"/>
  <c r="H1366" i="2"/>
  <c r="I1347" i="2"/>
  <c r="I1325" i="2"/>
  <c r="I1314" i="2"/>
  <c r="H1312" i="2"/>
  <c r="H1286" i="2"/>
  <c r="I1277" i="2"/>
  <c r="H1277" i="2"/>
  <c r="H1271" i="2"/>
  <c r="K1261" i="2"/>
  <c r="L1261" i="2" s="1"/>
  <c r="H1233" i="2"/>
  <c r="I1230" i="2"/>
  <c r="M1230" i="2" s="1"/>
  <c r="N1230" i="2" s="1"/>
  <c r="H1219" i="2"/>
  <c r="H1199" i="2"/>
  <c r="I1167" i="2"/>
  <c r="M1167" i="2" s="1"/>
  <c r="N1167" i="2" s="1"/>
  <c r="I1157" i="2"/>
  <c r="M1157" i="2" s="1"/>
  <c r="N1157" i="2" s="1"/>
  <c r="I1138" i="2"/>
  <c r="M1138" i="2" s="1"/>
  <c r="N1138" i="2" s="1"/>
  <c r="H1138" i="2"/>
  <c r="I1104" i="2"/>
  <c r="I1094" i="2"/>
  <c r="M1094" i="2" s="1"/>
  <c r="N1094" i="2" s="1"/>
  <c r="H1085" i="2"/>
  <c r="I1068" i="2"/>
  <c r="M1068" i="2" s="1"/>
  <c r="N1068" i="2" s="1"/>
  <c r="I1054" i="2"/>
  <c r="I1029" i="2"/>
  <c r="H1027" i="2"/>
  <c r="H1018" i="2"/>
  <c r="K1012" i="2"/>
  <c r="L1012" i="2" s="1"/>
  <c r="H988" i="2"/>
  <c r="H986" i="2"/>
  <c r="H981" i="2"/>
  <c r="I958" i="2"/>
  <c r="I956" i="2"/>
  <c r="K956" i="2" s="1"/>
  <c r="L956" i="2" s="1"/>
  <c r="I950" i="2"/>
  <c r="H950" i="2"/>
  <c r="H943" i="2"/>
  <c r="I928" i="2"/>
  <c r="I872" i="2"/>
  <c r="I860" i="2"/>
  <c r="M860" i="2" s="1"/>
  <c r="N860" i="2" s="1"/>
  <c r="H826" i="2"/>
  <c r="I826" i="2"/>
  <c r="I810" i="2"/>
  <c r="M810" i="2" s="1"/>
  <c r="N810" i="2" s="1"/>
  <c r="I808" i="2"/>
  <c r="H806" i="2"/>
  <c r="H799" i="2"/>
  <c r="H795" i="2"/>
  <c r="I685" i="2"/>
  <c r="K658" i="2"/>
  <c r="L658" i="2" s="1"/>
  <c r="M658" i="2"/>
  <c r="N658" i="2" s="1"/>
  <c r="H649" i="2"/>
  <c r="I649" i="2"/>
  <c r="M649" i="2" s="1"/>
  <c r="N649" i="2" s="1"/>
  <c r="I639" i="2"/>
  <c r="M639" i="2" s="1"/>
  <c r="N639" i="2" s="1"/>
  <c r="H539" i="2"/>
  <c r="I531" i="2"/>
  <c r="H531" i="2"/>
  <c r="M482" i="2"/>
  <c r="N482" i="2" s="1"/>
  <c r="K482" i="2"/>
  <c r="L482" i="2" s="1"/>
  <c r="I623" i="2"/>
  <c r="I543" i="2"/>
  <c r="M539" i="2"/>
  <c r="N539" i="2" s="1"/>
  <c r="K539" i="2"/>
  <c r="L539" i="2" s="1"/>
  <c r="M523" i="2"/>
  <c r="N523" i="2" s="1"/>
  <c r="K523" i="2"/>
  <c r="L523" i="2" s="1"/>
  <c r="M502" i="2"/>
  <c r="N502" i="2" s="1"/>
  <c r="K502" i="2"/>
  <c r="L502" i="2" s="1"/>
  <c r="I439" i="2"/>
  <c r="H439" i="2"/>
  <c r="I925" i="2"/>
  <c r="H914" i="2"/>
  <c r="I914" i="2"/>
  <c r="I910" i="2"/>
  <c r="H910" i="2"/>
  <c r="K890" i="2"/>
  <c r="L890" i="2" s="1"/>
  <c r="M890" i="2"/>
  <c r="N890" i="2" s="1"/>
  <c r="H839" i="2"/>
  <c r="H832" i="2"/>
  <c r="H772" i="2"/>
  <c r="H761" i="2"/>
  <c r="I727" i="2"/>
  <c r="H634" i="2"/>
  <c r="I634" i="2"/>
  <c r="K631" i="2"/>
  <c r="L631" i="2" s="1"/>
  <c r="H599" i="2"/>
  <c r="M587" i="2"/>
  <c r="N587" i="2" s="1"/>
  <c r="K587" i="2"/>
  <c r="L587" i="2" s="1"/>
  <c r="M530" i="2"/>
  <c r="N530" i="2" s="1"/>
  <c r="K530" i="2"/>
  <c r="L530" i="2" s="1"/>
  <c r="H1045" i="2"/>
  <c r="I1030" i="2"/>
  <c r="H1028" i="2"/>
  <c r="H1026" i="2"/>
  <c r="H1009" i="2"/>
  <c r="H1005" i="2"/>
  <c r="I995" i="2"/>
  <c r="I980" i="2"/>
  <c r="H971" i="2"/>
  <c r="H946" i="2"/>
  <c r="I903" i="2"/>
  <c r="M903" i="2" s="1"/>
  <c r="N903" i="2" s="1"/>
  <c r="I893" i="2"/>
  <c r="M893" i="2" s="1"/>
  <c r="N893" i="2" s="1"/>
  <c r="H866" i="2"/>
  <c r="I859" i="2"/>
  <c r="H842" i="2"/>
  <c r="H836" i="2"/>
  <c r="H790" i="2"/>
  <c r="H788" i="2"/>
  <c r="H756" i="2"/>
  <c r="K745" i="2"/>
  <c r="L745" i="2" s="1"/>
  <c r="H732" i="2"/>
  <c r="H716" i="2"/>
  <c r="H707" i="2"/>
  <c r="H694" i="2"/>
  <c r="H692" i="2"/>
  <c r="I679" i="2"/>
  <c r="M679" i="2" s="1"/>
  <c r="N679" i="2" s="1"/>
  <c r="H676" i="2"/>
  <c r="I667" i="2"/>
  <c r="H607" i="2"/>
  <c r="H556" i="2"/>
  <c r="I538" i="2"/>
  <c r="H538" i="2"/>
  <c r="I491" i="2"/>
  <c r="M491" i="2" s="1"/>
  <c r="N491" i="2" s="1"/>
  <c r="I476" i="2"/>
  <c r="K476" i="2" s="1"/>
  <c r="L476" i="2" s="1"/>
  <c r="K474" i="2"/>
  <c r="L474" i="2" s="1"/>
  <c r="I470" i="2"/>
  <c r="M414" i="2"/>
  <c r="N414" i="2" s="1"/>
  <c r="K414" i="2"/>
  <c r="L414" i="2" s="1"/>
  <c r="H378" i="2"/>
  <c r="I378" i="2"/>
  <c r="I1378" i="2"/>
  <c r="M1378" i="2" s="1"/>
  <c r="N1378" i="2" s="1"/>
  <c r="I1370" i="2"/>
  <c r="I1359" i="2"/>
  <c r="K1359" i="2" s="1"/>
  <c r="L1359" i="2" s="1"/>
  <c r="I1343" i="2"/>
  <c r="K1343" i="2" s="1"/>
  <c r="L1343" i="2" s="1"/>
  <c r="I1327" i="2"/>
  <c r="K1327" i="2" s="1"/>
  <c r="L1327" i="2" s="1"/>
  <c r="I1311" i="2"/>
  <c r="I1290" i="2"/>
  <c r="H1288" i="2"/>
  <c r="I1249" i="2"/>
  <c r="M1249" i="2" s="1"/>
  <c r="N1249" i="2" s="1"/>
  <c r="I1247" i="2"/>
  <c r="H1212" i="2"/>
  <c r="I1201" i="2"/>
  <c r="I1196" i="2"/>
  <c r="M1196" i="2" s="1"/>
  <c r="N1196" i="2" s="1"/>
  <c r="I1168" i="2"/>
  <c r="H1137" i="2"/>
  <c r="H1124" i="2"/>
  <c r="H1120" i="2"/>
  <c r="H1116" i="2"/>
  <c r="H1108" i="2"/>
  <c r="I1106" i="2"/>
  <c r="H1100" i="2"/>
  <c r="I1092" i="2"/>
  <c r="I1083" i="2"/>
  <c r="H1081" i="2"/>
  <c r="I1075" i="2"/>
  <c r="H1066" i="2"/>
  <c r="H1052" i="2"/>
  <c r="I1031" i="2"/>
  <c r="H1020" i="2"/>
  <c r="I997" i="2"/>
  <c r="H961" i="2"/>
  <c r="I954" i="2"/>
  <c r="I924" i="2"/>
  <c r="K924" i="2" s="1"/>
  <c r="L924" i="2" s="1"/>
  <c r="I920" i="2"/>
  <c r="H916" i="2"/>
  <c r="H909" i="2"/>
  <c r="I884" i="2"/>
  <c r="H880" i="2"/>
  <c r="I876" i="2"/>
  <c r="K876" i="2" s="1"/>
  <c r="L876" i="2" s="1"/>
  <c r="H874" i="2"/>
  <c r="H864" i="2"/>
  <c r="I831" i="2"/>
  <c r="H827" i="2"/>
  <c r="I803" i="2"/>
  <c r="K798" i="2"/>
  <c r="L798" i="2" s="1"/>
  <c r="I769" i="2"/>
  <c r="K769" i="2" s="1"/>
  <c r="L769" i="2" s="1"/>
  <c r="I762" i="2"/>
  <c r="I746" i="2"/>
  <c r="I730" i="2"/>
  <c r="I687" i="2"/>
  <c r="M687" i="2" s="1"/>
  <c r="N687" i="2" s="1"/>
  <c r="H661" i="2"/>
  <c r="H652" i="2"/>
  <c r="I619" i="2"/>
  <c r="I617" i="2"/>
  <c r="I598" i="2"/>
  <c r="H598" i="2"/>
  <c r="H560" i="2"/>
  <c r="H558" i="2"/>
  <c r="I510" i="2"/>
  <c r="H478" i="2"/>
  <c r="H466" i="2"/>
  <c r="I463" i="2"/>
  <c r="I454" i="2"/>
  <c r="H454" i="2"/>
  <c r="H452" i="2"/>
  <c r="H437" i="2"/>
  <c r="H435" i="2"/>
  <c r="H426" i="2"/>
  <c r="I426" i="2"/>
  <c r="H395" i="2"/>
  <c r="K375" i="2"/>
  <c r="L375" i="2" s="1"/>
  <c r="M375" i="2"/>
  <c r="N375" i="2" s="1"/>
  <c r="I353" i="2"/>
  <c r="H353" i="2"/>
  <c r="H523" i="2"/>
  <c r="H468" i="2"/>
  <c r="I458" i="2"/>
  <c r="H443" i="2"/>
  <c r="H409" i="2"/>
  <c r="M377" i="2"/>
  <c r="N377" i="2" s="1"/>
  <c r="K377" i="2"/>
  <c r="L377" i="2" s="1"/>
  <c r="I1244" i="2"/>
  <c r="H1232" i="2"/>
  <c r="I1221" i="2"/>
  <c r="M1221" i="2" s="1"/>
  <c r="N1221" i="2" s="1"/>
  <c r="I1195" i="2"/>
  <c r="H1188" i="2"/>
  <c r="H1170" i="2"/>
  <c r="H1160" i="2"/>
  <c r="H1148" i="2"/>
  <c r="H1130" i="2"/>
  <c r="I1123" i="2"/>
  <c r="M1123" i="2" s="1"/>
  <c r="N1123" i="2" s="1"/>
  <c r="I1063" i="2"/>
  <c r="M1063" i="2" s="1"/>
  <c r="N1063" i="2" s="1"/>
  <c r="I1059" i="2"/>
  <c r="H1050" i="2"/>
  <c r="I972" i="2"/>
  <c r="K972" i="2" s="1"/>
  <c r="L972" i="2" s="1"/>
  <c r="H968" i="2"/>
  <c r="I951" i="2"/>
  <c r="I930" i="2"/>
  <c r="I923" i="2"/>
  <c r="I892" i="2"/>
  <c r="I881" i="2"/>
  <c r="H807" i="2"/>
  <c r="H800" i="2"/>
  <c r="H787" i="2"/>
  <c r="I782" i="2"/>
  <c r="I768" i="2"/>
  <c r="H755" i="2"/>
  <c r="I750" i="2"/>
  <c r="M750" i="2" s="1"/>
  <c r="N750" i="2" s="1"/>
  <c r="H748" i="2"/>
  <c r="M745" i="2"/>
  <c r="N745" i="2" s="1"/>
  <c r="H744" i="2"/>
  <c r="H738" i="2"/>
  <c r="I735" i="2"/>
  <c r="I731" i="2"/>
  <c r="H719" i="2"/>
  <c r="H715" i="2"/>
  <c r="I701" i="2"/>
  <c r="I644" i="2"/>
  <c r="M644" i="2" s="1"/>
  <c r="N644" i="2" s="1"/>
  <c r="H627" i="2"/>
  <c r="I608" i="2"/>
  <c r="I606" i="2"/>
  <c r="H606" i="2"/>
  <c r="I573" i="2"/>
  <c r="I568" i="2"/>
  <c r="H552" i="2"/>
  <c r="I534" i="2"/>
  <c r="H511" i="2"/>
  <c r="M385" i="2"/>
  <c r="N385" i="2" s="1"/>
  <c r="H355" i="2"/>
  <c r="I499" i="2"/>
  <c r="M499" i="2" s="1"/>
  <c r="N499" i="2" s="1"/>
  <c r="I449" i="2"/>
  <c r="H449" i="2"/>
  <c r="H442" i="2"/>
  <c r="H440" i="2"/>
  <c r="H389" i="2"/>
  <c r="H387" i="2"/>
  <c r="M370" i="2"/>
  <c r="N370" i="2" s="1"/>
  <c r="K370" i="2"/>
  <c r="L370" i="2" s="1"/>
  <c r="H362" i="2"/>
  <c r="I362" i="2"/>
  <c r="H620" i="2"/>
  <c r="H580" i="2"/>
  <c r="H485" i="2"/>
  <c r="H464" i="2"/>
  <c r="H446" i="2"/>
  <c r="K389" i="2"/>
  <c r="L389" i="2" s="1"/>
  <c r="M389" i="2"/>
  <c r="N389" i="2" s="1"/>
  <c r="M368" i="2"/>
  <c r="N368" i="2" s="1"/>
  <c r="K368" i="2"/>
  <c r="L368" i="2" s="1"/>
  <c r="H852" i="2"/>
  <c r="I835" i="2"/>
  <c r="H816" i="2"/>
  <c r="H781" i="2"/>
  <c r="I743" i="2"/>
  <c r="H717" i="2"/>
  <c r="I684" i="2"/>
  <c r="M684" i="2" s="1"/>
  <c r="N684" i="2" s="1"/>
  <c r="H680" i="2"/>
  <c r="I664" i="2"/>
  <c r="H643" i="2"/>
  <c r="I637" i="2"/>
  <c r="I633" i="2"/>
  <c r="I602" i="2"/>
  <c r="I600" i="2"/>
  <c r="I590" i="2"/>
  <c r="H590" i="2"/>
  <c r="I570" i="2"/>
  <c r="I561" i="2"/>
  <c r="M561" i="2" s="1"/>
  <c r="N561" i="2" s="1"/>
  <c r="I557" i="2"/>
  <c r="H544" i="2"/>
  <c r="H535" i="2"/>
  <c r="I528" i="2"/>
  <c r="K528" i="2" s="1"/>
  <c r="L528" i="2" s="1"/>
  <c r="H481" i="2"/>
  <c r="H479" i="2"/>
  <c r="H477" i="2"/>
  <c r="H475" i="2"/>
  <c r="H473" i="2"/>
  <c r="I469" i="2"/>
  <c r="M469" i="2" s="1"/>
  <c r="N469" i="2" s="1"/>
  <c r="H465" i="2"/>
  <c r="I453" i="2"/>
  <c r="I436" i="2"/>
  <c r="M436" i="2" s="1"/>
  <c r="N436" i="2" s="1"/>
  <c r="I432" i="2"/>
  <c r="K432" i="2" s="1"/>
  <c r="L432" i="2" s="1"/>
  <c r="I418" i="2"/>
  <c r="H383" i="2"/>
  <c r="I354" i="2"/>
  <c r="I350" i="2"/>
  <c r="M350" i="2" s="1"/>
  <c r="N350" i="2" s="1"/>
  <c r="I318" i="2"/>
  <c r="H285" i="2"/>
  <c r="H856" i="2"/>
  <c r="H847" i="2"/>
  <c r="H843" i="2"/>
  <c r="I822" i="2"/>
  <c r="I767" i="2"/>
  <c r="I728" i="2"/>
  <c r="K728" i="2" s="1"/>
  <c r="L728" i="2" s="1"/>
  <c r="I706" i="2"/>
  <c r="I674" i="2"/>
  <c r="I656" i="2"/>
  <c r="M656" i="2" s="1"/>
  <c r="N656" i="2" s="1"/>
  <c r="I622" i="2"/>
  <c r="I586" i="2"/>
  <c r="H584" i="2"/>
  <c r="I581" i="2"/>
  <c r="H567" i="2"/>
  <c r="I548" i="2"/>
  <c r="H546" i="2"/>
  <c r="I460" i="2"/>
  <c r="H410" i="2"/>
  <c r="I410" i="2"/>
  <c r="H334" i="2"/>
  <c r="K325" i="2"/>
  <c r="L325" i="2" s="1"/>
  <c r="I347" i="2"/>
  <c r="H347" i="2"/>
  <c r="K304" i="2"/>
  <c r="L304" i="2" s="1"/>
  <c r="I595" i="2"/>
  <c r="H589" i="2"/>
  <c r="H583" i="2"/>
  <c r="H576" i="2"/>
  <c r="I554" i="2"/>
  <c r="I545" i="2"/>
  <c r="H536" i="2"/>
  <c r="I527" i="2"/>
  <c r="H515" i="2"/>
  <c r="H513" i="2"/>
  <c r="I480" i="2"/>
  <c r="H472" i="2"/>
  <c r="I450" i="2"/>
  <c r="M450" i="2" s="1"/>
  <c r="N450" i="2" s="1"/>
  <c r="H419" i="2"/>
  <c r="I393" i="2"/>
  <c r="H393" i="2"/>
  <c r="I374" i="2"/>
  <c r="H372" i="2"/>
  <c r="I366" i="2"/>
  <c r="H325" i="2"/>
  <c r="H292" i="2"/>
  <c r="I292" i="2"/>
  <c r="I461" i="2"/>
  <c r="H415" i="2"/>
  <c r="H407" i="2"/>
  <c r="H377" i="2"/>
  <c r="M369" i="2"/>
  <c r="N369" i="2" s="1"/>
  <c r="K369" i="2"/>
  <c r="L369" i="2" s="1"/>
  <c r="K358" i="2"/>
  <c r="L358" i="2" s="1"/>
  <c r="I357" i="2"/>
  <c r="H335" i="2"/>
  <c r="I326" i="2"/>
  <c r="M326" i="2" s="1"/>
  <c r="N326" i="2" s="1"/>
  <c r="H326" i="2"/>
  <c r="M311" i="2"/>
  <c r="N311" i="2" s="1"/>
  <c r="K208" i="2"/>
  <c r="L208" i="2" s="1"/>
  <c r="M208" i="2"/>
  <c r="N208" i="2" s="1"/>
  <c r="K213" i="2"/>
  <c r="L213" i="2" s="1"/>
  <c r="M213" i="2"/>
  <c r="N213" i="2" s="1"/>
  <c r="H205" i="2"/>
  <c r="I205" i="2"/>
  <c r="H143" i="2"/>
  <c r="I668" i="2"/>
  <c r="H642" i="2"/>
  <c r="I636" i="2"/>
  <c r="K620" i="2"/>
  <c r="L620" i="2" s="1"/>
  <c r="H592" i="2"/>
  <c r="I496" i="2"/>
  <c r="H459" i="2"/>
  <c r="K446" i="2"/>
  <c r="L446" i="2" s="1"/>
  <c r="H445" i="2"/>
  <c r="I430" i="2"/>
  <c r="I429" i="2"/>
  <c r="I396" i="2"/>
  <c r="H392" i="2"/>
  <c r="I390" i="2"/>
  <c r="I376" i="2"/>
  <c r="H342" i="2"/>
  <c r="I329" i="2"/>
  <c r="K321" i="2"/>
  <c r="L321" i="2" s="1"/>
  <c r="I319" i="2"/>
  <c r="K319" i="2" s="1"/>
  <c r="L319" i="2" s="1"/>
  <c r="I301" i="2"/>
  <c r="H299" i="2"/>
  <c r="I296" i="2"/>
  <c r="K296" i="2" s="1"/>
  <c r="L296" i="2" s="1"/>
  <c r="I253" i="2"/>
  <c r="M248" i="2"/>
  <c r="N248" i="2" s="1"/>
  <c r="K248" i="2"/>
  <c r="L248" i="2" s="1"/>
  <c r="H225" i="2"/>
  <c r="I266" i="2"/>
  <c r="K266" i="2" s="1"/>
  <c r="L266" i="2" s="1"/>
  <c r="H266" i="2"/>
  <c r="H207" i="2"/>
  <c r="I207" i="2"/>
  <c r="K207" i="2" s="1"/>
  <c r="L207" i="2" s="1"/>
  <c r="H150" i="2"/>
  <c r="H99" i="2"/>
  <c r="I99" i="2"/>
  <c r="M99" i="2" s="1"/>
  <c r="N99" i="2" s="1"/>
  <c r="I423" i="2"/>
  <c r="H412" i="2"/>
  <c r="I332" i="2"/>
  <c r="H330" i="2"/>
  <c r="I314" i="2"/>
  <c r="H302" i="2"/>
  <c r="I302" i="2"/>
  <c r="M302" i="2" s="1"/>
  <c r="N302" i="2" s="1"/>
  <c r="H289" i="2"/>
  <c r="I277" i="2"/>
  <c r="K277" i="2" s="1"/>
  <c r="L277" i="2" s="1"/>
  <c r="I252" i="2"/>
  <c r="I222" i="2"/>
  <c r="M222" i="2" s="1"/>
  <c r="N222" i="2" s="1"/>
  <c r="H181" i="2"/>
  <c r="I87" i="2"/>
  <c r="H87" i="2"/>
  <c r="I249" i="2"/>
  <c r="I77" i="2"/>
  <c r="H72" i="2"/>
  <c r="I72" i="2"/>
  <c r="M72" i="2" s="1"/>
  <c r="N72" i="2" s="1"/>
  <c r="I365" i="2"/>
  <c r="M365" i="2" s="1"/>
  <c r="N365" i="2" s="1"/>
  <c r="H348" i="2"/>
  <c r="I331" i="2"/>
  <c r="H327" i="2"/>
  <c r="I315" i="2"/>
  <c r="I306" i="2"/>
  <c r="I294" i="2"/>
  <c r="I262" i="2"/>
  <c r="H243" i="2"/>
  <c r="H230" i="2"/>
  <c r="I214" i="2"/>
  <c r="H211" i="2"/>
  <c r="K192" i="2"/>
  <c r="L192" i="2" s="1"/>
  <c r="H190" i="2"/>
  <c r="H183" i="2"/>
  <c r="I179" i="2"/>
  <c r="H172" i="2"/>
  <c r="I154" i="2"/>
  <c r="H145" i="2"/>
  <c r="I140" i="2"/>
  <c r="H136" i="2"/>
  <c r="H117" i="2"/>
  <c r="H112" i="2"/>
  <c r="H96" i="2"/>
  <c r="H94" i="2"/>
  <c r="H84" i="2"/>
  <c r="H80" i="2"/>
  <c r="H38" i="2"/>
  <c r="K33" i="2"/>
  <c r="L33" i="2" s="1"/>
  <c r="K22" i="2"/>
  <c r="L22" i="2" s="1"/>
  <c r="H18" i="2"/>
  <c r="H16" i="2"/>
  <c r="H10" i="2"/>
  <c r="I274" i="2"/>
  <c r="I255" i="2"/>
  <c r="K255" i="2" s="1"/>
  <c r="L255" i="2" s="1"/>
  <c r="I247" i="2"/>
  <c r="I234" i="2"/>
  <c r="H232" i="2"/>
  <c r="I226" i="2"/>
  <c r="H219" i="2"/>
  <c r="I195" i="2"/>
  <c r="K195" i="2" s="1"/>
  <c r="L195" i="2" s="1"/>
  <c r="I187" i="2"/>
  <c r="H185" i="2"/>
  <c r="I176" i="2"/>
  <c r="M176" i="2" s="1"/>
  <c r="N176" i="2" s="1"/>
  <c r="H174" i="2"/>
  <c r="I165" i="2"/>
  <c r="M165" i="2" s="1"/>
  <c r="N165" i="2" s="1"/>
  <c r="I138" i="2"/>
  <c r="I131" i="2"/>
  <c r="H126" i="2"/>
  <c r="I119" i="2"/>
  <c r="H114" i="2"/>
  <c r="I109" i="2"/>
  <c r="H107" i="2"/>
  <c r="H71" i="2"/>
  <c r="I60" i="2"/>
  <c r="H55" i="2"/>
  <c r="K42" i="2"/>
  <c r="L42" i="2" s="1"/>
  <c r="H40" i="2"/>
  <c r="H33" i="2"/>
  <c r="K26" i="2"/>
  <c r="L26" i="2" s="1"/>
  <c r="H22" i="2"/>
  <c r="H20" i="2"/>
  <c r="H12" i="2"/>
  <c r="I180" i="2"/>
  <c r="I178" i="2"/>
  <c r="M178" i="2" s="1"/>
  <c r="N178" i="2" s="1"/>
  <c r="I128" i="2"/>
  <c r="I101" i="2"/>
  <c r="I57" i="2"/>
  <c r="K57" i="2" s="1"/>
  <c r="L57" i="2" s="1"/>
  <c r="I53" i="2"/>
  <c r="I37" i="2"/>
  <c r="K37" i="2" s="1"/>
  <c r="L37" i="2" s="1"/>
  <c r="H26" i="2"/>
  <c r="H24" i="2"/>
  <c r="H14" i="2"/>
  <c r="H400" i="2"/>
  <c r="I344" i="2"/>
  <c r="H340" i="2"/>
  <c r="I268" i="2"/>
  <c r="H242" i="2"/>
  <c r="H240" i="2"/>
  <c r="I236" i="2"/>
  <c r="I224" i="2"/>
  <c r="M224" i="2" s="1"/>
  <c r="N224" i="2" s="1"/>
  <c r="H208" i="2"/>
  <c r="H204" i="2"/>
  <c r="H193" i="2"/>
  <c r="I189" i="2"/>
  <c r="H182" i="2"/>
  <c r="I162" i="2"/>
  <c r="I160" i="2"/>
  <c r="H158" i="2"/>
  <c r="I151" i="2"/>
  <c r="H121" i="2"/>
  <c r="I111" i="2"/>
  <c r="H106" i="2"/>
  <c r="I95" i="2"/>
  <c r="I85" i="2"/>
  <c r="I68" i="2"/>
  <c r="H62" i="2"/>
  <c r="I46" i="2"/>
  <c r="H44" i="2"/>
  <c r="H30" i="2"/>
  <c r="H28" i="2"/>
  <c r="H19" i="2"/>
  <c r="I17" i="2"/>
  <c r="H9" i="2"/>
  <c r="I196" i="2"/>
  <c r="I21" i="2"/>
  <c r="I13" i="2"/>
  <c r="M13" i="2" s="1"/>
  <c r="N13" i="2" s="1"/>
  <c r="H295" i="2"/>
  <c r="H273" i="2"/>
  <c r="H271" i="2"/>
  <c r="I267" i="2"/>
  <c r="K267" i="2" s="1"/>
  <c r="L267" i="2" s="1"/>
  <c r="I258" i="2"/>
  <c r="H233" i="2"/>
  <c r="H227" i="2"/>
  <c r="H220" i="2"/>
  <c r="H218" i="2"/>
  <c r="I199" i="2"/>
  <c r="M199" i="2" s="1"/>
  <c r="N199" i="2" s="1"/>
  <c r="K197" i="2"/>
  <c r="L197" i="2" s="1"/>
  <c r="H191" i="2"/>
  <c r="H184" i="2"/>
  <c r="I141" i="2"/>
  <c r="I139" i="2"/>
  <c r="I125" i="2"/>
  <c r="H113" i="2"/>
  <c r="K105" i="2"/>
  <c r="L105" i="2" s="1"/>
  <c r="H97" i="2"/>
  <c r="H83" i="2"/>
  <c r="H70" i="2"/>
  <c r="I61" i="2"/>
  <c r="H50" i="2"/>
  <c r="H34" i="2"/>
  <c r="I25" i="2"/>
  <c r="M18" i="2"/>
  <c r="N18" i="2" s="1"/>
  <c r="I4" i="2"/>
  <c r="H2" i="2"/>
  <c r="I275" i="2"/>
  <c r="H256" i="2"/>
  <c r="H250" i="2"/>
  <c r="H248" i="2"/>
  <c r="H246" i="2"/>
  <c r="I241" i="2"/>
  <c r="I239" i="2"/>
  <c r="I237" i="2"/>
  <c r="I235" i="2"/>
  <c r="I228" i="2"/>
  <c r="I194" i="2"/>
  <c r="K194" i="2" s="1"/>
  <c r="L194" i="2" s="1"/>
  <c r="M192" i="2"/>
  <c r="N192" i="2" s="1"/>
  <c r="I177" i="2"/>
  <c r="M177" i="2" s="1"/>
  <c r="N177" i="2" s="1"/>
  <c r="I170" i="2"/>
  <c r="H168" i="2"/>
  <c r="I157" i="2"/>
  <c r="I115" i="2"/>
  <c r="H110" i="2"/>
  <c r="I76" i="2"/>
  <c r="I56" i="2"/>
  <c r="I54" i="2"/>
  <c r="I43" i="2"/>
  <c r="I36" i="2"/>
  <c r="M33" i="2"/>
  <c r="N33" i="2" s="1"/>
  <c r="I29" i="2"/>
  <c r="M22" i="2"/>
  <c r="N22" i="2" s="1"/>
  <c r="I8" i="2"/>
  <c r="K8" i="2" s="1"/>
  <c r="L8" i="2" s="1"/>
  <c r="M2240" i="2"/>
  <c r="N2240" i="2" s="1"/>
  <c r="K2240" i="2"/>
  <c r="L2240" i="2" s="1"/>
  <c r="M2228" i="2"/>
  <c r="N2228" i="2" s="1"/>
  <c r="K2228" i="2"/>
  <c r="L2228" i="2" s="1"/>
  <c r="H2219" i="2"/>
  <c r="I2219" i="2"/>
  <c r="M2212" i="2"/>
  <c r="N2212" i="2" s="1"/>
  <c r="K2212" i="2"/>
  <c r="L2212" i="2" s="1"/>
  <c r="H2203" i="2"/>
  <c r="I2203" i="2"/>
  <c r="M2196" i="2"/>
  <c r="N2196" i="2" s="1"/>
  <c r="K2196" i="2"/>
  <c r="L2196" i="2" s="1"/>
  <c r="K2191" i="2"/>
  <c r="L2191" i="2" s="1"/>
  <c r="M2191" i="2"/>
  <c r="N2191" i="2" s="1"/>
  <c r="K2186" i="2"/>
  <c r="L2186" i="2" s="1"/>
  <c r="M2186" i="2"/>
  <c r="N2186" i="2" s="1"/>
  <c r="H2179" i="2"/>
  <c r="I2179" i="2"/>
  <c r="M2164" i="2"/>
  <c r="N2164" i="2" s="1"/>
  <c r="K2164" i="2"/>
  <c r="L2164" i="2" s="1"/>
  <c r="H2157" i="2"/>
  <c r="I2157" i="2"/>
  <c r="H2141" i="2"/>
  <c r="I2141" i="2"/>
  <c r="H2125" i="2"/>
  <c r="I2125" i="2"/>
  <c r="H2109" i="2"/>
  <c r="I2109" i="2"/>
  <c r="K2095" i="2"/>
  <c r="L2095" i="2" s="1"/>
  <c r="M2095" i="2"/>
  <c r="N2095" i="2" s="1"/>
  <c r="K2075" i="2"/>
  <c r="L2075" i="2" s="1"/>
  <c r="M2075" i="2"/>
  <c r="N2075" i="2" s="1"/>
  <c r="M1813" i="2"/>
  <c r="N1813" i="2" s="1"/>
  <c r="K1813" i="2"/>
  <c r="L1813" i="2" s="1"/>
  <c r="M2236" i="2"/>
  <c r="N2236" i="2" s="1"/>
  <c r="K2236" i="2"/>
  <c r="L2236" i="2" s="1"/>
  <c r="I2193" i="2"/>
  <c r="I2161" i="2"/>
  <c r="H2159" i="2"/>
  <c r="I2159" i="2"/>
  <c r="H2143" i="2"/>
  <c r="I2143" i="2"/>
  <c r="H2127" i="2"/>
  <c r="I2127" i="2"/>
  <c r="H2111" i="2"/>
  <c r="I2111" i="2"/>
  <c r="K2079" i="2"/>
  <c r="L2079" i="2" s="1"/>
  <c r="M2079" i="2"/>
  <c r="N2079" i="2" s="1"/>
  <c r="M2232" i="2"/>
  <c r="N2232" i="2" s="1"/>
  <c r="K2232" i="2"/>
  <c r="L2232" i="2" s="1"/>
  <c r="K2225" i="2"/>
  <c r="L2225" i="2" s="1"/>
  <c r="M2225" i="2"/>
  <c r="N2225" i="2" s="1"/>
  <c r="K2223" i="2"/>
  <c r="L2223" i="2" s="1"/>
  <c r="M2223" i="2"/>
  <c r="N2223" i="2" s="1"/>
  <c r="I2218" i="2"/>
  <c r="K2209" i="2"/>
  <c r="L2209" i="2" s="1"/>
  <c r="M2209" i="2"/>
  <c r="N2209" i="2" s="1"/>
  <c r="K2207" i="2"/>
  <c r="L2207" i="2" s="1"/>
  <c r="M2207" i="2"/>
  <c r="N2207" i="2" s="1"/>
  <c r="I2202" i="2"/>
  <c r="M2188" i="2"/>
  <c r="N2188" i="2" s="1"/>
  <c r="K2188" i="2"/>
  <c r="L2188" i="2" s="1"/>
  <c r="K2183" i="2"/>
  <c r="L2183" i="2" s="1"/>
  <c r="M2183" i="2"/>
  <c r="N2183" i="2" s="1"/>
  <c r="I2178" i="2"/>
  <c r="H2171" i="2"/>
  <c r="I2171" i="2"/>
  <c r="H2145" i="2"/>
  <c r="I2145" i="2"/>
  <c r="H2129" i="2"/>
  <c r="I2129" i="2"/>
  <c r="H2113" i="2"/>
  <c r="I2113" i="2"/>
  <c r="M1789" i="2"/>
  <c r="N1789" i="2" s="1"/>
  <c r="K1789" i="2"/>
  <c r="L1789" i="2" s="1"/>
  <c r="M1767" i="2"/>
  <c r="N1767" i="2" s="1"/>
  <c r="K1767" i="2"/>
  <c r="L1767" i="2" s="1"/>
  <c r="K2185" i="2"/>
  <c r="L2185" i="2" s="1"/>
  <c r="M2185" i="2"/>
  <c r="N2185" i="2" s="1"/>
  <c r="H2147" i="2"/>
  <c r="I2147" i="2"/>
  <c r="H2131" i="2"/>
  <c r="I2131" i="2"/>
  <c r="H2115" i="2"/>
  <c r="I2115" i="2"/>
  <c r="K2239" i="2"/>
  <c r="L2239" i="2" s="1"/>
  <c r="M2239" i="2"/>
  <c r="N2239" i="2" s="1"/>
  <c r="H2227" i="2"/>
  <c r="I2227" i="2"/>
  <c r="M2220" i="2"/>
  <c r="N2220" i="2" s="1"/>
  <c r="K2220" i="2"/>
  <c r="L2220" i="2" s="1"/>
  <c r="H2211" i="2"/>
  <c r="I2211" i="2"/>
  <c r="M2204" i="2"/>
  <c r="N2204" i="2" s="1"/>
  <c r="K2204" i="2"/>
  <c r="L2204" i="2" s="1"/>
  <c r="H2195" i="2"/>
  <c r="I2195" i="2"/>
  <c r="M2180" i="2"/>
  <c r="N2180" i="2" s="1"/>
  <c r="K2180" i="2"/>
  <c r="L2180" i="2" s="1"/>
  <c r="K2175" i="2"/>
  <c r="L2175" i="2" s="1"/>
  <c r="M2175" i="2"/>
  <c r="N2175" i="2" s="1"/>
  <c r="K2170" i="2"/>
  <c r="L2170" i="2" s="1"/>
  <c r="M2170" i="2"/>
  <c r="N2170" i="2" s="1"/>
  <c r="H2163" i="2"/>
  <c r="I2163" i="2"/>
  <c r="H2149" i="2"/>
  <c r="I2149" i="2"/>
  <c r="H2133" i="2"/>
  <c r="I2133" i="2"/>
  <c r="H2117" i="2"/>
  <c r="I2117" i="2"/>
  <c r="M2098" i="2"/>
  <c r="N2098" i="2" s="1"/>
  <c r="K2098" i="2"/>
  <c r="L2098" i="2" s="1"/>
  <c r="I2235" i="2"/>
  <c r="I2177" i="2"/>
  <c r="H2151" i="2"/>
  <c r="I2151" i="2"/>
  <c r="H2135" i="2"/>
  <c r="I2135" i="2"/>
  <c r="H2119" i="2"/>
  <c r="I2119" i="2"/>
  <c r="M2082" i="2"/>
  <c r="N2082" i="2" s="1"/>
  <c r="K2082" i="2"/>
  <c r="L2082" i="2" s="1"/>
  <c r="K2231" i="2"/>
  <c r="L2231" i="2" s="1"/>
  <c r="M2231" i="2"/>
  <c r="N2231" i="2" s="1"/>
  <c r="I2226" i="2"/>
  <c r="K2217" i="2"/>
  <c r="L2217" i="2" s="1"/>
  <c r="M2217" i="2"/>
  <c r="N2217" i="2" s="1"/>
  <c r="K2215" i="2"/>
  <c r="L2215" i="2" s="1"/>
  <c r="M2215" i="2"/>
  <c r="N2215" i="2" s="1"/>
  <c r="K2210" i="2"/>
  <c r="L2210" i="2" s="1"/>
  <c r="M2210" i="2"/>
  <c r="N2210" i="2" s="1"/>
  <c r="K2201" i="2"/>
  <c r="L2201" i="2" s="1"/>
  <c r="M2201" i="2"/>
  <c r="N2201" i="2" s="1"/>
  <c r="K2199" i="2"/>
  <c r="L2199" i="2" s="1"/>
  <c r="M2199" i="2"/>
  <c r="N2199" i="2" s="1"/>
  <c r="K2194" i="2"/>
  <c r="L2194" i="2" s="1"/>
  <c r="M2194" i="2"/>
  <c r="N2194" i="2" s="1"/>
  <c r="H2187" i="2"/>
  <c r="I2187" i="2"/>
  <c r="M2172" i="2"/>
  <c r="N2172" i="2" s="1"/>
  <c r="K2172" i="2"/>
  <c r="L2172" i="2" s="1"/>
  <c r="K2167" i="2"/>
  <c r="L2167" i="2" s="1"/>
  <c r="M2167" i="2"/>
  <c r="N2167" i="2" s="1"/>
  <c r="K2162" i="2"/>
  <c r="L2162" i="2" s="1"/>
  <c r="M2162" i="2"/>
  <c r="N2162" i="2" s="1"/>
  <c r="H2153" i="2"/>
  <c r="I2153" i="2"/>
  <c r="H2137" i="2"/>
  <c r="I2137" i="2"/>
  <c r="H2121" i="2"/>
  <c r="I2121" i="2"/>
  <c r="H2105" i="2"/>
  <c r="I2105" i="2"/>
  <c r="K2169" i="2"/>
  <c r="L2169" i="2" s="1"/>
  <c r="M2169" i="2"/>
  <c r="N2169" i="2" s="1"/>
  <c r="H2155" i="2"/>
  <c r="I2155" i="2"/>
  <c r="H2139" i="2"/>
  <c r="I2139" i="2"/>
  <c r="H2123" i="2"/>
  <c r="I2123" i="2"/>
  <c r="H2107" i="2"/>
  <c r="I2107" i="2"/>
  <c r="K2091" i="2"/>
  <c r="L2091" i="2" s="1"/>
  <c r="M2091" i="2"/>
  <c r="N2091" i="2" s="1"/>
  <c r="K1761" i="2"/>
  <c r="L1761" i="2" s="1"/>
  <c r="M1761" i="2"/>
  <c r="N1761" i="2" s="1"/>
  <c r="I2088" i="2"/>
  <c r="I2072" i="2"/>
  <c r="I2065" i="2"/>
  <c r="I2056" i="2"/>
  <c r="H2052" i="2"/>
  <c r="K2039" i="2"/>
  <c r="L2039" i="2" s="1"/>
  <c r="M2039" i="2"/>
  <c r="N2039" i="2" s="1"/>
  <c r="I2033" i="2"/>
  <c r="I2024" i="2"/>
  <c r="H2020" i="2"/>
  <c r="K1951" i="2"/>
  <c r="L1951" i="2" s="1"/>
  <c r="M1951" i="2"/>
  <c r="N1951" i="2" s="1"/>
  <c r="I1941" i="2"/>
  <c r="K1932" i="2"/>
  <c r="L1932" i="2" s="1"/>
  <c r="M1932" i="2"/>
  <c r="N1932" i="2" s="1"/>
  <c r="H1928" i="2"/>
  <c r="K1919" i="2"/>
  <c r="L1919" i="2" s="1"/>
  <c r="M1919" i="2"/>
  <c r="N1919" i="2" s="1"/>
  <c r="I1909" i="2"/>
  <c r="K1900" i="2"/>
  <c r="L1900" i="2" s="1"/>
  <c r="M1900" i="2"/>
  <c r="N1900" i="2" s="1"/>
  <c r="H1896" i="2"/>
  <c r="K1887" i="2"/>
  <c r="L1887" i="2" s="1"/>
  <c r="M1887" i="2"/>
  <c r="N1887" i="2" s="1"/>
  <c r="I1877" i="2"/>
  <c r="K1868" i="2"/>
  <c r="L1868" i="2" s="1"/>
  <c r="M1868" i="2"/>
  <c r="N1868" i="2" s="1"/>
  <c r="H1864" i="2"/>
  <c r="K1855" i="2"/>
  <c r="L1855" i="2" s="1"/>
  <c r="M1855" i="2"/>
  <c r="N1855" i="2" s="1"/>
  <c r="I1845" i="2"/>
  <c r="K1836" i="2"/>
  <c r="L1836" i="2" s="1"/>
  <c r="M1836" i="2"/>
  <c r="N1836" i="2" s="1"/>
  <c r="H1832" i="2"/>
  <c r="I1826" i="2"/>
  <c r="I1818" i="2"/>
  <c r="K1810" i="2"/>
  <c r="L1810" i="2" s="1"/>
  <c r="M1810" i="2"/>
  <c r="N1810" i="2" s="1"/>
  <c r="H1807" i="2"/>
  <c r="H1805" i="2"/>
  <c r="I1805" i="2"/>
  <c r="K1792" i="2"/>
  <c r="L1792" i="2" s="1"/>
  <c r="I1783" i="2"/>
  <c r="H1783" i="2"/>
  <c r="H1776" i="2"/>
  <c r="K1762" i="2"/>
  <c r="L1762" i="2" s="1"/>
  <c r="M1762" i="2"/>
  <c r="N1762" i="2" s="1"/>
  <c r="K1754" i="2"/>
  <c r="L1754" i="2" s="1"/>
  <c r="M1754" i="2"/>
  <c r="N1754" i="2" s="1"/>
  <c r="K1752" i="2"/>
  <c r="L1752" i="2" s="1"/>
  <c r="M1752" i="2"/>
  <c r="N1752" i="2" s="1"/>
  <c r="K1725" i="2"/>
  <c r="L1725" i="2" s="1"/>
  <c r="M1725" i="2"/>
  <c r="N1725" i="2" s="1"/>
  <c r="H1687" i="2"/>
  <c r="I1687" i="2"/>
  <c r="M1684" i="2"/>
  <c r="N1684" i="2" s="1"/>
  <c r="K1684" i="2"/>
  <c r="L1684" i="2" s="1"/>
  <c r="H1644" i="2"/>
  <c r="I1644" i="2"/>
  <c r="K1630" i="2"/>
  <c r="L1630" i="2" s="1"/>
  <c r="M1630" i="2"/>
  <c r="N1630" i="2" s="1"/>
  <c r="K1623" i="2"/>
  <c r="L1623" i="2" s="1"/>
  <c r="M1623" i="2"/>
  <c r="N1623" i="2" s="1"/>
  <c r="K1764" i="2"/>
  <c r="L1764" i="2" s="1"/>
  <c r="M1764" i="2"/>
  <c r="N1764" i="2" s="1"/>
  <c r="K1695" i="2"/>
  <c r="L1695" i="2" s="1"/>
  <c r="M1695" i="2"/>
  <c r="N1695" i="2" s="1"/>
  <c r="K1634" i="2"/>
  <c r="L1634" i="2" s="1"/>
  <c r="M1634" i="2"/>
  <c r="N1634" i="2" s="1"/>
  <c r="M1627" i="2"/>
  <c r="N1627" i="2" s="1"/>
  <c r="K1627" i="2"/>
  <c r="L1627" i="2" s="1"/>
  <c r="H1607" i="2"/>
  <c r="I1607" i="2"/>
  <c r="K1876" i="2"/>
  <c r="L1876" i="2" s="1"/>
  <c r="M1876" i="2"/>
  <c r="N1876" i="2" s="1"/>
  <c r="H2207" i="2"/>
  <c r="I2073" i="2"/>
  <c r="I2069" i="2"/>
  <c r="K1947" i="2"/>
  <c r="L1947" i="2" s="1"/>
  <c r="M1947" i="2"/>
  <c r="N1947" i="2" s="1"/>
  <c r="K1896" i="2"/>
  <c r="L1896" i="2" s="1"/>
  <c r="M1896" i="2"/>
  <c r="N1896" i="2" s="1"/>
  <c r="K1864" i="2"/>
  <c r="L1864" i="2" s="1"/>
  <c r="M1864" i="2"/>
  <c r="N1864" i="2" s="1"/>
  <c r="K1851" i="2"/>
  <c r="L1851" i="2" s="1"/>
  <c r="M1851" i="2"/>
  <c r="N1851" i="2" s="1"/>
  <c r="K1832" i="2"/>
  <c r="L1832" i="2" s="1"/>
  <c r="M1832" i="2"/>
  <c r="N1832" i="2" s="1"/>
  <c r="M1784" i="2"/>
  <c r="N1784" i="2" s="1"/>
  <c r="K1784" i="2"/>
  <c r="L1784" i="2" s="1"/>
  <c r="K1766" i="2"/>
  <c r="L1766" i="2" s="1"/>
  <c r="M1766" i="2"/>
  <c r="N1766" i="2" s="1"/>
  <c r="M2224" i="2"/>
  <c r="N2224" i="2" s="1"/>
  <c r="M2216" i="2"/>
  <c r="N2216" i="2" s="1"/>
  <c r="M2208" i="2"/>
  <c r="N2208" i="2" s="1"/>
  <c r="M2200" i="2"/>
  <c r="N2200" i="2" s="1"/>
  <c r="M2192" i="2"/>
  <c r="N2192" i="2" s="1"/>
  <c r="M2184" i="2"/>
  <c r="N2184" i="2" s="1"/>
  <c r="M2176" i="2"/>
  <c r="N2176" i="2" s="1"/>
  <c r="M2168" i="2"/>
  <c r="N2168" i="2" s="1"/>
  <c r="M2160" i="2"/>
  <c r="N2160" i="2" s="1"/>
  <c r="M2158" i="2"/>
  <c r="N2158" i="2" s="1"/>
  <c r="M2156" i="2"/>
  <c r="N2156" i="2" s="1"/>
  <c r="M2154" i="2"/>
  <c r="N2154" i="2" s="1"/>
  <c r="M2152" i="2"/>
  <c r="N2152" i="2" s="1"/>
  <c r="M2150" i="2"/>
  <c r="N2150" i="2" s="1"/>
  <c r="M2148" i="2"/>
  <c r="N2148" i="2" s="1"/>
  <c r="M2146" i="2"/>
  <c r="N2146" i="2" s="1"/>
  <c r="M2144" i="2"/>
  <c r="N2144" i="2" s="1"/>
  <c r="M2142" i="2"/>
  <c r="N2142" i="2" s="1"/>
  <c r="M2140" i="2"/>
  <c r="N2140" i="2" s="1"/>
  <c r="M2138" i="2"/>
  <c r="N2138" i="2" s="1"/>
  <c r="M2136" i="2"/>
  <c r="N2136" i="2" s="1"/>
  <c r="M2134" i="2"/>
  <c r="N2134" i="2" s="1"/>
  <c r="M2132" i="2"/>
  <c r="N2132" i="2" s="1"/>
  <c r="M2130" i="2"/>
  <c r="N2130" i="2" s="1"/>
  <c r="M2128" i="2"/>
  <c r="N2128" i="2" s="1"/>
  <c r="M2126" i="2"/>
  <c r="N2126" i="2" s="1"/>
  <c r="M2124" i="2"/>
  <c r="N2124" i="2" s="1"/>
  <c r="M2122" i="2"/>
  <c r="N2122" i="2" s="1"/>
  <c r="M2120" i="2"/>
  <c r="N2120" i="2" s="1"/>
  <c r="M2118" i="2"/>
  <c r="N2118" i="2" s="1"/>
  <c r="M2116" i="2"/>
  <c r="N2116" i="2" s="1"/>
  <c r="M2114" i="2"/>
  <c r="N2114" i="2" s="1"/>
  <c r="M2112" i="2"/>
  <c r="N2112" i="2" s="1"/>
  <c r="M2110" i="2"/>
  <c r="N2110" i="2" s="1"/>
  <c r="M2108" i="2"/>
  <c r="N2108" i="2" s="1"/>
  <c r="M2106" i="2"/>
  <c r="N2106" i="2" s="1"/>
  <c r="I2100" i="2"/>
  <c r="H2095" i="2"/>
  <c r="M2092" i="2"/>
  <c r="N2092" i="2" s="1"/>
  <c r="I2084" i="2"/>
  <c r="H2079" i="2"/>
  <c r="M2076" i="2"/>
  <c r="N2076" i="2" s="1"/>
  <c r="H2066" i="2"/>
  <c r="I2063" i="2"/>
  <c r="I2057" i="2"/>
  <c r="I2048" i="2"/>
  <c r="I2031" i="2"/>
  <c r="I2025" i="2"/>
  <c r="I2016" i="2"/>
  <c r="H1952" i="2"/>
  <c r="I1943" i="2"/>
  <c r="I1933" i="2"/>
  <c r="K1930" i="2"/>
  <c r="L1930" i="2" s="1"/>
  <c r="K1924" i="2"/>
  <c r="L1924" i="2" s="1"/>
  <c r="M1924" i="2"/>
  <c r="N1924" i="2" s="1"/>
  <c r="I1911" i="2"/>
  <c r="I1901" i="2"/>
  <c r="K1898" i="2"/>
  <c r="L1898" i="2" s="1"/>
  <c r="K1892" i="2"/>
  <c r="L1892" i="2" s="1"/>
  <c r="M1892" i="2"/>
  <c r="N1892" i="2" s="1"/>
  <c r="I1879" i="2"/>
  <c r="I1869" i="2"/>
  <c r="K1866" i="2"/>
  <c r="L1866" i="2" s="1"/>
  <c r="K1860" i="2"/>
  <c r="L1860" i="2" s="1"/>
  <c r="M1860" i="2"/>
  <c r="N1860" i="2" s="1"/>
  <c r="I1847" i="2"/>
  <c r="I1837" i="2"/>
  <c r="K1834" i="2"/>
  <c r="L1834" i="2" s="1"/>
  <c r="H1829" i="2"/>
  <c r="H1821" i="2"/>
  <c r="K1814" i="2"/>
  <c r="L1814" i="2" s="1"/>
  <c r="M1814" i="2"/>
  <c r="N1814" i="2" s="1"/>
  <c r="K1793" i="2"/>
  <c r="L1793" i="2" s="1"/>
  <c r="H1786" i="2"/>
  <c r="I1786" i="2"/>
  <c r="M1769" i="2"/>
  <c r="N1769" i="2" s="1"/>
  <c r="H1764" i="2"/>
  <c r="K1758" i="2"/>
  <c r="L1758" i="2" s="1"/>
  <c r="M1758" i="2"/>
  <c r="N1758" i="2" s="1"/>
  <c r="M1697" i="2"/>
  <c r="N1697" i="2" s="1"/>
  <c r="K1697" i="2"/>
  <c r="L1697" i="2" s="1"/>
  <c r="K1690" i="2"/>
  <c r="L1690" i="2" s="1"/>
  <c r="M1690" i="2"/>
  <c r="N1690" i="2" s="1"/>
  <c r="K1686" i="2"/>
  <c r="L1686" i="2" s="1"/>
  <c r="M1686" i="2"/>
  <c r="N1686" i="2" s="1"/>
  <c r="H1671" i="2"/>
  <c r="I1671" i="2"/>
  <c r="M1657" i="2"/>
  <c r="N1657" i="2" s="1"/>
  <c r="K1657" i="2"/>
  <c r="L1657" i="2" s="1"/>
  <c r="H1648" i="2"/>
  <c r="I1648" i="2"/>
  <c r="K2099" i="2"/>
  <c r="L2099" i="2" s="1"/>
  <c r="M2099" i="2"/>
  <c r="N2099" i="2" s="1"/>
  <c r="K2064" i="2"/>
  <c r="L2064" i="2" s="1"/>
  <c r="M2064" i="2"/>
  <c r="N2064" i="2" s="1"/>
  <c r="K2047" i="2"/>
  <c r="L2047" i="2" s="1"/>
  <c r="M2047" i="2"/>
  <c r="N2047" i="2" s="1"/>
  <c r="I2041" i="2"/>
  <c r="K2015" i="2"/>
  <c r="L2015" i="2" s="1"/>
  <c r="M2015" i="2"/>
  <c r="N2015" i="2" s="1"/>
  <c r="K1940" i="2"/>
  <c r="L1940" i="2" s="1"/>
  <c r="M1940" i="2"/>
  <c r="N1940" i="2" s="1"/>
  <c r="K1927" i="2"/>
  <c r="L1927" i="2" s="1"/>
  <c r="M1927" i="2"/>
  <c r="N1927" i="2" s="1"/>
  <c r="I1917" i="2"/>
  <c r="I1885" i="2"/>
  <c r="H2231" i="2"/>
  <c r="H2223" i="2"/>
  <c r="I2089" i="2"/>
  <c r="K2020" i="2"/>
  <c r="L2020" i="2" s="1"/>
  <c r="M2020" i="2"/>
  <c r="N2020" i="2" s="1"/>
  <c r="K1928" i="2"/>
  <c r="L1928" i="2" s="1"/>
  <c r="M1928" i="2"/>
  <c r="N1928" i="2" s="1"/>
  <c r="K1915" i="2"/>
  <c r="L1915" i="2" s="1"/>
  <c r="M1915" i="2"/>
  <c r="N1915" i="2" s="1"/>
  <c r="I2241" i="2"/>
  <c r="I2237" i="2"/>
  <c r="I2233" i="2"/>
  <c r="I2102" i="2"/>
  <c r="I2086" i="2"/>
  <c r="K2067" i="2"/>
  <c r="L2067" i="2" s="1"/>
  <c r="M2067" i="2"/>
  <c r="N2067" i="2" s="1"/>
  <c r="K2059" i="2"/>
  <c r="L2059" i="2" s="1"/>
  <c r="M2059" i="2"/>
  <c r="N2059" i="2" s="1"/>
  <c r="K2044" i="2"/>
  <c r="L2044" i="2" s="1"/>
  <c r="M2044" i="2"/>
  <c r="N2044" i="2" s="1"/>
  <c r="K2027" i="2"/>
  <c r="L2027" i="2" s="1"/>
  <c r="M2027" i="2"/>
  <c r="N2027" i="2" s="1"/>
  <c r="K2012" i="2"/>
  <c r="L2012" i="2" s="1"/>
  <c r="M2012" i="2"/>
  <c r="N2012" i="2" s="1"/>
  <c r="K2008" i="2"/>
  <c r="L2008" i="2" s="1"/>
  <c r="M2008" i="2"/>
  <c r="N2008" i="2" s="1"/>
  <c r="K2004" i="2"/>
  <c r="L2004" i="2" s="1"/>
  <c r="M2004" i="2"/>
  <c r="N2004" i="2" s="1"/>
  <c r="K2000" i="2"/>
  <c r="L2000" i="2" s="1"/>
  <c r="M2000" i="2"/>
  <c r="N2000" i="2" s="1"/>
  <c r="K1996" i="2"/>
  <c r="L1996" i="2" s="1"/>
  <c r="M1996" i="2"/>
  <c r="N1996" i="2" s="1"/>
  <c r="K1992" i="2"/>
  <c r="L1992" i="2" s="1"/>
  <c r="M1992" i="2"/>
  <c r="N1992" i="2" s="1"/>
  <c r="K1988" i="2"/>
  <c r="L1988" i="2" s="1"/>
  <c r="M1988" i="2"/>
  <c r="N1988" i="2" s="1"/>
  <c r="K1984" i="2"/>
  <c r="L1984" i="2" s="1"/>
  <c r="M1984" i="2"/>
  <c r="N1984" i="2" s="1"/>
  <c r="I1980" i="2"/>
  <c r="I1976" i="2"/>
  <c r="I1972" i="2"/>
  <c r="I1968" i="2"/>
  <c r="I1964" i="2"/>
  <c r="I1960" i="2"/>
  <c r="I1956" i="2"/>
  <c r="K1952" i="2"/>
  <c r="L1952" i="2" s="1"/>
  <c r="M1952" i="2"/>
  <c r="N1952" i="2" s="1"/>
  <c r="H1948" i="2"/>
  <c r="I1939" i="2"/>
  <c r="I1929" i="2"/>
  <c r="K1926" i="2"/>
  <c r="L1926" i="2" s="1"/>
  <c r="K1920" i="2"/>
  <c r="L1920" i="2" s="1"/>
  <c r="M1920" i="2"/>
  <c r="N1920" i="2" s="1"/>
  <c r="H1916" i="2"/>
  <c r="I1907" i="2"/>
  <c r="I1897" i="2"/>
  <c r="K1894" i="2"/>
  <c r="L1894" i="2" s="1"/>
  <c r="K1888" i="2"/>
  <c r="L1888" i="2" s="1"/>
  <c r="M1888" i="2"/>
  <c r="N1888" i="2" s="1"/>
  <c r="H1884" i="2"/>
  <c r="I1875" i="2"/>
  <c r="I1865" i="2"/>
  <c r="K1862" i="2"/>
  <c r="L1862" i="2" s="1"/>
  <c r="K1856" i="2"/>
  <c r="L1856" i="2" s="1"/>
  <c r="M1856" i="2"/>
  <c r="N1856" i="2" s="1"/>
  <c r="H1852" i="2"/>
  <c r="I1843" i="2"/>
  <c r="I1833" i="2"/>
  <c r="M1828" i="2"/>
  <c r="N1828" i="2" s="1"/>
  <c r="I1827" i="2"/>
  <c r="M1820" i="2"/>
  <c r="N1820" i="2" s="1"/>
  <c r="I1819" i="2"/>
  <c r="I1808" i="2"/>
  <c r="H1808" i="2"/>
  <c r="I1806" i="2"/>
  <c r="H1806" i="2"/>
  <c r="K1804" i="2"/>
  <c r="L1804" i="2" s="1"/>
  <c r="M1775" i="2"/>
  <c r="N1775" i="2" s="1"/>
  <c r="K1775" i="2"/>
  <c r="L1775" i="2" s="1"/>
  <c r="I1773" i="2"/>
  <c r="K1753" i="2"/>
  <c r="L1753" i="2" s="1"/>
  <c r="M1745" i="2"/>
  <c r="N1745" i="2" s="1"/>
  <c r="K1745" i="2"/>
  <c r="L1745" i="2" s="1"/>
  <c r="M1737" i="2"/>
  <c r="N1737" i="2" s="1"/>
  <c r="K1737" i="2"/>
  <c r="L1737" i="2" s="1"/>
  <c r="K1718" i="2"/>
  <c r="L1718" i="2" s="1"/>
  <c r="M1718" i="2"/>
  <c r="N1718" i="2" s="1"/>
  <c r="K1703" i="2"/>
  <c r="L1703" i="2" s="1"/>
  <c r="M1703" i="2"/>
  <c r="N1703" i="2" s="1"/>
  <c r="M1692" i="2"/>
  <c r="N1692" i="2" s="1"/>
  <c r="K1692" i="2"/>
  <c r="L1692" i="2" s="1"/>
  <c r="I1949" i="2"/>
  <c r="K1908" i="2"/>
  <c r="L1908" i="2" s="1"/>
  <c r="M1908" i="2"/>
  <c r="N1908" i="2" s="1"/>
  <c r="K2052" i="2"/>
  <c r="L2052" i="2" s="1"/>
  <c r="M2052" i="2"/>
  <c r="N2052" i="2" s="1"/>
  <c r="I2103" i="2"/>
  <c r="H2091" i="2"/>
  <c r="I2087" i="2"/>
  <c r="H2075" i="2"/>
  <c r="I2071" i="2"/>
  <c r="I2055" i="2"/>
  <c r="I2049" i="2"/>
  <c r="K2040" i="2"/>
  <c r="L2040" i="2" s="1"/>
  <c r="M2040" i="2"/>
  <c r="N2040" i="2" s="1"/>
  <c r="I2023" i="2"/>
  <c r="I2017" i="2"/>
  <c r="K2010" i="2"/>
  <c r="L2010" i="2" s="1"/>
  <c r="K2006" i="2"/>
  <c r="L2006" i="2" s="1"/>
  <c r="K2002" i="2"/>
  <c r="L2002" i="2" s="1"/>
  <c r="K1998" i="2"/>
  <c r="L1998" i="2" s="1"/>
  <c r="K1994" i="2"/>
  <c r="L1994" i="2" s="1"/>
  <c r="K1990" i="2"/>
  <c r="L1990" i="2" s="1"/>
  <c r="K1986" i="2"/>
  <c r="L1986" i="2" s="1"/>
  <c r="K1982" i="2"/>
  <c r="L1982" i="2" s="1"/>
  <c r="K1978" i="2"/>
  <c r="L1978" i="2" s="1"/>
  <c r="K1974" i="2"/>
  <c r="L1974" i="2" s="1"/>
  <c r="K1970" i="2"/>
  <c r="L1970" i="2" s="1"/>
  <c r="K1966" i="2"/>
  <c r="L1966" i="2" s="1"/>
  <c r="K1962" i="2"/>
  <c r="L1962" i="2" s="1"/>
  <c r="K1958" i="2"/>
  <c r="L1958" i="2" s="1"/>
  <c r="K1954" i="2"/>
  <c r="L1954" i="2" s="1"/>
  <c r="K1948" i="2"/>
  <c r="L1948" i="2" s="1"/>
  <c r="M1948" i="2"/>
  <c r="N1948" i="2" s="1"/>
  <c r="I1935" i="2"/>
  <c r="I1925" i="2"/>
  <c r="K1922" i="2"/>
  <c r="L1922" i="2" s="1"/>
  <c r="K1916" i="2"/>
  <c r="L1916" i="2" s="1"/>
  <c r="M1916" i="2"/>
  <c r="N1916" i="2" s="1"/>
  <c r="I1903" i="2"/>
  <c r="I1893" i="2"/>
  <c r="K1890" i="2"/>
  <c r="L1890" i="2" s="1"/>
  <c r="K1884" i="2"/>
  <c r="L1884" i="2" s="1"/>
  <c r="M1884" i="2"/>
  <c r="N1884" i="2" s="1"/>
  <c r="I1871" i="2"/>
  <c r="I1861" i="2"/>
  <c r="K1852" i="2"/>
  <c r="L1852" i="2" s="1"/>
  <c r="M1852" i="2"/>
  <c r="N1852" i="2" s="1"/>
  <c r="I1839" i="2"/>
  <c r="I1830" i="2"/>
  <c r="H1830" i="2"/>
  <c r="K1825" i="2"/>
  <c r="L1825" i="2" s="1"/>
  <c r="M1825" i="2"/>
  <c r="N1825" i="2" s="1"/>
  <c r="I1822" i="2"/>
  <c r="H1822" i="2"/>
  <c r="K1817" i="2"/>
  <c r="L1817" i="2" s="1"/>
  <c r="M1817" i="2"/>
  <c r="N1817" i="2" s="1"/>
  <c r="M1809" i="2"/>
  <c r="N1809" i="2" s="1"/>
  <c r="K1809" i="2"/>
  <c r="L1809" i="2" s="1"/>
  <c r="M1807" i="2"/>
  <c r="N1807" i="2" s="1"/>
  <c r="M1794" i="2"/>
  <c r="N1794" i="2" s="1"/>
  <c r="I1790" i="2"/>
  <c r="M1788" i="2"/>
  <c r="N1788" i="2" s="1"/>
  <c r="K1787" i="2"/>
  <c r="L1787" i="2" s="1"/>
  <c r="M1787" i="2"/>
  <c r="N1787" i="2" s="1"/>
  <c r="K1749" i="2"/>
  <c r="L1749" i="2" s="1"/>
  <c r="M1749" i="2"/>
  <c r="N1749" i="2" s="1"/>
  <c r="M1728" i="2"/>
  <c r="N1728" i="2" s="1"/>
  <c r="K1728" i="2"/>
  <c r="L1728" i="2" s="1"/>
  <c r="K1726" i="2"/>
  <c r="L1726" i="2" s="1"/>
  <c r="M1726" i="2"/>
  <c r="N1726" i="2" s="1"/>
  <c r="M1705" i="2"/>
  <c r="N1705" i="2" s="1"/>
  <c r="K1705" i="2"/>
  <c r="L1705" i="2" s="1"/>
  <c r="H1679" i="2"/>
  <c r="I1679" i="2"/>
  <c r="M1617" i="2"/>
  <c r="N1617" i="2" s="1"/>
  <c r="K1617" i="2"/>
  <c r="L1617" i="2" s="1"/>
  <c r="K1590" i="2"/>
  <c r="L1590" i="2" s="1"/>
  <c r="M1590" i="2"/>
  <c r="N1590" i="2" s="1"/>
  <c r="K2083" i="2"/>
  <c r="L2083" i="2" s="1"/>
  <c r="M2083" i="2"/>
  <c r="N2083" i="2" s="1"/>
  <c r="K2032" i="2"/>
  <c r="L2032" i="2" s="1"/>
  <c r="M2032" i="2"/>
  <c r="N2032" i="2" s="1"/>
  <c r="H2215" i="2"/>
  <c r="I2061" i="2"/>
  <c r="K2035" i="2"/>
  <c r="L2035" i="2" s="1"/>
  <c r="M2035" i="2"/>
  <c r="N2035" i="2" s="1"/>
  <c r="I2029" i="2"/>
  <c r="K1883" i="2"/>
  <c r="L1883" i="2" s="1"/>
  <c r="M1883" i="2"/>
  <c r="N1883" i="2" s="1"/>
  <c r="M2238" i="2"/>
  <c r="N2238" i="2" s="1"/>
  <c r="M2234" i="2"/>
  <c r="N2234" i="2" s="1"/>
  <c r="I2097" i="2"/>
  <c r="K2094" i="2"/>
  <c r="L2094" i="2" s="1"/>
  <c r="I2081" i="2"/>
  <c r="K2078" i="2"/>
  <c r="L2078" i="2" s="1"/>
  <c r="I2051" i="2"/>
  <c r="I2045" i="2"/>
  <c r="I2036" i="2"/>
  <c r="I2019" i="2"/>
  <c r="I2013" i="2"/>
  <c r="I2009" i="2"/>
  <c r="I2005" i="2"/>
  <c r="I2001" i="2"/>
  <c r="I1997" i="2"/>
  <c r="I1993" i="2"/>
  <c r="I1989" i="2"/>
  <c r="I1985" i="2"/>
  <c r="I1981" i="2"/>
  <c r="I1977" i="2"/>
  <c r="I1973" i="2"/>
  <c r="I1969" i="2"/>
  <c r="I1965" i="2"/>
  <c r="I1961" i="2"/>
  <c r="I1957" i="2"/>
  <c r="I1953" i="2"/>
  <c r="K1950" i="2"/>
  <c r="L1950" i="2" s="1"/>
  <c r="K1944" i="2"/>
  <c r="L1944" i="2" s="1"/>
  <c r="M1944" i="2"/>
  <c r="N1944" i="2" s="1"/>
  <c r="H1940" i="2"/>
  <c r="I1931" i="2"/>
  <c r="I1921" i="2"/>
  <c r="K1918" i="2"/>
  <c r="L1918" i="2" s="1"/>
  <c r="K1912" i="2"/>
  <c r="L1912" i="2" s="1"/>
  <c r="M1912" i="2"/>
  <c r="N1912" i="2" s="1"/>
  <c r="H1908" i="2"/>
  <c r="I1899" i="2"/>
  <c r="I1889" i="2"/>
  <c r="K1886" i="2"/>
  <c r="L1886" i="2" s="1"/>
  <c r="K1880" i="2"/>
  <c r="L1880" i="2" s="1"/>
  <c r="M1880" i="2"/>
  <c r="N1880" i="2" s="1"/>
  <c r="H1876" i="2"/>
  <c r="I1867" i="2"/>
  <c r="I1857" i="2"/>
  <c r="K1854" i="2"/>
  <c r="L1854" i="2" s="1"/>
  <c r="K1848" i="2"/>
  <c r="L1848" i="2" s="1"/>
  <c r="M1848" i="2"/>
  <c r="N1848" i="2" s="1"/>
  <c r="H1844" i="2"/>
  <c r="I1835" i="2"/>
  <c r="H1825" i="2"/>
  <c r="H1817" i="2"/>
  <c r="H1787" i="2"/>
  <c r="H1782" i="2"/>
  <c r="I1782" i="2"/>
  <c r="H1780" i="2"/>
  <c r="I1780" i="2"/>
  <c r="K1757" i="2"/>
  <c r="L1757" i="2" s="1"/>
  <c r="M1757" i="2"/>
  <c r="N1757" i="2" s="1"/>
  <c r="M1715" i="2"/>
  <c r="N1715" i="2" s="1"/>
  <c r="K1715" i="2"/>
  <c r="L1715" i="2" s="1"/>
  <c r="K1694" i="2"/>
  <c r="L1694" i="2" s="1"/>
  <c r="M1694" i="2"/>
  <c r="N1694" i="2" s="1"/>
  <c r="K1661" i="2"/>
  <c r="L1661" i="2" s="1"/>
  <c r="M1661" i="2"/>
  <c r="N1661" i="2" s="1"/>
  <c r="K1654" i="2"/>
  <c r="L1654" i="2" s="1"/>
  <c r="M1654" i="2"/>
  <c r="N1654" i="2" s="1"/>
  <c r="K1594" i="2"/>
  <c r="L1594" i="2" s="1"/>
  <c r="M1594" i="2"/>
  <c r="N1594" i="2" s="1"/>
  <c r="K1844" i="2"/>
  <c r="L1844" i="2" s="1"/>
  <c r="M1844" i="2"/>
  <c r="N1844" i="2" s="1"/>
  <c r="K1831" i="2"/>
  <c r="L1831" i="2" s="1"/>
  <c r="M1831" i="2"/>
  <c r="N1831" i="2" s="1"/>
  <c r="K1823" i="2"/>
  <c r="L1823" i="2" s="1"/>
  <c r="M1823" i="2"/>
  <c r="N1823" i="2" s="1"/>
  <c r="K1812" i="2"/>
  <c r="L1812" i="2" s="1"/>
  <c r="M1812" i="2"/>
  <c r="N1812" i="2" s="1"/>
  <c r="M1797" i="2"/>
  <c r="N1797" i="2" s="1"/>
  <c r="K1797" i="2"/>
  <c r="L1797" i="2" s="1"/>
  <c r="H1796" i="2"/>
  <c r="I1796" i="2"/>
  <c r="H1785" i="2"/>
  <c r="I1785" i="2"/>
  <c r="K1774" i="2"/>
  <c r="L1774" i="2" s="1"/>
  <c r="M1774" i="2"/>
  <c r="N1774" i="2" s="1"/>
  <c r="K1734" i="2"/>
  <c r="L1734" i="2" s="1"/>
  <c r="M1734" i="2"/>
  <c r="N1734" i="2" s="1"/>
  <c r="K1717" i="2"/>
  <c r="L1717" i="2" s="1"/>
  <c r="M1717" i="2"/>
  <c r="N1717" i="2" s="1"/>
  <c r="K1682" i="2"/>
  <c r="L1682" i="2" s="1"/>
  <c r="M1682" i="2"/>
  <c r="N1682" i="2" s="1"/>
  <c r="M1667" i="2"/>
  <c r="N1667" i="2" s="1"/>
  <c r="K1667" i="2"/>
  <c r="L1667" i="2" s="1"/>
  <c r="K1663" i="2"/>
  <c r="L1663" i="2" s="1"/>
  <c r="M1663" i="2"/>
  <c r="N1663" i="2" s="1"/>
  <c r="K1658" i="2"/>
  <c r="L1658" i="2" s="1"/>
  <c r="M1658" i="2"/>
  <c r="N1658" i="2" s="1"/>
  <c r="H1647" i="2"/>
  <c r="I1647" i="2"/>
  <c r="K1895" i="2"/>
  <c r="L1895" i="2" s="1"/>
  <c r="M1895" i="2"/>
  <c r="N1895" i="2" s="1"/>
  <c r="K1863" i="2"/>
  <c r="L1863" i="2" s="1"/>
  <c r="M1863" i="2"/>
  <c r="N1863" i="2" s="1"/>
  <c r="I1853" i="2"/>
  <c r="I2104" i="2"/>
  <c r="I2093" i="2"/>
  <c r="K2090" i="2"/>
  <c r="L2090" i="2" s="1"/>
  <c r="I2077" i="2"/>
  <c r="K2074" i="2"/>
  <c r="L2074" i="2" s="1"/>
  <c r="I2068" i="2"/>
  <c r="I2060" i="2"/>
  <c r="I2043" i="2"/>
  <c r="I2037" i="2"/>
  <c r="I2028" i="2"/>
  <c r="I2011" i="2"/>
  <c r="I2007" i="2"/>
  <c r="I2003" i="2"/>
  <c r="I1999" i="2"/>
  <c r="I1995" i="2"/>
  <c r="I1991" i="2"/>
  <c r="I1987" i="2"/>
  <c r="I1983" i="2"/>
  <c r="I1979" i="2"/>
  <c r="I1975" i="2"/>
  <c r="I1971" i="2"/>
  <c r="I1967" i="2"/>
  <c r="I1963" i="2"/>
  <c r="I1959" i="2"/>
  <c r="I1955" i="2"/>
  <c r="I1945" i="2"/>
  <c r="M1937" i="2"/>
  <c r="N1937" i="2" s="1"/>
  <c r="K1936" i="2"/>
  <c r="L1936" i="2" s="1"/>
  <c r="M1936" i="2"/>
  <c r="N1936" i="2" s="1"/>
  <c r="H1932" i="2"/>
  <c r="I1923" i="2"/>
  <c r="I1913" i="2"/>
  <c r="M1905" i="2"/>
  <c r="N1905" i="2" s="1"/>
  <c r="K1904" i="2"/>
  <c r="L1904" i="2" s="1"/>
  <c r="M1904" i="2"/>
  <c r="N1904" i="2" s="1"/>
  <c r="H1900" i="2"/>
  <c r="I1891" i="2"/>
  <c r="I1881" i="2"/>
  <c r="M1873" i="2"/>
  <c r="N1873" i="2" s="1"/>
  <c r="K1872" i="2"/>
  <c r="L1872" i="2" s="1"/>
  <c r="M1872" i="2"/>
  <c r="N1872" i="2" s="1"/>
  <c r="H1868" i="2"/>
  <c r="I1859" i="2"/>
  <c r="I1849" i="2"/>
  <c r="M1841" i="2"/>
  <c r="N1841" i="2" s="1"/>
  <c r="K1840" i="2"/>
  <c r="L1840" i="2" s="1"/>
  <c r="M1840" i="2"/>
  <c r="N1840" i="2" s="1"/>
  <c r="H1836" i="2"/>
  <c r="K1829" i="2"/>
  <c r="L1829" i="2" s="1"/>
  <c r="M1824" i="2"/>
  <c r="N1824" i="2" s="1"/>
  <c r="K1821" i="2"/>
  <c r="L1821" i="2" s="1"/>
  <c r="M1816" i="2"/>
  <c r="N1816" i="2" s="1"/>
  <c r="K1801" i="2"/>
  <c r="L1801" i="2" s="1"/>
  <c r="I1800" i="2"/>
  <c r="K1781" i="2"/>
  <c r="L1781" i="2" s="1"/>
  <c r="M1781" i="2"/>
  <c r="N1781" i="2" s="1"/>
  <c r="K1776" i="2"/>
  <c r="L1776" i="2" s="1"/>
  <c r="M1776" i="2"/>
  <c r="N1776" i="2" s="1"/>
  <c r="H1765" i="2"/>
  <c r="I1765" i="2"/>
  <c r="M1736" i="2"/>
  <c r="N1736" i="2" s="1"/>
  <c r="K1736" i="2"/>
  <c r="L1736" i="2" s="1"/>
  <c r="M1723" i="2"/>
  <c r="N1723" i="2" s="1"/>
  <c r="K1723" i="2"/>
  <c r="L1723" i="2" s="1"/>
  <c r="K1702" i="2"/>
  <c r="L1702" i="2" s="1"/>
  <c r="M1702" i="2"/>
  <c r="N1702" i="2" s="1"/>
  <c r="K1621" i="2"/>
  <c r="L1621" i="2" s="1"/>
  <c r="M1621" i="2"/>
  <c r="N1621" i="2" s="1"/>
  <c r="I1811" i="2"/>
  <c r="H1809" i="2"/>
  <c r="I1791" i="2"/>
  <c r="K1778" i="2"/>
  <c r="L1778" i="2" s="1"/>
  <c r="H1771" i="2"/>
  <c r="I1768" i="2"/>
  <c r="I1756" i="2"/>
  <c r="I1747" i="2"/>
  <c r="H1744" i="2"/>
  <c r="K1719" i="2"/>
  <c r="L1719" i="2" s="1"/>
  <c r="M1719" i="2"/>
  <c r="N1719" i="2" s="1"/>
  <c r="I1708" i="2"/>
  <c r="H1701" i="2"/>
  <c r="I1688" i="2"/>
  <c r="I1677" i="2"/>
  <c r="K1646" i="2"/>
  <c r="L1646" i="2" s="1"/>
  <c r="M1646" i="2"/>
  <c r="N1646" i="2" s="1"/>
  <c r="H1640" i="2"/>
  <c r="I1640" i="2"/>
  <c r="H1636" i="2"/>
  <c r="I1636" i="2"/>
  <c r="M1619" i="2"/>
  <c r="N1619" i="2" s="1"/>
  <c r="K1619" i="2"/>
  <c r="L1619" i="2" s="1"/>
  <c r="K1615" i="2"/>
  <c r="L1615" i="2" s="1"/>
  <c r="M1615" i="2"/>
  <c r="N1615" i="2" s="1"/>
  <c r="I1613" i="2"/>
  <c r="K1582" i="2"/>
  <c r="L1582" i="2" s="1"/>
  <c r="M1582" i="2"/>
  <c r="N1582" i="2" s="1"/>
  <c r="K1574" i="2"/>
  <c r="L1574" i="2" s="1"/>
  <c r="M1574" i="2"/>
  <c r="N1574" i="2" s="1"/>
  <c r="K1566" i="2"/>
  <c r="L1566" i="2" s="1"/>
  <c r="M1566" i="2"/>
  <c r="N1566" i="2" s="1"/>
  <c r="K1558" i="2"/>
  <c r="L1558" i="2" s="1"/>
  <c r="M1558" i="2"/>
  <c r="N1558" i="2" s="1"/>
  <c r="K1551" i="2"/>
  <c r="L1551" i="2" s="1"/>
  <c r="M1551" i="2"/>
  <c r="N1551" i="2" s="1"/>
  <c r="K1539" i="2"/>
  <c r="L1539" i="2" s="1"/>
  <c r="M1539" i="2"/>
  <c r="N1539" i="2" s="1"/>
  <c r="K1493" i="2"/>
  <c r="L1493" i="2" s="1"/>
  <c r="M1493" i="2"/>
  <c r="N1493" i="2" s="1"/>
  <c r="M1488" i="2"/>
  <c r="N1488" i="2" s="1"/>
  <c r="K1488" i="2"/>
  <c r="L1488" i="2" s="1"/>
  <c r="I1479" i="2"/>
  <c r="H1479" i="2"/>
  <c r="H1584" i="2"/>
  <c r="I1584" i="2"/>
  <c r="H1580" i="2"/>
  <c r="I1580" i="2"/>
  <c r="H1576" i="2"/>
  <c r="I1576" i="2"/>
  <c r="H1572" i="2"/>
  <c r="I1572" i="2"/>
  <c r="H1568" i="2"/>
  <c r="I1568" i="2"/>
  <c r="H1564" i="2"/>
  <c r="I1564" i="2"/>
  <c r="H1560" i="2"/>
  <c r="I1560" i="2"/>
  <c r="H1556" i="2"/>
  <c r="I1556" i="2"/>
  <c r="H1537" i="2"/>
  <c r="I1537" i="2"/>
  <c r="K1525" i="2"/>
  <c r="L1525" i="2" s="1"/>
  <c r="M1525" i="2"/>
  <c r="N1525" i="2" s="1"/>
  <c r="I1803" i="2"/>
  <c r="H1801" i="2"/>
  <c r="H1793" i="2"/>
  <c r="I1779" i="2"/>
  <c r="I1772" i="2"/>
  <c r="I1763" i="2"/>
  <c r="H1759" i="2"/>
  <c r="I1740" i="2"/>
  <c r="I1735" i="2"/>
  <c r="I1724" i="2"/>
  <c r="H1717" i="2"/>
  <c r="I1704" i="2"/>
  <c r="I1693" i="2"/>
  <c r="I1691" i="2"/>
  <c r="K1689" i="2"/>
  <c r="L1689" i="2" s="1"/>
  <c r="I1664" i="2"/>
  <c r="K1662" i="2"/>
  <c r="L1662" i="2" s="1"/>
  <c r="M1662" i="2"/>
  <c r="N1662" i="2" s="1"/>
  <c r="H1656" i="2"/>
  <c r="I1656" i="2"/>
  <c r="H1652" i="2"/>
  <c r="I1652" i="2"/>
  <c r="K1641" i="2"/>
  <c r="L1641" i="2" s="1"/>
  <c r="M1635" i="2"/>
  <c r="N1635" i="2" s="1"/>
  <c r="K1635" i="2"/>
  <c r="L1635" i="2" s="1"/>
  <c r="I1631" i="2"/>
  <c r="I1629" i="2"/>
  <c r="M1618" i="2"/>
  <c r="N1618" i="2" s="1"/>
  <c r="K1598" i="2"/>
  <c r="L1598" i="2" s="1"/>
  <c r="M1598" i="2"/>
  <c r="N1598" i="2" s="1"/>
  <c r="H1592" i="2"/>
  <c r="I1592" i="2"/>
  <c r="H1588" i="2"/>
  <c r="I1588" i="2"/>
  <c r="M1540" i="2"/>
  <c r="N1540" i="2" s="1"/>
  <c r="K1540" i="2"/>
  <c r="L1540" i="2" s="1"/>
  <c r="K1458" i="2"/>
  <c r="L1458" i="2" s="1"/>
  <c r="M1458" i="2"/>
  <c r="N1458" i="2" s="1"/>
  <c r="I1447" i="2"/>
  <c r="H1447" i="2"/>
  <c r="I1799" i="2"/>
  <c r="I1795" i="2"/>
  <c r="I1751" i="2"/>
  <c r="I1748" i="2"/>
  <c r="I1743" i="2"/>
  <c r="K1733" i="2"/>
  <c r="L1733" i="2" s="1"/>
  <c r="M1733" i="2"/>
  <c r="N1733" i="2" s="1"/>
  <c r="M1731" i="2"/>
  <c r="N1731" i="2" s="1"/>
  <c r="K1731" i="2"/>
  <c r="L1731" i="2" s="1"/>
  <c r="K1729" i="2"/>
  <c r="L1729" i="2" s="1"/>
  <c r="M1714" i="2"/>
  <c r="N1714" i="2" s="1"/>
  <c r="I1711" i="2"/>
  <c r="I1700" i="2"/>
  <c r="K1678" i="2"/>
  <c r="L1678" i="2" s="1"/>
  <c r="M1678" i="2"/>
  <c r="N1678" i="2" s="1"/>
  <c r="K1672" i="2"/>
  <c r="L1672" i="2" s="1"/>
  <c r="M1672" i="2"/>
  <c r="N1672" i="2" s="1"/>
  <c r="K1670" i="2"/>
  <c r="L1670" i="2" s="1"/>
  <c r="M1670" i="2"/>
  <c r="N1670" i="2" s="1"/>
  <c r="H1660" i="2"/>
  <c r="I1660" i="2"/>
  <c r="K1649" i="2"/>
  <c r="L1649" i="2" s="1"/>
  <c r="M1643" i="2"/>
  <c r="N1643" i="2" s="1"/>
  <c r="K1643" i="2"/>
  <c r="L1643" i="2" s="1"/>
  <c r="I1639" i="2"/>
  <c r="K1637" i="2"/>
  <c r="L1637" i="2" s="1"/>
  <c r="M1637" i="2"/>
  <c r="N1637" i="2" s="1"/>
  <c r="M1626" i="2"/>
  <c r="N1626" i="2" s="1"/>
  <c r="K1606" i="2"/>
  <c r="L1606" i="2" s="1"/>
  <c r="M1606" i="2"/>
  <c r="N1606" i="2" s="1"/>
  <c r="H1600" i="2"/>
  <c r="I1600" i="2"/>
  <c r="H1596" i="2"/>
  <c r="I1596" i="2"/>
  <c r="K1585" i="2"/>
  <c r="L1585" i="2" s="1"/>
  <c r="K1577" i="2"/>
  <c r="L1577" i="2" s="1"/>
  <c r="K1569" i="2"/>
  <c r="L1569" i="2" s="1"/>
  <c r="K1561" i="2"/>
  <c r="L1561" i="2" s="1"/>
  <c r="M1548" i="2"/>
  <c r="N1548" i="2" s="1"/>
  <c r="K1548" i="2"/>
  <c r="L1548" i="2" s="1"/>
  <c r="I1511" i="2"/>
  <c r="H1511" i="2"/>
  <c r="K1506" i="2"/>
  <c r="L1506" i="2" s="1"/>
  <c r="M1506" i="2"/>
  <c r="N1506" i="2" s="1"/>
  <c r="H1775" i="2"/>
  <c r="H1760" i="2"/>
  <c r="H1757" i="2"/>
  <c r="K1746" i="2"/>
  <c r="L1746" i="2" s="1"/>
  <c r="H1733" i="2"/>
  <c r="I1720" i="2"/>
  <c r="I1709" i="2"/>
  <c r="I1707" i="2"/>
  <c r="H1668" i="2"/>
  <c r="I1668" i="2"/>
  <c r="M1651" i="2"/>
  <c r="N1651" i="2" s="1"/>
  <c r="K1651" i="2"/>
  <c r="L1651" i="2" s="1"/>
  <c r="I1645" i="2"/>
  <c r="K1614" i="2"/>
  <c r="L1614" i="2" s="1"/>
  <c r="M1614" i="2"/>
  <c r="N1614" i="2" s="1"/>
  <c r="H1608" i="2"/>
  <c r="I1608" i="2"/>
  <c r="H1604" i="2"/>
  <c r="I1604" i="2"/>
  <c r="K1593" i="2"/>
  <c r="L1593" i="2" s="1"/>
  <c r="M1587" i="2"/>
  <c r="N1587" i="2" s="1"/>
  <c r="K1587" i="2"/>
  <c r="L1587" i="2" s="1"/>
  <c r="I1583" i="2"/>
  <c r="I1581" i="2"/>
  <c r="M1579" i="2"/>
  <c r="N1579" i="2" s="1"/>
  <c r="K1579" i="2"/>
  <c r="L1579" i="2" s="1"/>
  <c r="I1575" i="2"/>
  <c r="I1573" i="2"/>
  <c r="M1571" i="2"/>
  <c r="N1571" i="2" s="1"/>
  <c r="K1571" i="2"/>
  <c r="L1571" i="2" s="1"/>
  <c r="I1567" i="2"/>
  <c r="I1565" i="2"/>
  <c r="M1563" i="2"/>
  <c r="N1563" i="2" s="1"/>
  <c r="K1563" i="2"/>
  <c r="L1563" i="2" s="1"/>
  <c r="I1559" i="2"/>
  <c r="I1557" i="2"/>
  <c r="K1545" i="2"/>
  <c r="L1545" i="2" s="1"/>
  <c r="M1545" i="2"/>
  <c r="N1545" i="2" s="1"/>
  <c r="K1541" i="2"/>
  <c r="L1541" i="2" s="1"/>
  <c r="M1541" i="2"/>
  <c r="N1541" i="2" s="1"/>
  <c r="M1528" i="2"/>
  <c r="N1528" i="2" s="1"/>
  <c r="K1528" i="2"/>
  <c r="L1528" i="2" s="1"/>
  <c r="I1463" i="2"/>
  <c r="H1463" i="2"/>
  <c r="I1755" i="2"/>
  <c r="I1741" i="2"/>
  <c r="K1727" i="2"/>
  <c r="L1727" i="2" s="1"/>
  <c r="M1727" i="2"/>
  <c r="N1727" i="2" s="1"/>
  <c r="I1716" i="2"/>
  <c r="I1696" i="2"/>
  <c r="I1685" i="2"/>
  <c r="I1683" i="2"/>
  <c r="H1676" i="2"/>
  <c r="I1676" i="2"/>
  <c r="M1659" i="2"/>
  <c r="N1659" i="2" s="1"/>
  <c r="K1659" i="2"/>
  <c r="L1659" i="2" s="1"/>
  <c r="K1655" i="2"/>
  <c r="L1655" i="2" s="1"/>
  <c r="M1655" i="2"/>
  <c r="N1655" i="2" s="1"/>
  <c r="I1653" i="2"/>
  <c r="K1622" i="2"/>
  <c r="L1622" i="2" s="1"/>
  <c r="M1622" i="2"/>
  <c r="N1622" i="2" s="1"/>
  <c r="H1616" i="2"/>
  <c r="I1616" i="2"/>
  <c r="H1612" i="2"/>
  <c r="I1612" i="2"/>
  <c r="M1595" i="2"/>
  <c r="N1595" i="2" s="1"/>
  <c r="K1595" i="2"/>
  <c r="L1595" i="2" s="1"/>
  <c r="K1591" i="2"/>
  <c r="L1591" i="2" s="1"/>
  <c r="M1591" i="2"/>
  <c r="N1591" i="2" s="1"/>
  <c r="K1589" i="2"/>
  <c r="L1589" i="2" s="1"/>
  <c r="M1589" i="2"/>
  <c r="N1589" i="2" s="1"/>
  <c r="M1555" i="2"/>
  <c r="N1555" i="2" s="1"/>
  <c r="K1555" i="2"/>
  <c r="L1555" i="2" s="1"/>
  <c r="K1466" i="2"/>
  <c r="L1466" i="2" s="1"/>
  <c r="M1466" i="2"/>
  <c r="N1466" i="2" s="1"/>
  <c r="K1461" i="2"/>
  <c r="L1461" i="2" s="1"/>
  <c r="M1461" i="2"/>
  <c r="N1461" i="2" s="1"/>
  <c r="H1624" i="2"/>
  <c r="I1624" i="2"/>
  <c r="H1620" i="2"/>
  <c r="I1620" i="2"/>
  <c r="M1603" i="2"/>
  <c r="N1603" i="2" s="1"/>
  <c r="K1603" i="2"/>
  <c r="L1603" i="2" s="1"/>
  <c r="K1599" i="2"/>
  <c r="L1599" i="2" s="1"/>
  <c r="M1599" i="2"/>
  <c r="N1599" i="2" s="1"/>
  <c r="K1597" i="2"/>
  <c r="L1597" i="2" s="1"/>
  <c r="M1597" i="2"/>
  <c r="N1597" i="2" s="1"/>
  <c r="K1553" i="2"/>
  <c r="L1553" i="2" s="1"/>
  <c r="M1553" i="2"/>
  <c r="N1553" i="2" s="1"/>
  <c r="H1551" i="2"/>
  <c r="K1533" i="2"/>
  <c r="L1533" i="2" s="1"/>
  <c r="M1533" i="2"/>
  <c r="N1533" i="2" s="1"/>
  <c r="I1517" i="2"/>
  <c r="H1517" i="2"/>
  <c r="H1485" i="2"/>
  <c r="I1485" i="2"/>
  <c r="I1815" i="2"/>
  <c r="H1813" i="2"/>
  <c r="H1789" i="2"/>
  <c r="H1767" i="2"/>
  <c r="H1752" i="2"/>
  <c r="K1750" i="2"/>
  <c r="L1750" i="2" s="1"/>
  <c r="M1750" i="2"/>
  <c r="N1750" i="2" s="1"/>
  <c r="H1749" i="2"/>
  <c r="K1742" i="2"/>
  <c r="L1742" i="2" s="1"/>
  <c r="M1742" i="2"/>
  <c r="N1742" i="2" s="1"/>
  <c r="I1732" i="2"/>
  <c r="H1725" i="2"/>
  <c r="K1710" i="2"/>
  <c r="L1710" i="2" s="1"/>
  <c r="M1710" i="2"/>
  <c r="N1710" i="2" s="1"/>
  <c r="K1701" i="2"/>
  <c r="L1701" i="2" s="1"/>
  <c r="M1701" i="2"/>
  <c r="N1701" i="2" s="1"/>
  <c r="M1699" i="2"/>
  <c r="N1699" i="2" s="1"/>
  <c r="K1699" i="2"/>
  <c r="L1699" i="2" s="1"/>
  <c r="M1675" i="2"/>
  <c r="N1675" i="2" s="1"/>
  <c r="K1675" i="2"/>
  <c r="L1675" i="2" s="1"/>
  <c r="K1669" i="2"/>
  <c r="L1669" i="2" s="1"/>
  <c r="M1669" i="2"/>
  <c r="N1669" i="2" s="1"/>
  <c r="K1638" i="2"/>
  <c r="L1638" i="2" s="1"/>
  <c r="M1638" i="2"/>
  <c r="N1638" i="2" s="1"/>
  <c r="H1632" i="2"/>
  <c r="I1632" i="2"/>
  <c r="H1628" i="2"/>
  <c r="I1628" i="2"/>
  <c r="M1611" i="2"/>
  <c r="N1611" i="2" s="1"/>
  <c r="K1611" i="2"/>
  <c r="L1611" i="2" s="1"/>
  <c r="K1605" i="2"/>
  <c r="L1605" i="2" s="1"/>
  <c r="M1605" i="2"/>
  <c r="N1605" i="2" s="1"/>
  <c r="I1527" i="2"/>
  <c r="H1527" i="2"/>
  <c r="I1514" i="2"/>
  <c r="K1498" i="2"/>
  <c r="L1498" i="2" s="1"/>
  <c r="M1498" i="2"/>
  <c r="N1498" i="2" s="1"/>
  <c r="I1495" i="2"/>
  <c r="H1495" i="2"/>
  <c r="H1458" i="2"/>
  <c r="K1426" i="2"/>
  <c r="L1426" i="2" s="1"/>
  <c r="M1426" i="2"/>
  <c r="N1426" i="2" s="1"/>
  <c r="K1385" i="2"/>
  <c r="L1385" i="2" s="1"/>
  <c r="M1385" i="2"/>
  <c r="N1385" i="2" s="1"/>
  <c r="K1315" i="2"/>
  <c r="L1315" i="2" s="1"/>
  <c r="M1315" i="2"/>
  <c r="N1315" i="2" s="1"/>
  <c r="K1443" i="2"/>
  <c r="L1443" i="2" s="1"/>
  <c r="M1443" i="2"/>
  <c r="N1443" i="2" s="1"/>
  <c r="I1416" i="2"/>
  <c r="H1416" i="2"/>
  <c r="M1362" i="2"/>
  <c r="N1362" i="2" s="1"/>
  <c r="K1362" i="2"/>
  <c r="L1362" i="2" s="1"/>
  <c r="K1346" i="2"/>
  <c r="L1346" i="2" s="1"/>
  <c r="M1346" i="2"/>
  <c r="N1346" i="2" s="1"/>
  <c r="H1777" i="2"/>
  <c r="H1769" i="2"/>
  <c r="H1761" i="2"/>
  <c r="H1753" i="2"/>
  <c r="H1745" i="2"/>
  <c r="H1737" i="2"/>
  <c r="H1729" i="2"/>
  <c r="H1721" i="2"/>
  <c r="H1713" i="2"/>
  <c r="H1705" i="2"/>
  <c r="H1697" i="2"/>
  <c r="H1689" i="2"/>
  <c r="H1681" i="2"/>
  <c r="H1673" i="2"/>
  <c r="H1665" i="2"/>
  <c r="H1657" i="2"/>
  <c r="H1649" i="2"/>
  <c r="H1641" i="2"/>
  <c r="H1633" i="2"/>
  <c r="H1625" i="2"/>
  <c r="H1617" i="2"/>
  <c r="H1609" i="2"/>
  <c r="H1601" i="2"/>
  <c r="H1593" i="2"/>
  <c r="H1585" i="2"/>
  <c r="H1577" i="2"/>
  <c r="H1569" i="2"/>
  <c r="H1561" i="2"/>
  <c r="H1553" i="2"/>
  <c r="H1545" i="2"/>
  <c r="H1535" i="2"/>
  <c r="I1534" i="2"/>
  <c r="H1528" i="2"/>
  <c r="K1523" i="2"/>
  <c r="L1523" i="2" s="1"/>
  <c r="M1523" i="2"/>
  <c r="N1523" i="2" s="1"/>
  <c r="H1515" i="2"/>
  <c r="I1503" i="2"/>
  <c r="H1503" i="2"/>
  <c r="H1499" i="2"/>
  <c r="H1475" i="2"/>
  <c r="H1466" i="2"/>
  <c r="K1455" i="2"/>
  <c r="L1455" i="2" s="1"/>
  <c r="M1455" i="2"/>
  <c r="N1455" i="2" s="1"/>
  <c r="H1453" i="2"/>
  <c r="I1453" i="2"/>
  <c r="K1433" i="2"/>
  <c r="L1433" i="2" s="1"/>
  <c r="K1410" i="2"/>
  <c r="L1410" i="2" s="1"/>
  <c r="M1410" i="2"/>
  <c r="N1410" i="2" s="1"/>
  <c r="M1368" i="2"/>
  <c r="N1368" i="2" s="1"/>
  <c r="K1368" i="2"/>
  <c r="L1368" i="2" s="1"/>
  <c r="K1330" i="2"/>
  <c r="L1330" i="2" s="1"/>
  <c r="M1330" i="2"/>
  <c r="N1330" i="2" s="1"/>
  <c r="K1549" i="2"/>
  <c r="L1549" i="2" s="1"/>
  <c r="K1529" i="2"/>
  <c r="L1529" i="2" s="1"/>
  <c r="M1529" i="2"/>
  <c r="N1529" i="2" s="1"/>
  <c r="K1507" i="2"/>
  <c r="L1507" i="2" s="1"/>
  <c r="M1507" i="2"/>
  <c r="N1507" i="2" s="1"/>
  <c r="M1504" i="2"/>
  <c r="N1504" i="2" s="1"/>
  <c r="K1504" i="2"/>
  <c r="L1504" i="2" s="1"/>
  <c r="K1486" i="2"/>
  <c r="L1486" i="2" s="1"/>
  <c r="M1486" i="2"/>
  <c r="N1486" i="2" s="1"/>
  <c r="I1471" i="2"/>
  <c r="H1471" i="2"/>
  <c r="K1439" i="2"/>
  <c r="L1439" i="2" s="1"/>
  <c r="M1439" i="2"/>
  <c r="N1439" i="2" s="1"/>
  <c r="I1400" i="2"/>
  <c r="H1400" i="2"/>
  <c r="K1382" i="2"/>
  <c r="L1382" i="2" s="1"/>
  <c r="M1382" i="2"/>
  <c r="N1382" i="2" s="1"/>
  <c r="K1306" i="2"/>
  <c r="L1306" i="2" s="1"/>
  <c r="M1306" i="2"/>
  <c r="N1306" i="2" s="1"/>
  <c r="K1552" i="2"/>
  <c r="L1552" i="2" s="1"/>
  <c r="K1535" i="2"/>
  <c r="L1535" i="2" s="1"/>
  <c r="I1531" i="2"/>
  <c r="K1521" i="2"/>
  <c r="L1521" i="2" s="1"/>
  <c r="M1521" i="2"/>
  <c r="N1521" i="2" s="1"/>
  <c r="M1520" i="2"/>
  <c r="N1520" i="2" s="1"/>
  <c r="K1520" i="2"/>
  <c r="L1520" i="2" s="1"/>
  <c r="I1516" i="2"/>
  <c r="K1515" i="2"/>
  <c r="L1515" i="2" s="1"/>
  <c r="M1515" i="2"/>
  <c r="N1515" i="2" s="1"/>
  <c r="K1505" i="2"/>
  <c r="L1505" i="2" s="1"/>
  <c r="M1505" i="2"/>
  <c r="N1505" i="2" s="1"/>
  <c r="H1501" i="2"/>
  <c r="K1497" i="2"/>
  <c r="L1497" i="2" s="1"/>
  <c r="M1497" i="2"/>
  <c r="N1497" i="2" s="1"/>
  <c r="K1490" i="2"/>
  <c r="L1490" i="2" s="1"/>
  <c r="M1490" i="2"/>
  <c r="N1490" i="2" s="1"/>
  <c r="M1487" i="2"/>
  <c r="N1487" i="2" s="1"/>
  <c r="H1486" i="2"/>
  <c r="K1484" i="2"/>
  <c r="L1484" i="2" s="1"/>
  <c r="K1475" i="2"/>
  <c r="L1475" i="2" s="1"/>
  <c r="M1475" i="2"/>
  <c r="N1475" i="2" s="1"/>
  <c r="M1456" i="2"/>
  <c r="N1456" i="2" s="1"/>
  <c r="K1456" i="2"/>
  <c r="L1456" i="2" s="1"/>
  <c r="I1454" i="2"/>
  <c r="I1451" i="2"/>
  <c r="H1451" i="2"/>
  <c r="H1441" i="2"/>
  <c r="I1441" i="2"/>
  <c r="K1417" i="2"/>
  <c r="L1417" i="2" s="1"/>
  <c r="K1394" i="2"/>
  <c r="L1394" i="2" s="1"/>
  <c r="M1394" i="2"/>
  <c r="N1394" i="2" s="1"/>
  <c r="H1380" i="2"/>
  <c r="I1380" i="2"/>
  <c r="H1374" i="2"/>
  <c r="I1374" i="2"/>
  <c r="K1314" i="2"/>
  <c r="L1314" i="2" s="1"/>
  <c r="M1314" i="2"/>
  <c r="N1314" i="2" s="1"/>
  <c r="I1550" i="2"/>
  <c r="H1543" i="2"/>
  <c r="I1542" i="2"/>
  <c r="I1536" i="2"/>
  <c r="I1513" i="2"/>
  <c r="K1509" i="2"/>
  <c r="L1509" i="2" s="1"/>
  <c r="M1509" i="2"/>
  <c r="N1509" i="2" s="1"/>
  <c r="H1491" i="2"/>
  <c r="I1483" i="2"/>
  <c r="H1483" i="2"/>
  <c r="K1473" i="2"/>
  <c r="L1473" i="2" s="1"/>
  <c r="M1473" i="2"/>
  <c r="N1473" i="2" s="1"/>
  <c r="K1465" i="2"/>
  <c r="L1465" i="2" s="1"/>
  <c r="M1465" i="2"/>
  <c r="N1465" i="2" s="1"/>
  <c r="K1459" i="2"/>
  <c r="L1459" i="2" s="1"/>
  <c r="M1459" i="2"/>
  <c r="N1459" i="2" s="1"/>
  <c r="I1444" i="2"/>
  <c r="M1411" i="2"/>
  <c r="N1411" i="2" s="1"/>
  <c r="K1347" i="2"/>
  <c r="L1347" i="2" s="1"/>
  <c r="M1347" i="2"/>
  <c r="N1347" i="2" s="1"/>
  <c r="K1501" i="2"/>
  <c r="L1501" i="2" s="1"/>
  <c r="M1501" i="2"/>
  <c r="N1501" i="2" s="1"/>
  <c r="K1481" i="2"/>
  <c r="L1481" i="2" s="1"/>
  <c r="M1481" i="2"/>
  <c r="N1481" i="2" s="1"/>
  <c r="K1477" i="2"/>
  <c r="L1477" i="2" s="1"/>
  <c r="M1477" i="2"/>
  <c r="N1477" i="2" s="1"/>
  <c r="M1452" i="2"/>
  <c r="N1452" i="2" s="1"/>
  <c r="K1452" i="2"/>
  <c r="L1452" i="2" s="1"/>
  <c r="H1449" i="2"/>
  <c r="I1449" i="2"/>
  <c r="M1445" i="2"/>
  <c r="N1445" i="2" s="1"/>
  <c r="I1442" i="2"/>
  <c r="K1401" i="2"/>
  <c r="L1401" i="2" s="1"/>
  <c r="K1367" i="2"/>
  <c r="L1367" i="2" s="1"/>
  <c r="M1367" i="2"/>
  <c r="N1367" i="2" s="1"/>
  <c r="K1331" i="2"/>
  <c r="L1331" i="2" s="1"/>
  <c r="M1331" i="2"/>
  <c r="N1331" i="2" s="1"/>
  <c r="H1774" i="2"/>
  <c r="H1766" i="2"/>
  <c r="H1758" i="2"/>
  <c r="H1750" i="2"/>
  <c r="H1742" i="2"/>
  <c r="H1734" i="2"/>
  <c r="H1726" i="2"/>
  <c r="H1718" i="2"/>
  <c r="H1710" i="2"/>
  <c r="H1702" i="2"/>
  <c r="H1694" i="2"/>
  <c r="H1686" i="2"/>
  <c r="H1678" i="2"/>
  <c r="H1670" i="2"/>
  <c r="H1662" i="2"/>
  <c r="H1654" i="2"/>
  <c r="H1646" i="2"/>
  <c r="H1638" i="2"/>
  <c r="H1630" i="2"/>
  <c r="H1622" i="2"/>
  <c r="H1614" i="2"/>
  <c r="H1606" i="2"/>
  <c r="H1598" i="2"/>
  <c r="H1590" i="2"/>
  <c r="H1582" i="2"/>
  <c r="H1574" i="2"/>
  <c r="H1566" i="2"/>
  <c r="H1558" i="2"/>
  <c r="M1544" i="2"/>
  <c r="N1544" i="2" s="1"/>
  <c r="K1544" i="2"/>
  <c r="L1544" i="2" s="1"/>
  <c r="K1543" i="2"/>
  <c r="L1543" i="2" s="1"/>
  <c r="M1543" i="2"/>
  <c r="N1543" i="2" s="1"/>
  <c r="M1532" i="2"/>
  <c r="N1532" i="2" s="1"/>
  <c r="K1532" i="2"/>
  <c r="L1532" i="2" s="1"/>
  <c r="K1522" i="2"/>
  <c r="L1522" i="2" s="1"/>
  <c r="M1522" i="2"/>
  <c r="N1522" i="2" s="1"/>
  <c r="K1518" i="2"/>
  <c r="L1518" i="2" s="1"/>
  <c r="M1518" i="2"/>
  <c r="N1518" i="2" s="1"/>
  <c r="H1506" i="2"/>
  <c r="K1491" i="2"/>
  <c r="L1491" i="2" s="1"/>
  <c r="M1491" i="2"/>
  <c r="N1491" i="2" s="1"/>
  <c r="K1474" i="2"/>
  <c r="L1474" i="2" s="1"/>
  <c r="M1474" i="2"/>
  <c r="N1474" i="2" s="1"/>
  <c r="K1469" i="2"/>
  <c r="L1469" i="2" s="1"/>
  <c r="M1469" i="2"/>
  <c r="N1469" i="2" s="1"/>
  <c r="I1432" i="2"/>
  <c r="H1432" i="2"/>
  <c r="M1395" i="2"/>
  <c r="N1395" i="2" s="1"/>
  <c r="K1387" i="2"/>
  <c r="L1387" i="2" s="1"/>
  <c r="M1387" i="2"/>
  <c r="N1387" i="2" s="1"/>
  <c r="I1554" i="2"/>
  <c r="I1530" i="2"/>
  <c r="I1526" i="2"/>
  <c r="I1524" i="2"/>
  <c r="I1494" i="2"/>
  <c r="I1492" i="2"/>
  <c r="K1472" i="2"/>
  <c r="L1472" i="2" s="1"/>
  <c r="I1462" i="2"/>
  <c r="I1460" i="2"/>
  <c r="H1443" i="2"/>
  <c r="H1439" i="2"/>
  <c r="K1437" i="2"/>
  <c r="L1437" i="2" s="1"/>
  <c r="I1430" i="2"/>
  <c r="H1423" i="2"/>
  <c r="K1421" i="2"/>
  <c r="L1421" i="2" s="1"/>
  <c r="I1414" i="2"/>
  <c r="H1407" i="2"/>
  <c r="K1405" i="2"/>
  <c r="L1405" i="2" s="1"/>
  <c r="I1398" i="2"/>
  <c r="I1390" i="2"/>
  <c r="M1383" i="2"/>
  <c r="N1383" i="2" s="1"/>
  <c r="K1378" i="2"/>
  <c r="L1378" i="2" s="1"/>
  <c r="K1373" i="2"/>
  <c r="L1373" i="2" s="1"/>
  <c r="K1363" i="2"/>
  <c r="L1363" i="2" s="1"/>
  <c r="M1363" i="2"/>
  <c r="N1363" i="2" s="1"/>
  <c r="K1349" i="2"/>
  <c r="L1349" i="2" s="1"/>
  <c r="K1333" i="2"/>
  <c r="L1333" i="2" s="1"/>
  <c r="K1317" i="2"/>
  <c r="L1317" i="2" s="1"/>
  <c r="H1292" i="2"/>
  <c r="I1292" i="2"/>
  <c r="K1275" i="2"/>
  <c r="L1275" i="2" s="1"/>
  <c r="M1275" i="2"/>
  <c r="N1275" i="2" s="1"/>
  <c r="I1265" i="2"/>
  <c r="H1265" i="2"/>
  <c r="M1259" i="2"/>
  <c r="N1259" i="2" s="1"/>
  <c r="I1250" i="2"/>
  <c r="K1228" i="2"/>
  <c r="L1228" i="2" s="1"/>
  <c r="M1228" i="2"/>
  <c r="N1228" i="2" s="1"/>
  <c r="H1207" i="2"/>
  <c r="I1207" i="2"/>
  <c r="I1186" i="2"/>
  <c r="H1186" i="2"/>
  <c r="K1168" i="2"/>
  <c r="L1168" i="2" s="1"/>
  <c r="M1168" i="2"/>
  <c r="N1168" i="2" s="1"/>
  <c r="H1297" i="2"/>
  <c r="I1297" i="2"/>
  <c r="I1257" i="2"/>
  <c r="H1257" i="2"/>
  <c r="K1246" i="2"/>
  <c r="L1246" i="2" s="1"/>
  <c r="M1246" i="2"/>
  <c r="N1246" i="2" s="1"/>
  <c r="K1239" i="2"/>
  <c r="L1239" i="2" s="1"/>
  <c r="M1239" i="2"/>
  <c r="N1239" i="2" s="1"/>
  <c r="K1216" i="2"/>
  <c r="L1216" i="2" s="1"/>
  <c r="M1216" i="2"/>
  <c r="N1216" i="2" s="1"/>
  <c r="M1211" i="2"/>
  <c r="N1211" i="2" s="1"/>
  <c r="K1211" i="2"/>
  <c r="L1211" i="2" s="1"/>
  <c r="I1546" i="2"/>
  <c r="I1502" i="2"/>
  <c r="I1500" i="2"/>
  <c r="I1470" i="2"/>
  <c r="I1468" i="2"/>
  <c r="I1434" i="2"/>
  <c r="H1427" i="2"/>
  <c r="I1418" i="2"/>
  <c r="H1411" i="2"/>
  <c r="I1402" i="2"/>
  <c r="M1391" i="2"/>
  <c r="N1391" i="2" s="1"/>
  <c r="K1386" i="2"/>
  <c r="L1386" i="2" s="1"/>
  <c r="H1385" i="2"/>
  <c r="K1371" i="2"/>
  <c r="L1371" i="2" s="1"/>
  <c r="M1371" i="2"/>
  <c r="N1371" i="2" s="1"/>
  <c r="I1366" i="2"/>
  <c r="M1359" i="2"/>
  <c r="N1359" i="2" s="1"/>
  <c r="K1354" i="2"/>
  <c r="L1354" i="2" s="1"/>
  <c r="M1354" i="2"/>
  <c r="N1354" i="2" s="1"/>
  <c r="M1350" i="2"/>
  <c r="N1350" i="2" s="1"/>
  <c r="M1343" i="2"/>
  <c r="N1343" i="2" s="1"/>
  <c r="K1338" i="2"/>
  <c r="L1338" i="2" s="1"/>
  <c r="M1338" i="2"/>
  <c r="N1338" i="2" s="1"/>
  <c r="M1334" i="2"/>
  <c r="N1334" i="2" s="1"/>
  <c r="M1327" i="2"/>
  <c r="N1327" i="2" s="1"/>
  <c r="K1322" i="2"/>
  <c r="L1322" i="2" s="1"/>
  <c r="M1322" i="2"/>
  <c r="N1322" i="2" s="1"/>
  <c r="M1318" i="2"/>
  <c r="N1318" i="2" s="1"/>
  <c r="H1308" i="2"/>
  <c r="I1308" i="2"/>
  <c r="K1291" i="2"/>
  <c r="L1291" i="2" s="1"/>
  <c r="M1291" i="2"/>
  <c r="N1291" i="2" s="1"/>
  <c r="M1287" i="2"/>
  <c r="N1287" i="2" s="1"/>
  <c r="K1282" i="2"/>
  <c r="L1282" i="2" s="1"/>
  <c r="M1282" i="2"/>
  <c r="N1282" i="2" s="1"/>
  <c r="H1226" i="2"/>
  <c r="I1226" i="2"/>
  <c r="I1220" i="2"/>
  <c r="H1220" i="2"/>
  <c r="K1201" i="2"/>
  <c r="L1201" i="2" s="1"/>
  <c r="M1201" i="2"/>
  <c r="N1201" i="2" s="1"/>
  <c r="M1187" i="2"/>
  <c r="N1187" i="2" s="1"/>
  <c r="K1187" i="2"/>
  <c r="L1187" i="2" s="1"/>
  <c r="I1446" i="2"/>
  <c r="H1388" i="2"/>
  <c r="I1388" i="2"/>
  <c r="H1361" i="2"/>
  <c r="I1361" i="2"/>
  <c r="H1356" i="2"/>
  <c r="I1356" i="2"/>
  <c r="H1345" i="2"/>
  <c r="I1345" i="2"/>
  <c r="H1340" i="2"/>
  <c r="I1340" i="2"/>
  <c r="H1329" i="2"/>
  <c r="I1329" i="2"/>
  <c r="H1324" i="2"/>
  <c r="I1324" i="2"/>
  <c r="H1313" i="2"/>
  <c r="I1313" i="2"/>
  <c r="K1309" i="2"/>
  <c r="L1309" i="2" s="1"/>
  <c r="M1294" i="2"/>
  <c r="N1294" i="2" s="1"/>
  <c r="H1284" i="2"/>
  <c r="I1284" i="2"/>
  <c r="H1270" i="2"/>
  <c r="I1270" i="2"/>
  <c r="I1253" i="2"/>
  <c r="H1253" i="2"/>
  <c r="K1244" i="2"/>
  <c r="L1244" i="2" s="1"/>
  <c r="M1244" i="2"/>
  <c r="N1244" i="2" s="1"/>
  <c r="K1231" i="2"/>
  <c r="L1231" i="2" s="1"/>
  <c r="M1231" i="2"/>
  <c r="N1231" i="2" s="1"/>
  <c r="H1218" i="2"/>
  <c r="I1218" i="2"/>
  <c r="K1208" i="2"/>
  <c r="L1208" i="2" s="1"/>
  <c r="M1208" i="2"/>
  <c r="N1208" i="2" s="1"/>
  <c r="I1174" i="2"/>
  <c r="H1174" i="2"/>
  <c r="I1538" i="2"/>
  <c r="I1510" i="2"/>
  <c r="I1508" i="2"/>
  <c r="I1478" i="2"/>
  <c r="I1476" i="2"/>
  <c r="I1438" i="2"/>
  <c r="H1431" i="2"/>
  <c r="K1429" i="2"/>
  <c r="L1429" i="2" s="1"/>
  <c r="M1423" i="2"/>
  <c r="N1423" i="2" s="1"/>
  <c r="I1422" i="2"/>
  <c r="H1415" i="2"/>
  <c r="K1413" i="2"/>
  <c r="L1413" i="2" s="1"/>
  <c r="M1407" i="2"/>
  <c r="N1407" i="2" s="1"/>
  <c r="I1406" i="2"/>
  <c r="H1399" i="2"/>
  <c r="K1397" i="2"/>
  <c r="L1397" i="2" s="1"/>
  <c r="H1393" i="2"/>
  <c r="K1389" i="2"/>
  <c r="L1389" i="2" s="1"/>
  <c r="K1379" i="2"/>
  <c r="L1379" i="2" s="1"/>
  <c r="M1379" i="2"/>
  <c r="N1379" i="2" s="1"/>
  <c r="K1357" i="2"/>
  <c r="L1357" i="2" s="1"/>
  <c r="K1341" i="2"/>
  <c r="L1341" i="2" s="1"/>
  <c r="K1307" i="2"/>
  <c r="L1307" i="2" s="1"/>
  <c r="M1307" i="2"/>
  <c r="N1307" i="2" s="1"/>
  <c r="M1303" i="2"/>
  <c r="N1303" i="2" s="1"/>
  <c r="K1298" i="2"/>
  <c r="L1298" i="2" s="1"/>
  <c r="M1298" i="2"/>
  <c r="N1298" i="2" s="1"/>
  <c r="H1289" i="2"/>
  <c r="I1289" i="2"/>
  <c r="H1268" i="2"/>
  <c r="I1268" i="2"/>
  <c r="I1266" i="2"/>
  <c r="I1264" i="2"/>
  <c r="H1264" i="2"/>
  <c r="I1262" i="2"/>
  <c r="M1260" i="2"/>
  <c r="N1260" i="2" s="1"/>
  <c r="M1254" i="2"/>
  <c r="N1254" i="2" s="1"/>
  <c r="K1251" i="2"/>
  <c r="L1251" i="2" s="1"/>
  <c r="M1251" i="2"/>
  <c r="N1251" i="2" s="1"/>
  <c r="K1240" i="2"/>
  <c r="L1240" i="2" s="1"/>
  <c r="M1240" i="2"/>
  <c r="N1240" i="2" s="1"/>
  <c r="I1225" i="2"/>
  <c r="I1206" i="2"/>
  <c r="H1206" i="2"/>
  <c r="I1512" i="2"/>
  <c r="K1489" i="2"/>
  <c r="L1489" i="2" s="1"/>
  <c r="M1489" i="2"/>
  <c r="N1489" i="2" s="1"/>
  <c r="I1482" i="2"/>
  <c r="I1480" i="2"/>
  <c r="K1457" i="2"/>
  <c r="L1457" i="2" s="1"/>
  <c r="M1457" i="2"/>
  <c r="N1457" i="2" s="1"/>
  <c r="I1450" i="2"/>
  <c r="I1448" i="2"/>
  <c r="I1435" i="2"/>
  <c r="I1425" i="2"/>
  <c r="I1419" i="2"/>
  <c r="I1409" i="2"/>
  <c r="I1403" i="2"/>
  <c r="K1392" i="2"/>
  <c r="L1392" i="2" s="1"/>
  <c r="I1381" i="2"/>
  <c r="H1369" i="2"/>
  <c r="I1369" i="2"/>
  <c r="H1364" i="2"/>
  <c r="I1364" i="2"/>
  <c r="K1360" i="2"/>
  <c r="L1360" i="2" s="1"/>
  <c r="K1355" i="2"/>
  <c r="L1355" i="2" s="1"/>
  <c r="M1355" i="2"/>
  <c r="N1355" i="2" s="1"/>
  <c r="K1339" i="2"/>
  <c r="L1339" i="2" s="1"/>
  <c r="M1339" i="2"/>
  <c r="N1339" i="2" s="1"/>
  <c r="K1323" i="2"/>
  <c r="L1323" i="2" s="1"/>
  <c r="M1323" i="2"/>
  <c r="N1323" i="2" s="1"/>
  <c r="M1310" i="2"/>
  <c r="N1310" i="2" s="1"/>
  <c r="H1300" i="2"/>
  <c r="I1300" i="2"/>
  <c r="K1283" i="2"/>
  <c r="L1283" i="2" s="1"/>
  <c r="M1283" i="2"/>
  <c r="N1283" i="2" s="1"/>
  <c r="M1279" i="2"/>
  <c r="N1279" i="2" s="1"/>
  <c r="K1274" i="2"/>
  <c r="L1274" i="2" s="1"/>
  <c r="M1274" i="2"/>
  <c r="N1274" i="2" s="1"/>
  <c r="K1230" i="2"/>
  <c r="L1230" i="2" s="1"/>
  <c r="H1223" i="2"/>
  <c r="I1223" i="2"/>
  <c r="K1214" i="2"/>
  <c r="L1214" i="2" s="1"/>
  <c r="M1214" i="2"/>
  <c r="N1214" i="2" s="1"/>
  <c r="K1200" i="2"/>
  <c r="L1200" i="2" s="1"/>
  <c r="M1200" i="2"/>
  <c r="N1200" i="2" s="1"/>
  <c r="H1194" i="2"/>
  <c r="I1194" i="2"/>
  <c r="H1305" i="2"/>
  <c r="I1305" i="2"/>
  <c r="H1276" i="2"/>
  <c r="I1276" i="2"/>
  <c r="K1271" i="2"/>
  <c r="L1271" i="2" s="1"/>
  <c r="M1271" i="2"/>
  <c r="N1271" i="2" s="1"/>
  <c r="H1258" i="2"/>
  <c r="I1258" i="2"/>
  <c r="H1256" i="2"/>
  <c r="I1256" i="2"/>
  <c r="K1247" i="2"/>
  <c r="L1247" i="2" s="1"/>
  <c r="M1247" i="2"/>
  <c r="N1247" i="2" s="1"/>
  <c r="M1215" i="2"/>
  <c r="N1215" i="2" s="1"/>
  <c r="K1215" i="2"/>
  <c r="L1215" i="2" s="1"/>
  <c r="H1210" i="2"/>
  <c r="I1210" i="2"/>
  <c r="M1179" i="2"/>
  <c r="N1179" i="2" s="1"/>
  <c r="K1179" i="2"/>
  <c r="L1179" i="2" s="1"/>
  <c r="M1171" i="2"/>
  <c r="N1171" i="2" s="1"/>
  <c r="K1171" i="2"/>
  <c r="L1171" i="2" s="1"/>
  <c r="H1426" i="2"/>
  <c r="H1410" i="2"/>
  <c r="H1377" i="2"/>
  <c r="I1377" i="2"/>
  <c r="H1372" i="2"/>
  <c r="I1372" i="2"/>
  <c r="H1353" i="2"/>
  <c r="I1353" i="2"/>
  <c r="H1348" i="2"/>
  <c r="I1348" i="2"/>
  <c r="H1337" i="2"/>
  <c r="I1337" i="2"/>
  <c r="H1332" i="2"/>
  <c r="I1332" i="2"/>
  <c r="H1321" i="2"/>
  <c r="I1321" i="2"/>
  <c r="H1316" i="2"/>
  <c r="I1316" i="2"/>
  <c r="K1299" i="2"/>
  <c r="L1299" i="2" s="1"/>
  <c r="M1299" i="2"/>
  <c r="N1299" i="2" s="1"/>
  <c r="M1295" i="2"/>
  <c r="N1295" i="2" s="1"/>
  <c r="K1290" i="2"/>
  <c r="L1290" i="2" s="1"/>
  <c r="M1290" i="2"/>
  <c r="N1290" i="2" s="1"/>
  <c r="H1281" i="2"/>
  <c r="I1281" i="2"/>
  <c r="K1263" i="2"/>
  <c r="L1263" i="2" s="1"/>
  <c r="M1263" i="2"/>
  <c r="N1263" i="2" s="1"/>
  <c r="M1248" i="2"/>
  <c r="N1248" i="2" s="1"/>
  <c r="I1245" i="2"/>
  <c r="H1245" i="2"/>
  <c r="K1236" i="2"/>
  <c r="L1236" i="2" s="1"/>
  <c r="M1236" i="2"/>
  <c r="N1236" i="2" s="1"/>
  <c r="I1234" i="2"/>
  <c r="K1224" i="2"/>
  <c r="L1224" i="2" s="1"/>
  <c r="M1224" i="2"/>
  <c r="N1224" i="2" s="1"/>
  <c r="H1387" i="2"/>
  <c r="H1379" i="2"/>
  <c r="H1371" i="2"/>
  <c r="H1363" i="2"/>
  <c r="H1355" i="2"/>
  <c r="H1347" i="2"/>
  <c r="H1339" i="2"/>
  <c r="H1331" i="2"/>
  <c r="H1323" i="2"/>
  <c r="H1315" i="2"/>
  <c r="H1307" i="2"/>
  <c r="H1299" i="2"/>
  <c r="H1291" i="2"/>
  <c r="H1283" i="2"/>
  <c r="H1275" i="2"/>
  <c r="H1263" i="2"/>
  <c r="H1246" i="2"/>
  <c r="M1243" i="2"/>
  <c r="N1243" i="2" s="1"/>
  <c r="I1241" i="2"/>
  <c r="I1235" i="2"/>
  <c r="H1228" i="2"/>
  <c r="H1224" i="2"/>
  <c r="K1221" i="2"/>
  <c r="L1221" i="2" s="1"/>
  <c r="K1204" i="2"/>
  <c r="L1204" i="2" s="1"/>
  <c r="H1200" i="2"/>
  <c r="M1195" i="2"/>
  <c r="N1195" i="2" s="1"/>
  <c r="K1195" i="2"/>
  <c r="L1195" i="2" s="1"/>
  <c r="H1190" i="2"/>
  <c r="I1190" i="2"/>
  <c r="I1177" i="2"/>
  <c r="M1175" i="2"/>
  <c r="N1175" i="2" s="1"/>
  <c r="K1175" i="2"/>
  <c r="L1175" i="2" s="1"/>
  <c r="M1164" i="2"/>
  <c r="N1164" i="2" s="1"/>
  <c r="M1163" i="2"/>
  <c r="N1163" i="2" s="1"/>
  <c r="K1163" i="2"/>
  <c r="L1163" i="2" s="1"/>
  <c r="H1158" i="2"/>
  <c r="I1158" i="2"/>
  <c r="M1147" i="2"/>
  <c r="N1147" i="2" s="1"/>
  <c r="K1147" i="2"/>
  <c r="L1147" i="2" s="1"/>
  <c r="M1143" i="2"/>
  <c r="N1143" i="2" s="1"/>
  <c r="K1143" i="2"/>
  <c r="L1143" i="2" s="1"/>
  <c r="H1136" i="2"/>
  <c r="I1136" i="2"/>
  <c r="H1122" i="2"/>
  <c r="I1122" i="2"/>
  <c r="H1102" i="2"/>
  <c r="I1102" i="2"/>
  <c r="K1074" i="2"/>
  <c r="L1074" i="2" s="1"/>
  <c r="M1074" i="2"/>
  <c r="N1074" i="2" s="1"/>
  <c r="M1058" i="2"/>
  <c r="N1058" i="2" s="1"/>
  <c r="K1058" i="2"/>
  <c r="L1058" i="2" s="1"/>
  <c r="K1056" i="2"/>
  <c r="L1056" i="2" s="1"/>
  <c r="M1056" i="2"/>
  <c r="N1056" i="2" s="1"/>
  <c r="I1044" i="2"/>
  <c r="H1044" i="2"/>
  <c r="H1140" i="2"/>
  <c r="I1140" i="2"/>
  <c r="K1100" i="2"/>
  <c r="L1100" i="2" s="1"/>
  <c r="M1100" i="2"/>
  <c r="N1100" i="2" s="1"/>
  <c r="K1052" i="2"/>
  <c r="L1052" i="2" s="1"/>
  <c r="M1052" i="2"/>
  <c r="N1052" i="2" s="1"/>
  <c r="H1259" i="2"/>
  <c r="H1249" i="2"/>
  <c r="H1247" i="2"/>
  <c r="H1230" i="2"/>
  <c r="H1221" i="2"/>
  <c r="I1217" i="2"/>
  <c r="I1212" i="2"/>
  <c r="K1203" i="2"/>
  <c r="L1203" i="2" s="1"/>
  <c r="H1201" i="2"/>
  <c r="M1198" i="2"/>
  <c r="N1198" i="2" s="1"/>
  <c r="K1192" i="2"/>
  <c r="L1192" i="2" s="1"/>
  <c r="M1192" i="2"/>
  <c r="N1192" i="2" s="1"/>
  <c r="I1188" i="2"/>
  <c r="I1185" i="2"/>
  <c r="I1182" i="2"/>
  <c r="K1160" i="2"/>
  <c r="L1160" i="2" s="1"/>
  <c r="M1160" i="2"/>
  <c r="N1160" i="2" s="1"/>
  <c r="I1156" i="2"/>
  <c r="I1153" i="2"/>
  <c r="H1150" i="2"/>
  <c r="K1116" i="2"/>
  <c r="L1116" i="2" s="1"/>
  <c r="M1116" i="2"/>
  <c r="N1116" i="2" s="1"/>
  <c r="I1105" i="2"/>
  <c r="H1105" i="2"/>
  <c r="I1103" i="2"/>
  <c r="K1098" i="2"/>
  <c r="L1098" i="2" s="1"/>
  <c r="M1098" i="2"/>
  <c r="N1098" i="2" s="1"/>
  <c r="H1087" i="2"/>
  <c r="I1087" i="2"/>
  <c r="H1079" i="2"/>
  <c r="I1079" i="2"/>
  <c r="M1077" i="2"/>
  <c r="N1077" i="2" s="1"/>
  <c r="K1077" i="2"/>
  <c r="L1077" i="2" s="1"/>
  <c r="I1070" i="2"/>
  <c r="H1070" i="2"/>
  <c r="I1033" i="2"/>
  <c r="H1033" i="2"/>
  <c r="H1022" i="2"/>
  <c r="I1022" i="2"/>
  <c r="K986" i="2"/>
  <c r="L986" i="2" s="1"/>
  <c r="M986" i="2"/>
  <c r="N986" i="2" s="1"/>
  <c r="M975" i="2"/>
  <c r="N975" i="2" s="1"/>
  <c r="K975" i="2"/>
  <c r="L975" i="2" s="1"/>
  <c r="K960" i="2"/>
  <c r="L960" i="2" s="1"/>
  <c r="M960" i="2"/>
  <c r="N960" i="2" s="1"/>
  <c r="I1312" i="2"/>
  <c r="I1304" i="2"/>
  <c r="I1296" i="2"/>
  <c r="I1288" i="2"/>
  <c r="I1280" i="2"/>
  <c r="I1255" i="2"/>
  <c r="K1249" i="2"/>
  <c r="L1249" i="2" s="1"/>
  <c r="I1238" i="2"/>
  <c r="I1232" i="2"/>
  <c r="H1222" i="2"/>
  <c r="I1202" i="2"/>
  <c r="K1199" i="2"/>
  <c r="L1199" i="2" s="1"/>
  <c r="K1196" i="2"/>
  <c r="L1196" i="2" s="1"/>
  <c r="I1178" i="2"/>
  <c r="K1176" i="2"/>
  <c r="L1176" i="2" s="1"/>
  <c r="M1176" i="2"/>
  <c r="N1176" i="2" s="1"/>
  <c r="M1169" i="2"/>
  <c r="N1169" i="2" s="1"/>
  <c r="K1157" i="2"/>
  <c r="L1157" i="2" s="1"/>
  <c r="M1141" i="2"/>
  <c r="N1141" i="2" s="1"/>
  <c r="K1141" i="2"/>
  <c r="L1141" i="2" s="1"/>
  <c r="M1139" i="2"/>
  <c r="N1139" i="2" s="1"/>
  <c r="K1139" i="2"/>
  <c r="L1139" i="2" s="1"/>
  <c r="H1134" i="2"/>
  <c r="I1134" i="2"/>
  <c r="K1128" i="2"/>
  <c r="L1128" i="2" s="1"/>
  <c r="M1128" i="2"/>
  <c r="N1128" i="2" s="1"/>
  <c r="K1112" i="2"/>
  <c r="L1112" i="2" s="1"/>
  <c r="M1112" i="2"/>
  <c r="N1112" i="2" s="1"/>
  <c r="K1096" i="2"/>
  <c r="L1096" i="2" s="1"/>
  <c r="M1096" i="2"/>
  <c r="N1096" i="2" s="1"/>
  <c r="M1059" i="2"/>
  <c r="N1059" i="2" s="1"/>
  <c r="K1059" i="2"/>
  <c r="L1059" i="2" s="1"/>
  <c r="M1041" i="2"/>
  <c r="N1041" i="2" s="1"/>
  <c r="M1011" i="2"/>
  <c r="N1011" i="2" s="1"/>
  <c r="K1011" i="2"/>
  <c r="L1011" i="2" s="1"/>
  <c r="H1391" i="2"/>
  <c r="H1383" i="2"/>
  <c r="H1375" i="2"/>
  <c r="H1367" i="2"/>
  <c r="H1359" i="2"/>
  <c r="H1351" i="2"/>
  <c r="H1343" i="2"/>
  <c r="H1335" i="2"/>
  <c r="H1327" i="2"/>
  <c r="H1319" i="2"/>
  <c r="H1311" i="2"/>
  <c r="H1303" i="2"/>
  <c r="H1295" i="2"/>
  <c r="H1287" i="2"/>
  <c r="H1279" i="2"/>
  <c r="I1273" i="2"/>
  <c r="I1267" i="2"/>
  <c r="H1260" i="2"/>
  <c r="H1243" i="2"/>
  <c r="H1231" i="2"/>
  <c r="I1183" i="2"/>
  <c r="H1168" i="2"/>
  <c r="M1166" i="2"/>
  <c r="N1166" i="2" s="1"/>
  <c r="K1150" i="2"/>
  <c r="L1150" i="2" s="1"/>
  <c r="M1150" i="2"/>
  <c r="N1150" i="2" s="1"/>
  <c r="K1148" i="2"/>
  <c r="L1148" i="2" s="1"/>
  <c r="M1148" i="2"/>
  <c r="N1148" i="2" s="1"/>
  <c r="H1141" i="2"/>
  <c r="I1118" i="2"/>
  <c r="H1118" i="2"/>
  <c r="H1114" i="2"/>
  <c r="I1114" i="2"/>
  <c r="K1066" i="2"/>
  <c r="L1066" i="2" s="1"/>
  <c r="M1066" i="2"/>
  <c r="N1066" i="2" s="1"/>
  <c r="I1006" i="2"/>
  <c r="H1006" i="2"/>
  <c r="M982" i="2"/>
  <c r="N982" i="2" s="1"/>
  <c r="K982" i="2"/>
  <c r="L982" i="2" s="1"/>
  <c r="I1233" i="2"/>
  <c r="I1227" i="2"/>
  <c r="K1222" i="2"/>
  <c r="L1222" i="2" s="1"/>
  <c r="M1222" i="2"/>
  <c r="N1222" i="2" s="1"/>
  <c r="I1219" i="2"/>
  <c r="I1209" i="2"/>
  <c r="I1189" i="2"/>
  <c r="I1144" i="2"/>
  <c r="H1144" i="2"/>
  <c r="H1132" i="2"/>
  <c r="I1132" i="2"/>
  <c r="K1124" i="2"/>
  <c r="L1124" i="2" s="1"/>
  <c r="M1124" i="2"/>
  <c r="N1124" i="2" s="1"/>
  <c r="K1092" i="2"/>
  <c r="L1092" i="2" s="1"/>
  <c r="M1092" i="2"/>
  <c r="N1092" i="2" s="1"/>
  <c r="K1088" i="2"/>
  <c r="L1088" i="2" s="1"/>
  <c r="M1088" i="2"/>
  <c r="N1088" i="2" s="1"/>
  <c r="K1080" i="2"/>
  <c r="L1080" i="2" s="1"/>
  <c r="M1080" i="2"/>
  <c r="N1080" i="2" s="1"/>
  <c r="M1061" i="2"/>
  <c r="N1061" i="2" s="1"/>
  <c r="K1061" i="2"/>
  <c r="L1061" i="2" s="1"/>
  <c r="M1029" i="2"/>
  <c r="N1029" i="2" s="1"/>
  <c r="K1029" i="2"/>
  <c r="L1029" i="2" s="1"/>
  <c r="K1172" i="2"/>
  <c r="L1172" i="2" s="1"/>
  <c r="M1172" i="2"/>
  <c r="N1172" i="2" s="1"/>
  <c r="H1169" i="2"/>
  <c r="K1167" i="2"/>
  <c r="L1167" i="2" s="1"/>
  <c r="K1159" i="2"/>
  <c r="L1159" i="2" s="1"/>
  <c r="H1157" i="2"/>
  <c r="I1155" i="2"/>
  <c r="H1146" i="2"/>
  <c r="I1146" i="2"/>
  <c r="M1129" i="2"/>
  <c r="N1129" i="2" s="1"/>
  <c r="M1120" i="2"/>
  <c r="N1120" i="2" s="1"/>
  <c r="K1104" i="2"/>
  <c r="L1104" i="2" s="1"/>
  <c r="M1104" i="2"/>
  <c r="N1104" i="2" s="1"/>
  <c r="M1095" i="2"/>
  <c r="N1095" i="2" s="1"/>
  <c r="K1095" i="2"/>
  <c r="L1095" i="2" s="1"/>
  <c r="I1082" i="2"/>
  <c r="K996" i="2"/>
  <c r="L996" i="2" s="1"/>
  <c r="M996" i="2"/>
  <c r="N996" i="2" s="1"/>
  <c r="K973" i="2"/>
  <c r="L973" i="2" s="1"/>
  <c r="M973" i="2"/>
  <c r="N973" i="2" s="1"/>
  <c r="H1395" i="2"/>
  <c r="H1394" i="2"/>
  <c r="H1386" i="2"/>
  <c r="H1378" i="2"/>
  <c r="H1370" i="2"/>
  <c r="H1362" i="2"/>
  <c r="H1354" i="2"/>
  <c r="H1346" i="2"/>
  <c r="H1338" i="2"/>
  <c r="H1330" i="2"/>
  <c r="H1322" i="2"/>
  <c r="H1314" i="2"/>
  <c r="H1306" i="2"/>
  <c r="H1298" i="2"/>
  <c r="H1290" i="2"/>
  <c r="H1282" i="2"/>
  <c r="H1274" i="2"/>
  <c r="H1251" i="2"/>
  <c r="H1239" i="2"/>
  <c r="H1215" i="2"/>
  <c r="K1184" i="2"/>
  <c r="L1184" i="2" s="1"/>
  <c r="M1184" i="2"/>
  <c r="N1184" i="2" s="1"/>
  <c r="I1170" i="2"/>
  <c r="H1166" i="2"/>
  <c r="K1152" i="2"/>
  <c r="L1152" i="2" s="1"/>
  <c r="M1152" i="2"/>
  <c r="N1152" i="2" s="1"/>
  <c r="K1138" i="2"/>
  <c r="L1138" i="2" s="1"/>
  <c r="M1131" i="2"/>
  <c r="N1131" i="2" s="1"/>
  <c r="K1131" i="2"/>
  <c r="L1131" i="2" s="1"/>
  <c r="K1126" i="2"/>
  <c r="L1126" i="2" s="1"/>
  <c r="M1126" i="2"/>
  <c r="N1126" i="2" s="1"/>
  <c r="M1106" i="2"/>
  <c r="N1106" i="2" s="1"/>
  <c r="K1106" i="2"/>
  <c r="L1106" i="2" s="1"/>
  <c r="I1086" i="2"/>
  <c r="H1086" i="2"/>
  <c r="K1042" i="2"/>
  <c r="L1042" i="2" s="1"/>
  <c r="M1042" i="2"/>
  <c r="N1042" i="2" s="1"/>
  <c r="M1034" i="2"/>
  <c r="N1034" i="2" s="1"/>
  <c r="K1034" i="2"/>
  <c r="L1034" i="2" s="1"/>
  <c r="I994" i="2"/>
  <c r="H994" i="2"/>
  <c r="H992" i="2"/>
  <c r="I992" i="2"/>
  <c r="I1213" i="2"/>
  <c r="H1211" i="2"/>
  <c r="I1181" i="2"/>
  <c r="H1179" i="2"/>
  <c r="H1143" i="2"/>
  <c r="I1137" i="2"/>
  <c r="H1128" i="2"/>
  <c r="I1113" i="2"/>
  <c r="I1108" i="2"/>
  <c r="I1089" i="2"/>
  <c r="K1078" i="2"/>
  <c r="L1078" i="2" s="1"/>
  <c r="M1078" i="2"/>
  <c r="N1078" i="2" s="1"/>
  <c r="M1075" i="2"/>
  <c r="N1075" i="2" s="1"/>
  <c r="K1075" i="2"/>
  <c r="L1075" i="2" s="1"/>
  <c r="I1057" i="2"/>
  <c r="K1020" i="2"/>
  <c r="L1020" i="2" s="1"/>
  <c r="M1020" i="2"/>
  <c r="N1020" i="2" s="1"/>
  <c r="K1002" i="2"/>
  <c r="L1002" i="2" s="1"/>
  <c r="M1002" i="2"/>
  <c r="N1002" i="2" s="1"/>
  <c r="M987" i="2"/>
  <c r="N987" i="2" s="1"/>
  <c r="K987" i="2"/>
  <c r="L987" i="2" s="1"/>
  <c r="M967" i="2"/>
  <c r="N967" i="2" s="1"/>
  <c r="K967" i="2"/>
  <c r="L967" i="2" s="1"/>
  <c r="K964" i="2"/>
  <c r="L964" i="2" s="1"/>
  <c r="M964" i="2"/>
  <c r="N964" i="2" s="1"/>
  <c r="K957" i="2"/>
  <c r="L957" i="2" s="1"/>
  <c r="M957" i="2"/>
  <c r="N957" i="2" s="1"/>
  <c r="K954" i="2"/>
  <c r="L954" i="2" s="1"/>
  <c r="M954" i="2"/>
  <c r="N954" i="2" s="1"/>
  <c r="M911" i="2"/>
  <c r="N911" i="2" s="1"/>
  <c r="K911" i="2"/>
  <c r="L911" i="2" s="1"/>
  <c r="I908" i="2"/>
  <c r="H908" i="2"/>
  <c r="H897" i="2"/>
  <c r="K920" i="2"/>
  <c r="L920" i="2" s="1"/>
  <c r="M920" i="2"/>
  <c r="N920" i="2" s="1"/>
  <c r="M895" i="2"/>
  <c r="N895" i="2" s="1"/>
  <c r="K895" i="2"/>
  <c r="L895" i="2" s="1"/>
  <c r="I849" i="2"/>
  <c r="H849" i="2"/>
  <c r="K835" i="2"/>
  <c r="L835" i="2" s="1"/>
  <c r="M835" i="2"/>
  <c r="N835" i="2" s="1"/>
  <c r="H791" i="2"/>
  <c r="I791" i="2"/>
  <c r="I1205" i="2"/>
  <c r="H1203" i="2"/>
  <c r="I1173" i="2"/>
  <c r="H1171" i="2"/>
  <c r="I1145" i="2"/>
  <c r="I1130" i="2"/>
  <c r="H1129" i="2"/>
  <c r="K1123" i="2"/>
  <c r="L1123" i="2" s="1"/>
  <c r="H1110" i="2"/>
  <c r="I1109" i="2"/>
  <c r="H1096" i="2"/>
  <c r="I1090" i="2"/>
  <c r="I1084" i="2"/>
  <c r="I1072" i="2"/>
  <c r="K1063" i="2"/>
  <c r="L1063" i="2" s="1"/>
  <c r="H1062" i="2"/>
  <c r="H1061" i="2"/>
  <c r="M1055" i="2"/>
  <c r="N1055" i="2" s="1"/>
  <c r="K1055" i="2"/>
  <c r="L1055" i="2" s="1"/>
  <c r="M1054" i="2"/>
  <c r="N1054" i="2" s="1"/>
  <c r="K1054" i="2"/>
  <c r="L1054" i="2" s="1"/>
  <c r="H1041" i="2"/>
  <c r="M1039" i="2"/>
  <c r="N1039" i="2" s="1"/>
  <c r="K1039" i="2"/>
  <c r="L1039" i="2" s="1"/>
  <c r="M1023" i="2"/>
  <c r="N1023" i="2" s="1"/>
  <c r="K1023" i="2"/>
  <c r="L1023" i="2" s="1"/>
  <c r="M995" i="2"/>
  <c r="N995" i="2" s="1"/>
  <c r="K995" i="2"/>
  <c r="L995" i="2" s="1"/>
  <c r="M990" i="2"/>
  <c r="N990" i="2" s="1"/>
  <c r="K990" i="2"/>
  <c r="L990" i="2" s="1"/>
  <c r="H960" i="2"/>
  <c r="K925" i="2"/>
  <c r="L925" i="2" s="1"/>
  <c r="M925" i="2"/>
  <c r="N925" i="2" s="1"/>
  <c r="M923" i="2"/>
  <c r="N923" i="2" s="1"/>
  <c r="K923" i="2"/>
  <c r="L923" i="2" s="1"/>
  <c r="M914" i="2"/>
  <c r="N914" i="2" s="1"/>
  <c r="K914" i="2"/>
  <c r="L914" i="2" s="1"/>
  <c r="H906" i="2"/>
  <c r="I906" i="2"/>
  <c r="K888" i="2"/>
  <c r="L888" i="2" s="1"/>
  <c r="M888" i="2"/>
  <c r="N888" i="2" s="1"/>
  <c r="K881" i="2"/>
  <c r="L881" i="2" s="1"/>
  <c r="M877" i="2"/>
  <c r="N877" i="2" s="1"/>
  <c r="H851" i="2"/>
  <c r="I851" i="2"/>
  <c r="K841" i="2"/>
  <c r="L841" i="2" s="1"/>
  <c r="M841" i="2"/>
  <c r="N841" i="2" s="1"/>
  <c r="I1121" i="2"/>
  <c r="M1115" i="2"/>
  <c r="N1115" i="2" s="1"/>
  <c r="K1115" i="2"/>
  <c r="L1115" i="2" s="1"/>
  <c r="M1031" i="2"/>
  <c r="N1031" i="2" s="1"/>
  <c r="K1031" i="2"/>
  <c r="L1031" i="2" s="1"/>
  <c r="K1028" i="2"/>
  <c r="L1028" i="2" s="1"/>
  <c r="M1028" i="2"/>
  <c r="N1028" i="2" s="1"/>
  <c r="M1003" i="2"/>
  <c r="N1003" i="2" s="1"/>
  <c r="K1003" i="2"/>
  <c r="L1003" i="2" s="1"/>
  <c r="K993" i="2"/>
  <c r="L993" i="2" s="1"/>
  <c r="M993" i="2"/>
  <c r="N993" i="2" s="1"/>
  <c r="M991" i="2"/>
  <c r="N991" i="2" s="1"/>
  <c r="K991" i="2"/>
  <c r="L991" i="2" s="1"/>
  <c r="H983" i="2"/>
  <c r="I983" i="2"/>
  <c r="I962" i="2"/>
  <c r="H962" i="2"/>
  <c r="M956" i="2"/>
  <c r="N956" i="2" s="1"/>
  <c r="K950" i="2"/>
  <c r="L950" i="2" s="1"/>
  <c r="M950" i="2"/>
  <c r="N950" i="2" s="1"/>
  <c r="H948" i="2"/>
  <c r="I948" i="2"/>
  <c r="K941" i="2"/>
  <c r="L941" i="2" s="1"/>
  <c r="M941" i="2"/>
  <c r="N941" i="2" s="1"/>
  <c r="K932" i="2"/>
  <c r="L932" i="2" s="1"/>
  <c r="M932" i="2"/>
  <c r="N932" i="2" s="1"/>
  <c r="K921" i="2"/>
  <c r="L921" i="2" s="1"/>
  <c r="I918" i="2"/>
  <c r="H918" i="2"/>
  <c r="M870" i="2"/>
  <c r="N870" i="2" s="1"/>
  <c r="K870" i="2"/>
  <c r="L870" i="2" s="1"/>
  <c r="I1197" i="2"/>
  <c r="H1195" i="2"/>
  <c r="I1165" i="2"/>
  <c r="H1163" i="2"/>
  <c r="H1147" i="2"/>
  <c r="K1110" i="2"/>
  <c r="L1110" i="2" s="1"/>
  <c r="M1110" i="2"/>
  <c r="N1110" i="2" s="1"/>
  <c r="I1107" i="2"/>
  <c r="I1097" i="2"/>
  <c r="K1094" i="2"/>
  <c r="L1094" i="2" s="1"/>
  <c r="I1081" i="2"/>
  <c r="K1068" i="2"/>
  <c r="L1068" i="2" s="1"/>
  <c r="I1060" i="2"/>
  <c r="H1059" i="2"/>
  <c r="M1036" i="2"/>
  <c r="N1036" i="2" s="1"/>
  <c r="I1035" i="2"/>
  <c r="M1032" i="2"/>
  <c r="N1032" i="2" s="1"/>
  <c r="H1031" i="2"/>
  <c r="M1019" i="2"/>
  <c r="N1019" i="2" s="1"/>
  <c r="K1019" i="2"/>
  <c r="L1019" i="2" s="1"/>
  <c r="K1000" i="2"/>
  <c r="L1000" i="2" s="1"/>
  <c r="M1000" i="2"/>
  <c r="N1000" i="2" s="1"/>
  <c r="H997" i="2"/>
  <c r="H993" i="2"/>
  <c r="K988" i="2"/>
  <c r="L988" i="2" s="1"/>
  <c r="M988" i="2"/>
  <c r="N988" i="2" s="1"/>
  <c r="H977" i="2"/>
  <c r="M959" i="2"/>
  <c r="N959" i="2" s="1"/>
  <c r="K959" i="2"/>
  <c r="L959" i="2" s="1"/>
  <c r="M951" i="2"/>
  <c r="N951" i="2" s="1"/>
  <c r="K951" i="2"/>
  <c r="L951" i="2" s="1"/>
  <c r="K944" i="2"/>
  <c r="L944" i="2" s="1"/>
  <c r="M944" i="2"/>
  <c r="N944" i="2" s="1"/>
  <c r="H941" i="2"/>
  <c r="I934" i="2"/>
  <c r="I1193" i="2"/>
  <c r="I1161" i="2"/>
  <c r="I1151" i="2"/>
  <c r="K1142" i="2"/>
  <c r="L1142" i="2" s="1"/>
  <c r="M1142" i="2"/>
  <c r="N1142" i="2" s="1"/>
  <c r="I1127" i="2"/>
  <c r="I1073" i="2"/>
  <c r="I1047" i="2"/>
  <c r="H1046" i="2"/>
  <c r="I1040" i="2"/>
  <c r="I1026" i="2"/>
  <c r="K980" i="2"/>
  <c r="L980" i="2" s="1"/>
  <c r="M980" i="2"/>
  <c r="N980" i="2" s="1"/>
  <c r="K978" i="2"/>
  <c r="L978" i="2" s="1"/>
  <c r="M978" i="2"/>
  <c r="N978" i="2" s="1"/>
  <c r="H970" i="2"/>
  <c r="I970" i="2"/>
  <c r="M947" i="2"/>
  <c r="N947" i="2" s="1"/>
  <c r="K947" i="2"/>
  <c r="L947" i="2" s="1"/>
  <c r="K936" i="2"/>
  <c r="L936" i="2" s="1"/>
  <c r="M936" i="2"/>
  <c r="N936" i="2" s="1"/>
  <c r="M924" i="2"/>
  <c r="N924" i="2" s="1"/>
  <c r="M922" i="2"/>
  <c r="N922" i="2" s="1"/>
  <c r="M915" i="2"/>
  <c r="N915" i="2" s="1"/>
  <c r="K915" i="2"/>
  <c r="L915" i="2" s="1"/>
  <c r="H902" i="2"/>
  <c r="I902" i="2"/>
  <c r="I898" i="2"/>
  <c r="H898" i="2"/>
  <c r="I886" i="2"/>
  <c r="H886" i="2"/>
  <c r="H956" i="2"/>
  <c r="M931" i="2"/>
  <c r="N931" i="2" s="1"/>
  <c r="K931" i="2"/>
  <c r="L931" i="2" s="1"/>
  <c r="H921" i="2"/>
  <c r="K903" i="2"/>
  <c r="L903" i="2" s="1"/>
  <c r="K892" i="2"/>
  <c r="L892" i="2" s="1"/>
  <c r="M892" i="2"/>
  <c r="N892" i="2" s="1"/>
  <c r="I880" i="2"/>
  <c r="M871" i="2"/>
  <c r="N871" i="2" s="1"/>
  <c r="I1149" i="2"/>
  <c r="H1112" i="2"/>
  <c r="M1099" i="2"/>
  <c r="N1099" i="2" s="1"/>
  <c r="K1099" i="2"/>
  <c r="L1099" i="2" s="1"/>
  <c r="H1088" i="2"/>
  <c r="M1083" i="2"/>
  <c r="N1083" i="2" s="1"/>
  <c r="K1083" i="2"/>
  <c r="L1083" i="2" s="1"/>
  <c r="H1056" i="2"/>
  <c r="K1048" i="2"/>
  <c r="L1048" i="2" s="1"/>
  <c r="M1048" i="2"/>
  <c r="N1048" i="2" s="1"/>
  <c r="H1029" i="2"/>
  <c r="M1027" i="2"/>
  <c r="N1027" i="2" s="1"/>
  <c r="K1027" i="2"/>
  <c r="L1027" i="2" s="1"/>
  <c r="I1024" i="2"/>
  <c r="H1024" i="2"/>
  <c r="I1017" i="2"/>
  <c r="H1017" i="2"/>
  <c r="K1014" i="2"/>
  <c r="L1014" i="2" s="1"/>
  <c r="M1014" i="2"/>
  <c r="N1014" i="2" s="1"/>
  <c r="M1012" i="2"/>
  <c r="N1012" i="2" s="1"/>
  <c r="K998" i="2"/>
  <c r="L998" i="2" s="1"/>
  <c r="M998" i="2"/>
  <c r="N998" i="2" s="1"/>
  <c r="I984" i="2"/>
  <c r="H984" i="2"/>
  <c r="H976" i="2"/>
  <c r="I976" i="2"/>
  <c r="H973" i="2"/>
  <c r="K952" i="2"/>
  <c r="L952" i="2" s="1"/>
  <c r="M952" i="2"/>
  <c r="N952" i="2" s="1"/>
  <c r="M943" i="2"/>
  <c r="N943" i="2" s="1"/>
  <c r="K943" i="2"/>
  <c r="L943" i="2" s="1"/>
  <c r="I926" i="2"/>
  <c r="H926" i="2"/>
  <c r="K913" i="2"/>
  <c r="L913" i="2" s="1"/>
  <c r="M913" i="2"/>
  <c r="N913" i="2" s="1"/>
  <c r="K897" i="2"/>
  <c r="L897" i="2" s="1"/>
  <c r="M897" i="2"/>
  <c r="N897" i="2" s="1"/>
  <c r="K884" i="2"/>
  <c r="L884" i="2" s="1"/>
  <c r="M884" i="2"/>
  <c r="N884" i="2" s="1"/>
  <c r="H882" i="2"/>
  <c r="I882" i="2"/>
  <c r="K859" i="2"/>
  <c r="L859" i="2" s="1"/>
  <c r="M859" i="2"/>
  <c r="N859" i="2" s="1"/>
  <c r="I1133" i="2"/>
  <c r="H1131" i="2"/>
  <c r="I1101" i="2"/>
  <c r="H1099" i="2"/>
  <c r="I1037" i="2"/>
  <c r="H1023" i="2"/>
  <c r="I1021" i="2"/>
  <c r="M1008" i="2"/>
  <c r="N1008" i="2" s="1"/>
  <c r="M972" i="2"/>
  <c r="N972" i="2" s="1"/>
  <c r="I965" i="2"/>
  <c r="M940" i="2"/>
  <c r="N940" i="2" s="1"/>
  <c r="I927" i="2"/>
  <c r="I909" i="2"/>
  <c r="H894" i="2"/>
  <c r="H893" i="2"/>
  <c r="H881" i="2"/>
  <c r="K879" i="2"/>
  <c r="L879" i="2" s="1"/>
  <c r="H871" i="2"/>
  <c r="M865" i="2"/>
  <c r="N865" i="2" s="1"/>
  <c r="H863" i="2"/>
  <c r="H860" i="2"/>
  <c r="K846" i="2"/>
  <c r="L846" i="2" s="1"/>
  <c r="I845" i="2"/>
  <c r="I842" i="2"/>
  <c r="K810" i="2"/>
  <c r="L810" i="2" s="1"/>
  <c r="H801" i="2"/>
  <c r="I801" i="2"/>
  <c r="K781" i="2"/>
  <c r="L781" i="2" s="1"/>
  <c r="M781" i="2"/>
  <c r="N781" i="2" s="1"/>
  <c r="K760" i="2"/>
  <c r="L760" i="2" s="1"/>
  <c r="M760" i="2"/>
  <c r="N760" i="2" s="1"/>
  <c r="H855" i="2"/>
  <c r="H850" i="2"/>
  <c r="I850" i="2"/>
  <c r="H823" i="2"/>
  <c r="I823" i="2"/>
  <c r="H821" i="2"/>
  <c r="I821" i="2"/>
  <c r="K814" i="2"/>
  <c r="L814" i="2" s="1"/>
  <c r="M813" i="2"/>
  <c r="N813" i="2" s="1"/>
  <c r="H809" i="2"/>
  <c r="I806" i="2"/>
  <c r="M790" i="2"/>
  <c r="N790" i="2" s="1"/>
  <c r="K790" i="2"/>
  <c r="L790" i="2" s="1"/>
  <c r="M786" i="2"/>
  <c r="N786" i="2" s="1"/>
  <c r="K786" i="2"/>
  <c r="L786" i="2" s="1"/>
  <c r="K767" i="2"/>
  <c r="L767" i="2" s="1"/>
  <c r="M767" i="2"/>
  <c r="N767" i="2" s="1"/>
  <c r="I1125" i="2"/>
  <c r="H1123" i="2"/>
  <c r="I1093" i="2"/>
  <c r="H1091" i="2"/>
  <c r="I1071" i="2"/>
  <c r="H1067" i="2"/>
  <c r="I1065" i="2"/>
  <c r="H1063" i="2"/>
  <c r="I1049" i="2"/>
  <c r="I1025" i="2"/>
  <c r="I1007" i="2"/>
  <c r="H1003" i="2"/>
  <c r="I1001" i="2"/>
  <c r="H999" i="2"/>
  <c r="I985" i="2"/>
  <c r="I971" i="2"/>
  <c r="I953" i="2"/>
  <c r="I946" i="2"/>
  <c r="I945" i="2"/>
  <c r="H944" i="2"/>
  <c r="I939" i="2"/>
  <c r="I938" i="2"/>
  <c r="H932" i="2"/>
  <c r="I900" i="2"/>
  <c r="H895" i="2"/>
  <c r="I889" i="2"/>
  <c r="H877" i="2"/>
  <c r="H872" i="2"/>
  <c r="I848" i="2"/>
  <c r="M834" i="2"/>
  <c r="N834" i="2" s="1"/>
  <c r="K834" i="2"/>
  <c r="L834" i="2" s="1"/>
  <c r="K831" i="2"/>
  <c r="L831" i="2" s="1"/>
  <c r="M831" i="2"/>
  <c r="N831" i="2" s="1"/>
  <c r="H819" i="2"/>
  <c r="I819" i="2"/>
  <c r="I802" i="2"/>
  <c r="M782" i="2"/>
  <c r="N782" i="2" s="1"/>
  <c r="K782" i="2"/>
  <c r="L782" i="2" s="1"/>
  <c r="H765" i="2"/>
  <c r="I765" i="2"/>
  <c r="I1016" i="2"/>
  <c r="K1004" i="2"/>
  <c r="L1004" i="2" s="1"/>
  <c r="M963" i="2"/>
  <c r="N963" i="2" s="1"/>
  <c r="K963" i="2"/>
  <c r="L963" i="2" s="1"/>
  <c r="I961" i="2"/>
  <c r="K928" i="2"/>
  <c r="L928" i="2" s="1"/>
  <c r="M928" i="2"/>
  <c r="N928" i="2" s="1"/>
  <c r="I912" i="2"/>
  <c r="M876" i="2"/>
  <c r="N876" i="2" s="1"/>
  <c r="H861" i="2"/>
  <c r="I861" i="2"/>
  <c r="K855" i="2"/>
  <c r="L855" i="2" s="1"/>
  <c r="M855" i="2"/>
  <c r="N855" i="2" s="1"/>
  <c r="K827" i="2"/>
  <c r="L827" i="2" s="1"/>
  <c r="M827" i="2"/>
  <c r="N827" i="2" s="1"/>
  <c r="I1117" i="2"/>
  <c r="H1115" i="2"/>
  <c r="I1085" i="2"/>
  <c r="H1083" i="2"/>
  <c r="I1069" i="2"/>
  <c r="H1055" i="2"/>
  <c r="I1053" i="2"/>
  <c r="I1005" i="2"/>
  <c r="H991" i="2"/>
  <c r="I989" i="2"/>
  <c r="I933" i="2"/>
  <c r="I919" i="2"/>
  <c r="I907" i="2"/>
  <c r="I896" i="2"/>
  <c r="M881" i="2"/>
  <c r="N881" i="2" s="1"/>
  <c r="I874" i="2"/>
  <c r="I862" i="2"/>
  <c r="H862" i="2"/>
  <c r="H859" i="2"/>
  <c r="I840" i="2"/>
  <c r="H840" i="2"/>
  <c r="I1010" i="2"/>
  <c r="I1009" i="2"/>
  <c r="K935" i="2"/>
  <c r="L935" i="2" s="1"/>
  <c r="I929" i="2"/>
  <c r="I901" i="2"/>
  <c r="I887" i="2"/>
  <c r="K883" i="2"/>
  <c r="L883" i="2" s="1"/>
  <c r="I875" i="2"/>
  <c r="K860" i="2"/>
  <c r="L860" i="2" s="1"/>
  <c r="I854" i="2"/>
  <c r="H829" i="2"/>
  <c r="I829" i="2"/>
  <c r="M818" i="2"/>
  <c r="N818" i="2" s="1"/>
  <c r="K818" i="2"/>
  <c r="L818" i="2" s="1"/>
  <c r="M794" i="2"/>
  <c r="N794" i="2" s="1"/>
  <c r="K794" i="2"/>
  <c r="L794" i="2" s="1"/>
  <c r="K787" i="2"/>
  <c r="L787" i="2" s="1"/>
  <c r="M787" i="2"/>
  <c r="N787" i="2" s="1"/>
  <c r="H817" i="2"/>
  <c r="I817" i="2"/>
  <c r="K803" i="2"/>
  <c r="L803" i="2" s="1"/>
  <c r="M803" i="2"/>
  <c r="N803" i="2" s="1"/>
  <c r="M768" i="2"/>
  <c r="N768" i="2" s="1"/>
  <c r="K768" i="2"/>
  <c r="L768" i="2" s="1"/>
  <c r="H1019" i="2"/>
  <c r="M1004" i="2"/>
  <c r="N1004" i="2" s="1"/>
  <c r="H995" i="2"/>
  <c r="H964" i="2"/>
  <c r="H959" i="2"/>
  <c r="H951" i="2"/>
  <c r="H925" i="2"/>
  <c r="K916" i="2"/>
  <c r="L916" i="2" s="1"/>
  <c r="M916" i="2"/>
  <c r="N916" i="2" s="1"/>
  <c r="H913" i="2"/>
  <c r="M899" i="2"/>
  <c r="N899" i="2" s="1"/>
  <c r="K899" i="2"/>
  <c r="L899" i="2" s="1"/>
  <c r="K893" i="2"/>
  <c r="L893" i="2" s="1"/>
  <c r="H892" i="2"/>
  <c r="K867" i="2"/>
  <c r="L867" i="2" s="1"/>
  <c r="M867" i="2"/>
  <c r="N867" i="2" s="1"/>
  <c r="K863" i="2"/>
  <c r="L863" i="2" s="1"/>
  <c r="M863" i="2"/>
  <c r="N863" i="2" s="1"/>
  <c r="H858" i="2"/>
  <c r="I858" i="2"/>
  <c r="I838" i="2"/>
  <c r="K833" i="2"/>
  <c r="L833" i="2" s="1"/>
  <c r="M833" i="2"/>
  <c r="N833" i="2" s="1"/>
  <c r="M809" i="2"/>
  <c r="N809" i="2" s="1"/>
  <c r="K799" i="2"/>
  <c r="L799" i="2" s="1"/>
  <c r="M799" i="2"/>
  <c r="N799" i="2" s="1"/>
  <c r="H773" i="2"/>
  <c r="I773" i="2"/>
  <c r="H923" i="2"/>
  <c r="H891" i="2"/>
  <c r="K853" i="2"/>
  <c r="L853" i="2" s="1"/>
  <c r="I837" i="2"/>
  <c r="H837" i="2"/>
  <c r="H834" i="2"/>
  <c r="K807" i="2"/>
  <c r="L807" i="2" s="1"/>
  <c r="H789" i="2"/>
  <c r="I789" i="2"/>
  <c r="H777" i="2"/>
  <c r="I771" i="2"/>
  <c r="M769" i="2"/>
  <c r="N769" i="2" s="1"/>
  <c r="H758" i="2"/>
  <c r="I758" i="2"/>
  <c r="K751" i="2"/>
  <c r="L751" i="2" s="1"/>
  <c r="M751" i="2"/>
  <c r="N751" i="2" s="1"/>
  <c r="I737" i="2"/>
  <c r="H733" i="2"/>
  <c r="I733" i="2"/>
  <c r="M728" i="2"/>
  <c r="N728" i="2" s="1"/>
  <c r="H682" i="2"/>
  <c r="H669" i="2"/>
  <c r="I669" i="2"/>
  <c r="M667" i="2"/>
  <c r="N667" i="2" s="1"/>
  <c r="K667" i="2"/>
  <c r="L667" i="2" s="1"/>
  <c r="M657" i="2"/>
  <c r="N657" i="2" s="1"/>
  <c r="K657" i="2"/>
  <c r="L657" i="2" s="1"/>
  <c r="H609" i="2"/>
  <c r="I609" i="2"/>
  <c r="K750" i="2"/>
  <c r="L750" i="2" s="1"/>
  <c r="H749" i="2"/>
  <c r="I749" i="2"/>
  <c r="H747" i="2"/>
  <c r="I747" i="2"/>
  <c r="K698" i="2"/>
  <c r="L698" i="2" s="1"/>
  <c r="M698" i="2"/>
  <c r="N698" i="2" s="1"/>
  <c r="M696" i="2"/>
  <c r="N696" i="2" s="1"/>
  <c r="K696" i="2"/>
  <c r="L696" i="2" s="1"/>
  <c r="I689" i="2"/>
  <c r="H689" i="2"/>
  <c r="K685" i="2"/>
  <c r="L685" i="2" s="1"/>
  <c r="M685" i="2"/>
  <c r="N685" i="2" s="1"/>
  <c r="H673" i="2"/>
  <c r="I673" i="2"/>
  <c r="I869" i="2"/>
  <c r="H869" i="2"/>
  <c r="I866" i="2"/>
  <c r="H857" i="2"/>
  <c r="I857" i="2"/>
  <c r="H853" i="2"/>
  <c r="I852" i="2"/>
  <c r="I805" i="2"/>
  <c r="H805" i="2"/>
  <c r="K777" i="2"/>
  <c r="L777" i="2" s="1"/>
  <c r="H768" i="2"/>
  <c r="I766" i="2"/>
  <c r="K763" i="2"/>
  <c r="L763" i="2" s="1"/>
  <c r="M763" i="2"/>
  <c r="N763" i="2" s="1"/>
  <c r="I759" i="2"/>
  <c r="I753" i="2"/>
  <c r="K636" i="2"/>
  <c r="L636" i="2" s="1"/>
  <c r="M636" i="2"/>
  <c r="N636" i="2" s="1"/>
  <c r="M566" i="2"/>
  <c r="N566" i="2" s="1"/>
  <c r="K566" i="2"/>
  <c r="L566" i="2" s="1"/>
  <c r="H797" i="2"/>
  <c r="I797" i="2"/>
  <c r="M776" i="2"/>
  <c r="N776" i="2" s="1"/>
  <c r="M688" i="2"/>
  <c r="N688" i="2" s="1"/>
  <c r="K688" i="2"/>
  <c r="L688" i="2" s="1"/>
  <c r="M672" i="2"/>
  <c r="N672" i="2" s="1"/>
  <c r="K672" i="2"/>
  <c r="L672" i="2" s="1"/>
  <c r="K670" i="2"/>
  <c r="L670" i="2" s="1"/>
  <c r="M670" i="2"/>
  <c r="N670" i="2" s="1"/>
  <c r="I654" i="2"/>
  <c r="H654" i="2"/>
  <c r="K615" i="2"/>
  <c r="L615" i="2" s="1"/>
  <c r="M615" i="2"/>
  <c r="N615" i="2" s="1"/>
  <c r="H613" i="2"/>
  <c r="I613" i="2"/>
  <c r="K573" i="2"/>
  <c r="L573" i="2" s="1"/>
  <c r="M573" i="2"/>
  <c r="N573" i="2" s="1"/>
  <c r="H571" i="2"/>
  <c r="I571" i="2"/>
  <c r="H835" i="2"/>
  <c r="M826" i="2"/>
  <c r="N826" i="2" s="1"/>
  <c r="K826" i="2"/>
  <c r="L826" i="2" s="1"/>
  <c r="M822" i="2"/>
  <c r="N822" i="2" s="1"/>
  <c r="K822" i="2"/>
  <c r="L822" i="2" s="1"/>
  <c r="M770" i="2"/>
  <c r="N770" i="2" s="1"/>
  <c r="K770" i="2"/>
  <c r="L770" i="2" s="1"/>
  <c r="H767" i="2"/>
  <c r="I754" i="2"/>
  <c r="I748" i="2"/>
  <c r="M746" i="2"/>
  <c r="N746" i="2" s="1"/>
  <c r="K746" i="2"/>
  <c r="L746" i="2" s="1"/>
  <c r="I738" i="2"/>
  <c r="I736" i="2"/>
  <c r="H734" i="2"/>
  <c r="I734" i="2"/>
  <c r="M722" i="2"/>
  <c r="N722" i="2" s="1"/>
  <c r="K722" i="2"/>
  <c r="L722" i="2" s="1"/>
  <c r="I702" i="2"/>
  <c r="H702" i="2"/>
  <c r="H688" i="2"/>
  <c r="K666" i="2"/>
  <c r="L666" i="2" s="1"/>
  <c r="M666" i="2"/>
  <c r="N666" i="2" s="1"/>
  <c r="H593" i="2"/>
  <c r="I593" i="2"/>
  <c r="M691" i="2"/>
  <c r="N691" i="2" s="1"/>
  <c r="K691" i="2"/>
  <c r="L691" i="2" s="1"/>
  <c r="K674" i="2"/>
  <c r="L674" i="2" s="1"/>
  <c r="M674" i="2"/>
  <c r="N674" i="2" s="1"/>
  <c r="K645" i="2"/>
  <c r="L645" i="2" s="1"/>
  <c r="M645" i="2"/>
  <c r="N645" i="2" s="1"/>
  <c r="M643" i="2"/>
  <c r="N643" i="2" s="1"/>
  <c r="K643" i="2"/>
  <c r="L643" i="2" s="1"/>
  <c r="H641" i="2"/>
  <c r="I641" i="2"/>
  <c r="M628" i="2"/>
  <c r="N628" i="2" s="1"/>
  <c r="K628" i="2"/>
  <c r="L628" i="2" s="1"/>
  <c r="M619" i="2"/>
  <c r="N619" i="2" s="1"/>
  <c r="K619" i="2"/>
  <c r="L619" i="2" s="1"/>
  <c r="M595" i="2"/>
  <c r="N595" i="2" s="1"/>
  <c r="K595" i="2"/>
  <c r="L595" i="2" s="1"/>
  <c r="H550" i="2"/>
  <c r="I550" i="2"/>
  <c r="K544" i="2"/>
  <c r="L544" i="2" s="1"/>
  <c r="M544" i="2"/>
  <c r="N544" i="2" s="1"/>
  <c r="I757" i="2"/>
  <c r="H757" i="2"/>
  <c r="H743" i="2"/>
  <c r="K727" i="2"/>
  <c r="L727" i="2" s="1"/>
  <c r="M727" i="2"/>
  <c r="N727" i="2" s="1"/>
  <c r="H693" i="2"/>
  <c r="I693" i="2"/>
  <c r="H630" i="2"/>
  <c r="I630" i="2"/>
  <c r="K581" i="2"/>
  <c r="L581" i="2" s="1"/>
  <c r="M581" i="2"/>
  <c r="N581" i="2" s="1"/>
  <c r="K554" i="2"/>
  <c r="L554" i="2" s="1"/>
  <c r="M554" i="2"/>
  <c r="N554" i="2" s="1"/>
  <c r="H785" i="2"/>
  <c r="I785" i="2"/>
  <c r="H760" i="2"/>
  <c r="K743" i="2"/>
  <c r="L743" i="2" s="1"/>
  <c r="M743" i="2"/>
  <c r="N743" i="2" s="1"/>
  <c r="I713" i="2"/>
  <c r="H713" i="2"/>
  <c r="H705" i="2"/>
  <c r="I705" i="2"/>
  <c r="K682" i="2"/>
  <c r="L682" i="2" s="1"/>
  <c r="M682" i="2"/>
  <c r="N682" i="2" s="1"/>
  <c r="M640" i="2"/>
  <c r="N640" i="2" s="1"/>
  <c r="K640" i="2"/>
  <c r="L640" i="2" s="1"/>
  <c r="M648" i="2"/>
  <c r="N648" i="2" s="1"/>
  <c r="K648" i="2"/>
  <c r="L648" i="2" s="1"/>
  <c r="M632" i="2"/>
  <c r="N632" i="2" s="1"/>
  <c r="K632" i="2"/>
  <c r="L632" i="2" s="1"/>
  <c r="I627" i="2"/>
  <c r="H621" i="2"/>
  <c r="I621" i="2"/>
  <c r="M610" i="2"/>
  <c r="N610" i="2" s="1"/>
  <c r="H577" i="2"/>
  <c r="I577" i="2"/>
  <c r="M568" i="2"/>
  <c r="N568" i="2" s="1"/>
  <c r="K568" i="2"/>
  <c r="L568" i="2" s="1"/>
  <c r="H526" i="2"/>
  <c r="I526" i="2"/>
  <c r="I969" i="2"/>
  <c r="H967" i="2"/>
  <c r="I937" i="2"/>
  <c r="H935" i="2"/>
  <c r="I905" i="2"/>
  <c r="H903" i="2"/>
  <c r="I847" i="2"/>
  <c r="I844" i="2"/>
  <c r="I843" i="2"/>
  <c r="H830" i="2"/>
  <c r="I825" i="2"/>
  <c r="I815" i="2"/>
  <c r="I812" i="2"/>
  <c r="I811" i="2"/>
  <c r="H798" i="2"/>
  <c r="I793" i="2"/>
  <c r="I783" i="2"/>
  <c r="I780" i="2"/>
  <c r="I779" i="2"/>
  <c r="K755" i="2"/>
  <c r="L755" i="2" s="1"/>
  <c r="I741" i="2"/>
  <c r="K735" i="2"/>
  <c r="L735" i="2" s="1"/>
  <c r="I729" i="2"/>
  <c r="I725" i="2"/>
  <c r="H725" i="2"/>
  <c r="I717" i="2"/>
  <c r="H714" i="2"/>
  <c r="I714" i="2"/>
  <c r="I694" i="2"/>
  <c r="M686" i="2"/>
  <c r="N686" i="2" s="1"/>
  <c r="K686" i="2"/>
  <c r="L686" i="2" s="1"/>
  <c r="I683" i="2"/>
  <c r="H667" i="2"/>
  <c r="K656" i="2"/>
  <c r="L656" i="2" s="1"/>
  <c r="I651" i="2"/>
  <c r="I646" i="2"/>
  <c r="K639" i="2"/>
  <c r="L639" i="2" s="1"/>
  <c r="M624" i="2"/>
  <c r="N624" i="2" s="1"/>
  <c r="K624" i="2"/>
  <c r="L624" i="2" s="1"/>
  <c r="M622" i="2"/>
  <c r="N622" i="2" s="1"/>
  <c r="K622" i="2"/>
  <c r="L622" i="2" s="1"/>
  <c r="K618" i="2"/>
  <c r="L618" i="2" s="1"/>
  <c r="M618" i="2"/>
  <c r="N618" i="2" s="1"/>
  <c r="K612" i="2"/>
  <c r="L612" i="2" s="1"/>
  <c r="M612" i="2"/>
  <c r="N612" i="2" s="1"/>
  <c r="M608" i="2"/>
  <c r="N608" i="2" s="1"/>
  <c r="K608" i="2"/>
  <c r="L608" i="2" s="1"/>
  <c r="K602" i="2"/>
  <c r="L602" i="2" s="1"/>
  <c r="M602" i="2"/>
  <c r="N602" i="2" s="1"/>
  <c r="M600" i="2"/>
  <c r="N600" i="2" s="1"/>
  <c r="K600" i="2"/>
  <c r="L600" i="2" s="1"/>
  <c r="H570" i="2"/>
  <c r="K562" i="2"/>
  <c r="L562" i="2" s="1"/>
  <c r="M562" i="2"/>
  <c r="N562" i="2" s="1"/>
  <c r="H542" i="2"/>
  <c r="I542" i="2"/>
  <c r="H512" i="2"/>
  <c r="I512" i="2"/>
  <c r="H394" i="2"/>
  <c r="I394" i="2"/>
  <c r="I828" i="2"/>
  <c r="I816" i="2"/>
  <c r="I796" i="2"/>
  <c r="I784" i="2"/>
  <c r="I715" i="2"/>
  <c r="K711" i="2"/>
  <c r="L711" i="2" s="1"/>
  <c r="M711" i="2"/>
  <c r="N711" i="2" s="1"/>
  <c r="I709" i="2"/>
  <c r="M704" i="2"/>
  <c r="N704" i="2" s="1"/>
  <c r="K704" i="2"/>
  <c r="L704" i="2" s="1"/>
  <c r="H629" i="2"/>
  <c r="I629" i="2"/>
  <c r="H594" i="2"/>
  <c r="I594" i="2"/>
  <c r="I589" i="2"/>
  <c r="I555" i="2"/>
  <c r="H549" i="2"/>
  <c r="I549" i="2"/>
  <c r="H831" i="2"/>
  <c r="I824" i="2"/>
  <c r="I820" i="2"/>
  <c r="I792" i="2"/>
  <c r="I788" i="2"/>
  <c r="I774" i="2"/>
  <c r="I772" i="2"/>
  <c r="I756" i="2"/>
  <c r="K731" i="2"/>
  <c r="L731" i="2" s="1"/>
  <c r="M731" i="2"/>
  <c r="N731" i="2" s="1"/>
  <c r="H726" i="2"/>
  <c r="I726" i="2"/>
  <c r="I723" i="2"/>
  <c r="H723" i="2"/>
  <c r="K701" i="2"/>
  <c r="L701" i="2" s="1"/>
  <c r="M701" i="2"/>
  <c r="N701" i="2" s="1"/>
  <c r="H678" i="2"/>
  <c r="I678" i="2"/>
  <c r="H665" i="2"/>
  <c r="I665" i="2"/>
  <c r="H635" i="2"/>
  <c r="I635" i="2"/>
  <c r="H614" i="2"/>
  <c r="I614" i="2"/>
  <c r="M592" i="2"/>
  <c r="N592" i="2" s="1"/>
  <c r="K592" i="2"/>
  <c r="L592" i="2" s="1"/>
  <c r="K570" i="2"/>
  <c r="L570" i="2" s="1"/>
  <c r="M570" i="2"/>
  <c r="N570" i="2" s="1"/>
  <c r="I553" i="2"/>
  <c r="H553" i="2"/>
  <c r="M527" i="2"/>
  <c r="N527" i="2" s="1"/>
  <c r="K527" i="2"/>
  <c r="L527" i="2" s="1"/>
  <c r="K423" i="2"/>
  <c r="L423" i="2" s="1"/>
  <c r="M423" i="2"/>
  <c r="N423" i="2" s="1"/>
  <c r="K719" i="2"/>
  <c r="L719" i="2" s="1"/>
  <c r="M719" i="2"/>
  <c r="N719" i="2" s="1"/>
  <c r="I707" i="2"/>
  <c r="H701" i="2"/>
  <c r="H699" i="2"/>
  <c r="I699" i="2"/>
  <c r="H659" i="2"/>
  <c r="I659" i="2"/>
  <c r="H656" i="2"/>
  <c r="H639" i="2"/>
  <c r="M623" i="2"/>
  <c r="N623" i="2" s="1"/>
  <c r="K623" i="2"/>
  <c r="L623" i="2" s="1"/>
  <c r="H617" i="2"/>
  <c r="I585" i="2"/>
  <c r="I565" i="2"/>
  <c r="M528" i="2"/>
  <c r="N528" i="2" s="1"/>
  <c r="H582" i="2"/>
  <c r="I582" i="2"/>
  <c r="H574" i="2"/>
  <c r="I574" i="2"/>
  <c r="K524" i="2"/>
  <c r="L524" i="2" s="1"/>
  <c r="M524" i="2"/>
  <c r="N524" i="2" s="1"/>
  <c r="H1075" i="2"/>
  <c r="I1045" i="2"/>
  <c r="H1043" i="2"/>
  <c r="I1013" i="2"/>
  <c r="H1011" i="2"/>
  <c r="I981" i="2"/>
  <c r="H979" i="2"/>
  <c r="I949" i="2"/>
  <c r="H947" i="2"/>
  <c r="I917" i="2"/>
  <c r="H915" i="2"/>
  <c r="I885" i="2"/>
  <c r="H883" i="2"/>
  <c r="I775" i="2"/>
  <c r="M735" i="2"/>
  <c r="N735" i="2" s="1"/>
  <c r="I716" i="2"/>
  <c r="H697" i="2"/>
  <c r="I697" i="2"/>
  <c r="K677" i="2"/>
  <c r="L677" i="2" s="1"/>
  <c r="M677" i="2"/>
  <c r="N677" i="2" s="1"/>
  <c r="I650" i="2"/>
  <c r="H650" i="2"/>
  <c r="K634" i="2"/>
  <c r="L634" i="2" s="1"/>
  <c r="M634" i="2"/>
  <c r="N634" i="2" s="1"/>
  <c r="M633" i="2"/>
  <c r="N633" i="2" s="1"/>
  <c r="K633" i="2"/>
  <c r="L633" i="2" s="1"/>
  <c r="H628" i="2"/>
  <c r="I625" i="2"/>
  <c r="H625" i="2"/>
  <c r="M617" i="2"/>
  <c r="N617" i="2" s="1"/>
  <c r="K617" i="2"/>
  <c r="L617" i="2" s="1"/>
  <c r="K605" i="2"/>
  <c r="L605" i="2" s="1"/>
  <c r="M605" i="2"/>
  <c r="N605" i="2" s="1"/>
  <c r="M601" i="2"/>
  <c r="N601" i="2" s="1"/>
  <c r="K601" i="2"/>
  <c r="L601" i="2" s="1"/>
  <c r="I579" i="2"/>
  <c r="H569" i="2"/>
  <c r="I569" i="2"/>
  <c r="H563" i="2"/>
  <c r="I563" i="2"/>
  <c r="K538" i="2"/>
  <c r="L538" i="2" s="1"/>
  <c r="M538" i="2"/>
  <c r="N538" i="2" s="1"/>
  <c r="H605" i="2"/>
  <c r="H595" i="2"/>
  <c r="M535" i="2"/>
  <c r="N535" i="2" s="1"/>
  <c r="K535" i="2"/>
  <c r="L535" i="2" s="1"/>
  <c r="K521" i="2"/>
  <c r="L521" i="2" s="1"/>
  <c r="K516" i="2"/>
  <c r="L516" i="2" s="1"/>
  <c r="M516" i="2"/>
  <c r="N516" i="2" s="1"/>
  <c r="K514" i="2"/>
  <c r="L514" i="2" s="1"/>
  <c r="M514" i="2"/>
  <c r="N514" i="2" s="1"/>
  <c r="M510" i="2"/>
  <c r="N510" i="2" s="1"/>
  <c r="K510" i="2"/>
  <c r="L510" i="2" s="1"/>
  <c r="H487" i="2"/>
  <c r="I487" i="2"/>
  <c r="M398" i="2"/>
  <c r="N398" i="2" s="1"/>
  <c r="K398" i="2"/>
  <c r="L398" i="2" s="1"/>
  <c r="M374" i="2"/>
  <c r="N374" i="2" s="1"/>
  <c r="K374" i="2"/>
  <c r="L374" i="2" s="1"/>
  <c r="H668" i="2"/>
  <c r="I653" i="2"/>
  <c r="H644" i="2"/>
  <c r="H637" i="2"/>
  <c r="H624" i="2"/>
  <c r="H619" i="2"/>
  <c r="M546" i="2"/>
  <c r="N546" i="2" s="1"/>
  <c r="K540" i="2"/>
  <c r="L540" i="2" s="1"/>
  <c r="K532" i="2"/>
  <c r="L532" i="2" s="1"/>
  <c r="H525" i="2"/>
  <c r="K508" i="2"/>
  <c r="L508" i="2" s="1"/>
  <c r="M508" i="2"/>
  <c r="N508" i="2" s="1"/>
  <c r="I467" i="2"/>
  <c r="H467" i="2"/>
  <c r="M461" i="2"/>
  <c r="N461" i="2" s="1"/>
  <c r="K461" i="2"/>
  <c r="L461" i="2" s="1"/>
  <c r="I457" i="2"/>
  <c r="H457" i="2"/>
  <c r="I382" i="2"/>
  <c r="H382" i="2"/>
  <c r="K706" i="2"/>
  <c r="L706" i="2" s="1"/>
  <c r="M706" i="2"/>
  <c r="N706" i="2" s="1"/>
  <c r="H700" i="2"/>
  <c r="H696" i="2"/>
  <c r="K644" i="2"/>
  <c r="L644" i="2" s="1"/>
  <c r="I616" i="2"/>
  <c r="I611" i="2"/>
  <c r="H610" i="2"/>
  <c r="I607" i="2"/>
  <c r="H602" i="2"/>
  <c r="I597" i="2"/>
  <c r="K584" i="2"/>
  <c r="L584" i="2" s="1"/>
  <c r="I583" i="2"/>
  <c r="H581" i="2"/>
  <c r="I578" i="2"/>
  <c r="H572" i="2"/>
  <c r="H568" i="2"/>
  <c r="H532" i="2"/>
  <c r="H521" i="2"/>
  <c r="K520" i="2"/>
  <c r="L520" i="2" s="1"/>
  <c r="M520" i="2"/>
  <c r="N520" i="2" s="1"/>
  <c r="I517" i="2"/>
  <c r="K478" i="2"/>
  <c r="L478" i="2" s="1"/>
  <c r="M478" i="2"/>
  <c r="N478" i="2" s="1"/>
  <c r="H728" i="2"/>
  <c r="H722" i="2"/>
  <c r="I712" i="2"/>
  <c r="I703" i="2"/>
  <c r="I692" i="2"/>
  <c r="K679" i="2"/>
  <c r="L679" i="2" s="1"/>
  <c r="H631" i="2"/>
  <c r="H612" i="2"/>
  <c r="I603" i="2"/>
  <c r="I575" i="2"/>
  <c r="I564" i="2"/>
  <c r="M543" i="2"/>
  <c r="N543" i="2" s="1"/>
  <c r="K543" i="2"/>
  <c r="L543" i="2" s="1"/>
  <c r="M515" i="2"/>
  <c r="N515" i="2" s="1"/>
  <c r="K515" i="2"/>
  <c r="L515" i="2" s="1"/>
  <c r="K496" i="2"/>
  <c r="L496" i="2" s="1"/>
  <c r="M496" i="2"/>
  <c r="N496" i="2" s="1"/>
  <c r="K488" i="2"/>
  <c r="L488" i="2" s="1"/>
  <c r="M488" i="2"/>
  <c r="N488" i="2" s="1"/>
  <c r="M402" i="2"/>
  <c r="N402" i="2" s="1"/>
  <c r="K402" i="2"/>
  <c r="L402" i="2" s="1"/>
  <c r="I391" i="2"/>
  <c r="H391" i="2"/>
  <c r="K367" i="2"/>
  <c r="L367" i="2" s="1"/>
  <c r="M367" i="2"/>
  <c r="N367" i="2" s="1"/>
  <c r="M576" i="2"/>
  <c r="N576" i="2" s="1"/>
  <c r="K576" i="2"/>
  <c r="L576" i="2" s="1"/>
  <c r="I560" i="2"/>
  <c r="I536" i="2"/>
  <c r="I533" i="2"/>
  <c r="H524" i="2"/>
  <c r="H522" i="2"/>
  <c r="I522" i="2"/>
  <c r="M513" i="2"/>
  <c r="N513" i="2" s="1"/>
  <c r="K513" i="2"/>
  <c r="L513" i="2" s="1"/>
  <c r="I486" i="2"/>
  <c r="H486" i="2"/>
  <c r="M460" i="2"/>
  <c r="N460" i="2" s="1"/>
  <c r="K460" i="2"/>
  <c r="L460" i="2" s="1"/>
  <c r="K449" i="2"/>
  <c r="L449" i="2" s="1"/>
  <c r="M449" i="2"/>
  <c r="N449" i="2" s="1"/>
  <c r="I425" i="2"/>
  <c r="H425" i="2"/>
  <c r="K379" i="2"/>
  <c r="L379" i="2" s="1"/>
  <c r="M379" i="2"/>
  <c r="N379" i="2" s="1"/>
  <c r="H518" i="2"/>
  <c r="I518" i="2"/>
  <c r="M471" i="2"/>
  <c r="N471" i="2" s="1"/>
  <c r="K471" i="2"/>
  <c r="L471" i="2" s="1"/>
  <c r="M462" i="2"/>
  <c r="N462" i="2" s="1"/>
  <c r="K462" i="2"/>
  <c r="L462" i="2" s="1"/>
  <c r="H397" i="2"/>
  <c r="I397" i="2"/>
  <c r="K387" i="2"/>
  <c r="L387" i="2" s="1"/>
  <c r="M387" i="2"/>
  <c r="N387" i="2" s="1"/>
  <c r="I742" i="2"/>
  <c r="I740" i="2"/>
  <c r="I724" i="2"/>
  <c r="I710" i="2"/>
  <c r="I708" i="2"/>
  <c r="I695" i="2"/>
  <c r="K681" i="2"/>
  <c r="L681" i="2" s="1"/>
  <c r="I680" i="2"/>
  <c r="I675" i="2"/>
  <c r="H674" i="2"/>
  <c r="I671" i="2"/>
  <c r="H666" i="2"/>
  <c r="I661" i="2"/>
  <c r="I647" i="2"/>
  <c r="H645" i="2"/>
  <c r="I642" i="2"/>
  <c r="H636" i="2"/>
  <c r="H632" i="2"/>
  <c r="I604" i="2"/>
  <c r="I580" i="2"/>
  <c r="I567" i="2"/>
  <c r="H561" i="2"/>
  <c r="K558" i="2"/>
  <c r="L558" i="2" s="1"/>
  <c r="I552" i="2"/>
  <c r="I547" i="2"/>
  <c r="H527" i="2"/>
  <c r="K525" i="2"/>
  <c r="L525" i="2" s="1"/>
  <c r="H516" i="2"/>
  <c r="H506" i="2"/>
  <c r="I506" i="2"/>
  <c r="K504" i="2"/>
  <c r="L504" i="2" s="1"/>
  <c r="M504" i="2"/>
  <c r="N504" i="2" s="1"/>
  <c r="H381" i="2"/>
  <c r="I381" i="2"/>
  <c r="H371" i="2"/>
  <c r="I371" i="2"/>
  <c r="I484" i="2"/>
  <c r="I479" i="2"/>
  <c r="I475" i="2"/>
  <c r="I466" i="2"/>
  <c r="H461" i="2"/>
  <c r="K437" i="2"/>
  <c r="L437" i="2" s="1"/>
  <c r="K436" i="2"/>
  <c r="L436" i="2" s="1"/>
  <c r="M432" i="2"/>
  <c r="N432" i="2" s="1"/>
  <c r="I422" i="2"/>
  <c r="H422" i="2"/>
  <c r="H414" i="2"/>
  <c r="H413" i="2"/>
  <c r="I413" i="2"/>
  <c r="H408" i="2"/>
  <c r="I361" i="2"/>
  <c r="H361" i="2"/>
  <c r="H359" i="2"/>
  <c r="I359" i="2"/>
  <c r="M458" i="2"/>
  <c r="N458" i="2" s="1"/>
  <c r="K458" i="2"/>
  <c r="L458" i="2" s="1"/>
  <c r="K445" i="2"/>
  <c r="L445" i="2" s="1"/>
  <c r="M445" i="2"/>
  <c r="N445" i="2" s="1"/>
  <c r="I442" i="2"/>
  <c r="M410" i="2"/>
  <c r="N410" i="2" s="1"/>
  <c r="K410" i="2"/>
  <c r="L410" i="2" s="1"/>
  <c r="K399" i="2"/>
  <c r="L399" i="2" s="1"/>
  <c r="M399" i="2"/>
  <c r="N399" i="2" s="1"/>
  <c r="M396" i="2"/>
  <c r="N396" i="2" s="1"/>
  <c r="K396" i="2"/>
  <c r="L396" i="2" s="1"/>
  <c r="H379" i="2"/>
  <c r="H368" i="2"/>
  <c r="M354" i="2"/>
  <c r="N354" i="2" s="1"/>
  <c r="K354" i="2"/>
  <c r="L354" i="2" s="1"/>
  <c r="H333" i="2"/>
  <c r="I333" i="2"/>
  <c r="M511" i="2"/>
  <c r="N511" i="2" s="1"/>
  <c r="K511" i="2"/>
  <c r="L511" i="2" s="1"/>
  <c r="I472" i="2"/>
  <c r="H471" i="2"/>
  <c r="I433" i="2"/>
  <c r="K411" i="2"/>
  <c r="L411" i="2" s="1"/>
  <c r="M411" i="2"/>
  <c r="N411" i="2" s="1"/>
  <c r="I405" i="2"/>
  <c r="M366" i="2"/>
  <c r="N366" i="2" s="1"/>
  <c r="K366" i="2"/>
  <c r="L366" i="2" s="1"/>
  <c r="H504" i="2"/>
  <c r="M494" i="2"/>
  <c r="N494" i="2" s="1"/>
  <c r="H490" i="2"/>
  <c r="I490" i="2"/>
  <c r="K480" i="2"/>
  <c r="L480" i="2" s="1"/>
  <c r="M480" i="2"/>
  <c r="N480" i="2" s="1"/>
  <c r="M468" i="2"/>
  <c r="N468" i="2" s="1"/>
  <c r="K463" i="2"/>
  <c r="L463" i="2" s="1"/>
  <c r="M463" i="2"/>
  <c r="N463" i="2" s="1"/>
  <c r="I455" i="2"/>
  <c r="H451" i="2"/>
  <c r="I451" i="2"/>
  <c r="H436" i="2"/>
  <c r="I434" i="2"/>
  <c r="H432" i="2"/>
  <c r="M407" i="2"/>
  <c r="N407" i="2" s="1"/>
  <c r="I406" i="2"/>
  <c r="I380" i="2"/>
  <c r="H376" i="2"/>
  <c r="H374" i="2"/>
  <c r="H370" i="2"/>
  <c r="I360" i="2"/>
  <c r="H360" i="2"/>
  <c r="M355" i="2"/>
  <c r="N355" i="2" s="1"/>
  <c r="K347" i="2"/>
  <c r="L347" i="2" s="1"/>
  <c r="M347" i="2"/>
  <c r="N347" i="2" s="1"/>
  <c r="I864" i="2"/>
  <c r="I832" i="2"/>
  <c r="I800" i="2"/>
  <c r="I764" i="2"/>
  <c r="H762" i="2"/>
  <c r="I732" i="2"/>
  <c r="H730" i="2"/>
  <c r="H687" i="2"/>
  <c r="H672" i="2"/>
  <c r="I663" i="2"/>
  <c r="I660" i="2"/>
  <c r="H623" i="2"/>
  <c r="H608" i="2"/>
  <c r="I599" i="2"/>
  <c r="I596" i="2"/>
  <c r="H559" i="2"/>
  <c r="H528" i="2"/>
  <c r="M519" i="2"/>
  <c r="N519" i="2" s="1"/>
  <c r="K519" i="2"/>
  <c r="L519" i="2" s="1"/>
  <c r="I509" i="2"/>
  <c r="H508" i="2"/>
  <c r="I477" i="2"/>
  <c r="H463" i="2"/>
  <c r="I438" i="2"/>
  <c r="H430" i="2"/>
  <c r="M426" i="2"/>
  <c r="N426" i="2" s="1"/>
  <c r="K426" i="2"/>
  <c r="L426" i="2" s="1"/>
  <c r="I400" i="2"/>
  <c r="M390" i="2"/>
  <c r="N390" i="2" s="1"/>
  <c r="K390" i="2"/>
  <c r="L390" i="2" s="1"/>
  <c r="H386" i="2"/>
  <c r="H323" i="2"/>
  <c r="I323" i="2"/>
  <c r="I500" i="2"/>
  <c r="I493" i="2"/>
  <c r="I483" i="2"/>
  <c r="I481" i="2"/>
  <c r="I473" i="2"/>
  <c r="K469" i="2"/>
  <c r="L469" i="2" s="1"/>
  <c r="I459" i="2"/>
  <c r="I456" i="2"/>
  <c r="I447" i="2"/>
  <c r="I443" i="2"/>
  <c r="K435" i="2"/>
  <c r="L435" i="2" s="1"/>
  <c r="M435" i="2"/>
  <c r="N435" i="2" s="1"/>
  <c r="M430" i="2"/>
  <c r="N430" i="2" s="1"/>
  <c r="K430" i="2"/>
  <c r="L430" i="2" s="1"/>
  <c r="M392" i="2"/>
  <c r="N392" i="2" s="1"/>
  <c r="M383" i="2"/>
  <c r="N383" i="2" s="1"/>
  <c r="M378" i="2"/>
  <c r="N378" i="2" s="1"/>
  <c r="K378" i="2"/>
  <c r="L378" i="2" s="1"/>
  <c r="H367" i="2"/>
  <c r="K353" i="2"/>
  <c r="L353" i="2" s="1"/>
  <c r="M353" i="2"/>
  <c r="N353" i="2" s="1"/>
  <c r="H345" i="2"/>
  <c r="I345" i="2"/>
  <c r="K364" i="2"/>
  <c r="L364" i="2" s="1"/>
  <c r="I868" i="2"/>
  <c r="I836" i="2"/>
  <c r="I804" i="2"/>
  <c r="I752" i="2"/>
  <c r="H750" i="2"/>
  <c r="I720" i="2"/>
  <c r="H718" i="2"/>
  <c r="H679" i="2"/>
  <c r="H664" i="2"/>
  <c r="I655" i="2"/>
  <c r="I652" i="2"/>
  <c r="H615" i="2"/>
  <c r="H600" i="2"/>
  <c r="I591" i="2"/>
  <c r="I588" i="2"/>
  <c r="H551" i="2"/>
  <c r="I541" i="2"/>
  <c r="H540" i="2"/>
  <c r="I503" i="2"/>
  <c r="H502" i="2"/>
  <c r="I501" i="2"/>
  <c r="K498" i="2"/>
  <c r="L498" i="2" s="1"/>
  <c r="I495" i="2"/>
  <c r="M492" i="2"/>
  <c r="N492" i="2" s="1"/>
  <c r="K491" i="2"/>
  <c r="L491" i="2" s="1"/>
  <c r="M476" i="2"/>
  <c r="N476" i="2" s="1"/>
  <c r="H474" i="2"/>
  <c r="M470" i="2"/>
  <c r="N470" i="2" s="1"/>
  <c r="K470" i="2"/>
  <c r="L470" i="2" s="1"/>
  <c r="H469" i="2"/>
  <c r="I465" i="2"/>
  <c r="H460" i="2"/>
  <c r="I444" i="2"/>
  <c r="I441" i="2"/>
  <c r="K427" i="2"/>
  <c r="L427" i="2" s="1"/>
  <c r="M427" i="2"/>
  <c r="N427" i="2" s="1"/>
  <c r="I421" i="2"/>
  <c r="H421" i="2"/>
  <c r="I419" i="2"/>
  <c r="M415" i="2"/>
  <c r="N415" i="2" s="1"/>
  <c r="K409" i="2"/>
  <c r="L409" i="2" s="1"/>
  <c r="I403" i="2"/>
  <c r="H398" i="2"/>
  <c r="I395" i="2"/>
  <c r="H373" i="2"/>
  <c r="I372" i="2"/>
  <c r="K365" i="2"/>
  <c r="L365" i="2" s="1"/>
  <c r="K351" i="2"/>
  <c r="L351" i="2" s="1"/>
  <c r="M351" i="2"/>
  <c r="N351" i="2" s="1"/>
  <c r="H339" i="2"/>
  <c r="I339" i="2"/>
  <c r="H358" i="2"/>
  <c r="H357" i="2"/>
  <c r="I349" i="2"/>
  <c r="I342" i="2"/>
  <c r="K338" i="2"/>
  <c r="L338" i="2" s="1"/>
  <c r="K337" i="2"/>
  <c r="L337" i="2" s="1"/>
  <c r="K335" i="2"/>
  <c r="L335" i="2" s="1"/>
  <c r="M335" i="2"/>
  <c r="N335" i="2" s="1"/>
  <c r="M330" i="2"/>
  <c r="N330" i="2" s="1"/>
  <c r="K330" i="2"/>
  <c r="L330" i="2" s="1"/>
  <c r="H329" i="2"/>
  <c r="K326" i="2"/>
  <c r="L326" i="2" s="1"/>
  <c r="H310" i="2"/>
  <c r="I310" i="2"/>
  <c r="K302" i="2"/>
  <c r="L302" i="2" s="1"/>
  <c r="K301" i="2"/>
  <c r="L301" i="2" s="1"/>
  <c r="M301" i="2"/>
  <c r="N301" i="2" s="1"/>
  <c r="M296" i="2"/>
  <c r="N296" i="2" s="1"/>
  <c r="H364" i="2"/>
  <c r="I343" i="2"/>
  <c r="M322" i="2"/>
  <c r="N322" i="2" s="1"/>
  <c r="K322" i="2"/>
  <c r="L322" i="2" s="1"/>
  <c r="K294" i="2"/>
  <c r="L294" i="2" s="1"/>
  <c r="M294" i="2"/>
  <c r="N294" i="2" s="1"/>
  <c r="I312" i="2"/>
  <c r="H312" i="2"/>
  <c r="K331" i="2"/>
  <c r="L331" i="2" s="1"/>
  <c r="M331" i="2"/>
  <c r="N331" i="2" s="1"/>
  <c r="M328" i="2"/>
  <c r="N328" i="2" s="1"/>
  <c r="M319" i="2"/>
  <c r="N319" i="2" s="1"/>
  <c r="H317" i="2"/>
  <c r="I317" i="2"/>
  <c r="M314" i="2"/>
  <c r="N314" i="2" s="1"/>
  <c r="K314" i="2"/>
  <c r="L314" i="2" s="1"/>
  <c r="I305" i="2"/>
  <c r="K300" i="2"/>
  <c r="L300" i="2" s="1"/>
  <c r="I489" i="2"/>
  <c r="H488" i="2"/>
  <c r="I428" i="2"/>
  <c r="I412" i="2"/>
  <c r="H402" i="2"/>
  <c r="M362" i="2"/>
  <c r="N362" i="2" s="1"/>
  <c r="K362" i="2"/>
  <c r="L362" i="2" s="1"/>
  <c r="H354" i="2"/>
  <c r="H351" i="2"/>
  <c r="M346" i="2"/>
  <c r="N346" i="2" s="1"/>
  <c r="K346" i="2"/>
  <c r="L346" i="2" s="1"/>
  <c r="I334" i="2"/>
  <c r="I327" i="2"/>
  <c r="H313" i="2"/>
  <c r="I313" i="2"/>
  <c r="H306" i="2"/>
  <c r="H344" i="2"/>
  <c r="H328" i="2"/>
  <c r="K315" i="2"/>
  <c r="L315" i="2" s="1"/>
  <c r="M315" i="2"/>
  <c r="N315" i="2" s="1"/>
  <c r="I309" i="2"/>
  <c r="H309" i="2"/>
  <c r="I537" i="2"/>
  <c r="I505" i="2"/>
  <c r="I464" i="2"/>
  <c r="I440" i="2"/>
  <c r="I431" i="2"/>
  <c r="I424" i="2"/>
  <c r="K417" i="2"/>
  <c r="L417" i="2" s="1"/>
  <c r="I404" i="2"/>
  <c r="H396" i="2"/>
  <c r="I363" i="2"/>
  <c r="K350" i="2"/>
  <c r="L350" i="2" s="1"/>
  <c r="I341" i="2"/>
  <c r="I340" i="2"/>
  <c r="I307" i="2"/>
  <c r="I298" i="2"/>
  <c r="K291" i="2"/>
  <c r="L291" i="2" s="1"/>
  <c r="M275" i="2"/>
  <c r="N275" i="2" s="1"/>
  <c r="K275" i="2"/>
  <c r="L275" i="2" s="1"/>
  <c r="M283" i="2"/>
  <c r="N283" i="2" s="1"/>
  <c r="K283" i="2"/>
  <c r="L283" i="2" s="1"/>
  <c r="H294" i="2"/>
  <c r="M289" i="2"/>
  <c r="N289" i="2" s="1"/>
  <c r="K288" i="2"/>
  <c r="L288" i="2" s="1"/>
  <c r="M288" i="2"/>
  <c r="N288" i="2" s="1"/>
  <c r="K270" i="2"/>
  <c r="L270" i="2" s="1"/>
  <c r="M270" i="2"/>
  <c r="N270" i="2" s="1"/>
  <c r="H318" i="2"/>
  <c r="I308" i="2"/>
  <c r="I286" i="2"/>
  <c r="K274" i="2"/>
  <c r="L274" i="2" s="1"/>
  <c r="M274" i="2"/>
  <c r="N274" i="2" s="1"/>
  <c r="I348" i="2"/>
  <c r="H338" i="2"/>
  <c r="I336" i="2"/>
  <c r="H332" i="2"/>
  <c r="I316" i="2"/>
  <c r="I303" i="2"/>
  <c r="I299" i="2"/>
  <c r="K284" i="2"/>
  <c r="L284" i="2" s="1"/>
  <c r="M284" i="2"/>
  <c r="N284" i="2" s="1"/>
  <c r="K282" i="2"/>
  <c r="L282" i="2" s="1"/>
  <c r="M282" i="2"/>
  <c r="N282" i="2" s="1"/>
  <c r="H280" i="2"/>
  <c r="I280" i="2"/>
  <c r="H278" i="2"/>
  <c r="I278" i="2"/>
  <c r="I293" i="2"/>
  <c r="K285" i="2"/>
  <c r="L285" i="2" s="1"/>
  <c r="M285" i="2"/>
  <c r="N285" i="2" s="1"/>
  <c r="I529" i="2"/>
  <c r="I497" i="2"/>
  <c r="H300" i="2"/>
  <c r="I297" i="2"/>
  <c r="K273" i="2"/>
  <c r="L273" i="2" s="1"/>
  <c r="M273" i="2"/>
  <c r="N273" i="2" s="1"/>
  <c r="K253" i="2"/>
  <c r="L253" i="2" s="1"/>
  <c r="M253" i="2"/>
  <c r="N253" i="2" s="1"/>
  <c r="K235" i="2"/>
  <c r="L235" i="2" s="1"/>
  <c r="M235" i="2"/>
  <c r="N235" i="2" s="1"/>
  <c r="H203" i="2"/>
  <c r="I203" i="2"/>
  <c r="H270" i="2"/>
  <c r="I264" i="2"/>
  <c r="K258" i="2"/>
  <c r="L258" i="2" s="1"/>
  <c r="M258" i="2"/>
  <c r="N258" i="2" s="1"/>
  <c r="M251" i="2"/>
  <c r="N251" i="2" s="1"/>
  <c r="M249" i="2"/>
  <c r="N249" i="2" s="1"/>
  <c r="K249" i="2"/>
  <c r="L249" i="2" s="1"/>
  <c r="H288" i="2"/>
  <c r="H267" i="2"/>
  <c r="H258" i="2"/>
  <c r="M256" i="2"/>
  <c r="N256" i="2" s="1"/>
  <c r="K256" i="2"/>
  <c r="L256" i="2" s="1"/>
  <c r="K247" i="2"/>
  <c r="L247" i="2" s="1"/>
  <c r="M247" i="2"/>
  <c r="N247" i="2" s="1"/>
  <c r="H290" i="2"/>
  <c r="H279" i="2"/>
  <c r="K272" i="2"/>
  <c r="L272" i="2" s="1"/>
  <c r="K269" i="2"/>
  <c r="L269" i="2" s="1"/>
  <c r="I448" i="2"/>
  <c r="I416" i="2"/>
  <c r="I384" i="2"/>
  <c r="I352" i="2"/>
  <c r="I320" i="2"/>
  <c r="H304" i="2"/>
  <c r="I295" i="2"/>
  <c r="H291" i="2"/>
  <c r="I281" i="2"/>
  <c r="H274" i="2"/>
  <c r="M266" i="2"/>
  <c r="N266" i="2" s="1"/>
  <c r="I265" i="2"/>
  <c r="K268" i="2"/>
  <c r="L268" i="2" s="1"/>
  <c r="M268" i="2"/>
  <c r="N268" i="2" s="1"/>
  <c r="K263" i="2"/>
  <c r="L263" i="2" s="1"/>
  <c r="M263" i="2"/>
  <c r="N263" i="2" s="1"/>
  <c r="I257" i="2"/>
  <c r="H257" i="2"/>
  <c r="M255" i="2"/>
  <c r="N255" i="2" s="1"/>
  <c r="H254" i="2"/>
  <c r="I254" i="2"/>
  <c r="K246" i="2"/>
  <c r="L246" i="2" s="1"/>
  <c r="M246" i="2"/>
  <c r="N246" i="2" s="1"/>
  <c r="H282" i="2"/>
  <c r="M277" i="2"/>
  <c r="N277" i="2" s="1"/>
  <c r="H275" i="2"/>
  <c r="M267" i="2"/>
  <c r="N267" i="2" s="1"/>
  <c r="I250" i="2"/>
  <c r="I452" i="2"/>
  <c r="I420" i="2"/>
  <c r="I388" i="2"/>
  <c r="I356" i="2"/>
  <c r="I324" i="2"/>
  <c r="H296" i="2"/>
  <c r="I287" i="2"/>
  <c r="H283" i="2"/>
  <c r="M279" i="2"/>
  <c r="N279" i="2" s="1"/>
  <c r="H276" i="2"/>
  <c r="I276" i="2"/>
  <c r="H269" i="2"/>
  <c r="H251" i="2"/>
  <c r="I242" i="2"/>
  <c r="H253" i="2"/>
  <c r="K240" i="2"/>
  <c r="L240" i="2" s="1"/>
  <c r="M240" i="2"/>
  <c r="N240" i="2" s="1"/>
  <c r="K232" i="2"/>
  <c r="L232" i="2" s="1"/>
  <c r="M232" i="2"/>
  <c r="N232" i="2" s="1"/>
  <c r="I261" i="2"/>
  <c r="H259" i="2"/>
  <c r="H249" i="2"/>
  <c r="H247" i="2"/>
  <c r="K234" i="2"/>
  <c r="L234" i="2" s="1"/>
  <c r="M234" i="2"/>
  <c r="N234" i="2" s="1"/>
  <c r="I243" i="2"/>
  <c r="H238" i="2"/>
  <c r="I238" i="2"/>
  <c r="I221" i="2"/>
  <c r="H221" i="2"/>
  <c r="H255" i="2"/>
  <c r="H229" i="2"/>
  <c r="I229" i="2"/>
  <c r="H244" i="2"/>
  <c r="I244" i="2"/>
  <c r="K241" i="2"/>
  <c r="L241" i="2" s="1"/>
  <c r="M241" i="2"/>
  <c r="N241" i="2" s="1"/>
  <c r="M239" i="2"/>
  <c r="N239" i="2" s="1"/>
  <c r="K239" i="2"/>
  <c r="L239" i="2" s="1"/>
  <c r="K233" i="2"/>
  <c r="L233" i="2" s="1"/>
  <c r="M233" i="2"/>
  <c r="N233" i="2" s="1"/>
  <c r="I271" i="2"/>
  <c r="H263" i="2"/>
  <c r="I245" i="2"/>
  <c r="K180" i="2"/>
  <c r="L180" i="2" s="1"/>
  <c r="M180" i="2"/>
  <c r="N180" i="2" s="1"/>
  <c r="K178" i="2"/>
  <c r="L178" i="2" s="1"/>
  <c r="M170" i="2"/>
  <c r="N170" i="2" s="1"/>
  <c r="K170" i="2"/>
  <c r="L170" i="2" s="1"/>
  <c r="K225" i="2"/>
  <c r="L225" i="2" s="1"/>
  <c r="K202" i="2"/>
  <c r="L202" i="2" s="1"/>
  <c r="M202" i="2"/>
  <c r="N202" i="2" s="1"/>
  <c r="K176" i="2"/>
  <c r="L176" i="2" s="1"/>
  <c r="I231" i="2"/>
  <c r="H228" i="2"/>
  <c r="K227" i="2"/>
  <c r="L227" i="2" s="1"/>
  <c r="H226" i="2"/>
  <c r="H224" i="2"/>
  <c r="M187" i="2"/>
  <c r="N187" i="2" s="1"/>
  <c r="K187" i="2"/>
  <c r="L187" i="2" s="1"/>
  <c r="M181" i="2"/>
  <c r="N181" i="2" s="1"/>
  <c r="K181" i="2"/>
  <c r="L181" i="2" s="1"/>
  <c r="M174" i="2"/>
  <c r="N174" i="2" s="1"/>
  <c r="K174" i="2"/>
  <c r="L174" i="2" s="1"/>
  <c r="M220" i="2"/>
  <c r="N220" i="2" s="1"/>
  <c r="M218" i="2"/>
  <c r="N218" i="2" s="1"/>
  <c r="K218" i="2"/>
  <c r="L218" i="2" s="1"/>
  <c r="K183" i="2"/>
  <c r="L183" i="2" s="1"/>
  <c r="M183" i="2"/>
  <c r="N183" i="2" s="1"/>
  <c r="I163" i="2"/>
  <c r="H163" i="2"/>
  <c r="H239" i="2"/>
  <c r="I230" i="2"/>
  <c r="M223" i="2"/>
  <c r="N223" i="2" s="1"/>
  <c r="H210" i="2"/>
  <c r="M193" i="2"/>
  <c r="N193" i="2" s="1"/>
  <c r="K222" i="2"/>
  <c r="L222" i="2" s="1"/>
  <c r="I219" i="2"/>
  <c r="H214" i="2"/>
  <c r="H200" i="2"/>
  <c r="M194" i="2"/>
  <c r="N194" i="2" s="1"/>
  <c r="H179" i="2"/>
  <c r="K177" i="2"/>
  <c r="L177" i="2" s="1"/>
  <c r="M162" i="2"/>
  <c r="N162" i="2" s="1"/>
  <c r="K162" i="2"/>
  <c r="L162" i="2" s="1"/>
  <c r="K160" i="2"/>
  <c r="L160" i="2" s="1"/>
  <c r="M160" i="2"/>
  <c r="N160" i="2" s="1"/>
  <c r="I215" i="2"/>
  <c r="I211" i="2"/>
  <c r="M207" i="2"/>
  <c r="N207" i="2" s="1"/>
  <c r="M195" i="2"/>
  <c r="N195" i="2" s="1"/>
  <c r="I171" i="2"/>
  <c r="H171" i="2"/>
  <c r="M225" i="2"/>
  <c r="N225" i="2" s="1"/>
  <c r="K224" i="2"/>
  <c r="L224" i="2" s="1"/>
  <c r="H223" i="2"/>
  <c r="K204" i="2"/>
  <c r="L204" i="2" s="1"/>
  <c r="M204" i="2"/>
  <c r="N204" i="2" s="1"/>
  <c r="I201" i="2"/>
  <c r="H201" i="2"/>
  <c r="K199" i="2"/>
  <c r="L199" i="2" s="1"/>
  <c r="I198" i="2"/>
  <c r="H188" i="2"/>
  <c r="I188" i="2"/>
  <c r="H186" i="2"/>
  <c r="I186" i="2"/>
  <c r="I184" i="2"/>
  <c r="K168" i="2"/>
  <c r="L168" i="2" s="1"/>
  <c r="M168" i="2"/>
  <c r="N168" i="2" s="1"/>
  <c r="H177" i="2"/>
  <c r="I166" i="2"/>
  <c r="I159" i="2"/>
  <c r="I148" i="2"/>
  <c r="H146" i="2"/>
  <c r="K142" i="2"/>
  <c r="L142" i="2" s="1"/>
  <c r="M142" i="2"/>
  <c r="N142" i="2" s="1"/>
  <c r="H131" i="2"/>
  <c r="K129" i="2"/>
  <c r="L129" i="2" s="1"/>
  <c r="M129" i="2"/>
  <c r="N129" i="2" s="1"/>
  <c r="I127" i="2"/>
  <c r="H125" i="2"/>
  <c r="K115" i="2"/>
  <c r="L115" i="2" s="1"/>
  <c r="M115" i="2"/>
  <c r="N115" i="2" s="1"/>
  <c r="M167" i="2"/>
  <c r="N167" i="2" s="1"/>
  <c r="K167" i="2"/>
  <c r="L167" i="2" s="1"/>
  <c r="K152" i="2"/>
  <c r="L152" i="2" s="1"/>
  <c r="M152" i="2"/>
  <c r="N152" i="2" s="1"/>
  <c r="K146" i="2"/>
  <c r="L146" i="2" s="1"/>
  <c r="M146" i="2"/>
  <c r="N146" i="2" s="1"/>
  <c r="K133" i="2"/>
  <c r="L133" i="2" s="1"/>
  <c r="M133" i="2"/>
  <c r="N133" i="2" s="1"/>
  <c r="K131" i="2"/>
  <c r="L131" i="2" s="1"/>
  <c r="M131" i="2"/>
  <c r="N131" i="2" s="1"/>
  <c r="H129" i="2"/>
  <c r="H122" i="2"/>
  <c r="I122" i="2"/>
  <c r="K117" i="2"/>
  <c r="L117" i="2" s="1"/>
  <c r="M117" i="2"/>
  <c r="N117" i="2" s="1"/>
  <c r="H115" i="2"/>
  <c r="K112" i="2"/>
  <c r="L112" i="2" s="1"/>
  <c r="M112" i="2"/>
  <c r="N112" i="2" s="1"/>
  <c r="K92" i="2"/>
  <c r="L92" i="2" s="1"/>
  <c r="M92" i="2"/>
  <c r="N92" i="2" s="1"/>
  <c r="H196" i="2"/>
  <c r="H180" i="2"/>
  <c r="H178" i="2"/>
  <c r="H176" i="2"/>
  <c r="H162" i="2"/>
  <c r="K154" i="2"/>
  <c r="L154" i="2" s="1"/>
  <c r="M154" i="2"/>
  <c r="N154" i="2" s="1"/>
  <c r="H152" i="2"/>
  <c r="K150" i="2"/>
  <c r="L150" i="2" s="1"/>
  <c r="M150" i="2"/>
  <c r="N150" i="2" s="1"/>
  <c r="K137" i="2"/>
  <c r="L137" i="2" s="1"/>
  <c r="M137" i="2"/>
  <c r="N137" i="2" s="1"/>
  <c r="K135" i="2"/>
  <c r="L135" i="2" s="1"/>
  <c r="M135" i="2"/>
  <c r="N135" i="2" s="1"/>
  <c r="H133" i="2"/>
  <c r="I124" i="2"/>
  <c r="K107" i="2"/>
  <c r="L107" i="2" s="1"/>
  <c r="M107" i="2"/>
  <c r="N107" i="2" s="1"/>
  <c r="I90" i="2"/>
  <c r="H90" i="2"/>
  <c r="I190" i="2"/>
  <c r="I185" i="2"/>
  <c r="I182" i="2"/>
  <c r="K165" i="2"/>
  <c r="L165" i="2" s="1"/>
  <c r="I164" i="2"/>
  <c r="H154" i="2"/>
  <c r="K141" i="2"/>
  <c r="L141" i="2" s="1"/>
  <c r="M141" i="2"/>
  <c r="N141" i="2" s="1"/>
  <c r="K139" i="2"/>
  <c r="L139" i="2" s="1"/>
  <c r="M139" i="2"/>
  <c r="N139" i="2" s="1"/>
  <c r="H137" i="2"/>
  <c r="K128" i="2"/>
  <c r="L128" i="2" s="1"/>
  <c r="M128" i="2"/>
  <c r="N128" i="2" s="1"/>
  <c r="K119" i="2"/>
  <c r="L119" i="2" s="1"/>
  <c r="M119" i="2"/>
  <c r="N119" i="2" s="1"/>
  <c r="K109" i="2"/>
  <c r="L109" i="2" s="1"/>
  <c r="M109" i="2"/>
  <c r="N109" i="2" s="1"/>
  <c r="I212" i="2"/>
  <c r="H192" i="2"/>
  <c r="K158" i="2"/>
  <c r="L158" i="2" s="1"/>
  <c r="I145" i="2"/>
  <c r="I143" i="2"/>
  <c r="H141" i="2"/>
  <c r="I132" i="2"/>
  <c r="H130" i="2"/>
  <c r="H128" i="2"/>
  <c r="K126" i="2"/>
  <c r="L126" i="2" s="1"/>
  <c r="M126" i="2"/>
  <c r="N126" i="2" s="1"/>
  <c r="I121" i="2"/>
  <c r="H119" i="2"/>
  <c r="I116" i="2"/>
  <c r="I98" i="2"/>
  <c r="H98" i="2"/>
  <c r="I173" i="2"/>
  <c r="H169" i="2"/>
  <c r="H151" i="2"/>
  <c r="K149" i="2"/>
  <c r="L149" i="2" s="1"/>
  <c r="M149" i="2"/>
  <c r="N149" i="2" s="1"/>
  <c r="I147" i="2"/>
  <c r="I136" i="2"/>
  <c r="H134" i="2"/>
  <c r="K130" i="2"/>
  <c r="L130" i="2" s="1"/>
  <c r="M130" i="2"/>
  <c r="N130" i="2" s="1"/>
  <c r="K111" i="2"/>
  <c r="L111" i="2" s="1"/>
  <c r="M111" i="2"/>
  <c r="N111" i="2" s="1"/>
  <c r="I104" i="2"/>
  <c r="H104" i="2"/>
  <c r="M95" i="2"/>
  <c r="N95" i="2" s="1"/>
  <c r="K95" i="2"/>
  <c r="L95" i="2" s="1"/>
  <c r="K85" i="2"/>
  <c r="L85" i="2" s="1"/>
  <c r="M85" i="2"/>
  <c r="N85" i="2" s="1"/>
  <c r="K169" i="2"/>
  <c r="L169" i="2" s="1"/>
  <c r="M169" i="2"/>
  <c r="N169" i="2" s="1"/>
  <c r="I155" i="2"/>
  <c r="K153" i="2"/>
  <c r="L153" i="2" s="1"/>
  <c r="M153" i="2"/>
  <c r="N153" i="2" s="1"/>
  <c r="K151" i="2"/>
  <c r="L151" i="2" s="1"/>
  <c r="M151" i="2"/>
  <c r="N151" i="2" s="1"/>
  <c r="H149" i="2"/>
  <c r="K140" i="2"/>
  <c r="L140" i="2" s="1"/>
  <c r="M140" i="2"/>
  <c r="N140" i="2" s="1"/>
  <c r="K134" i="2"/>
  <c r="L134" i="2" s="1"/>
  <c r="M134" i="2"/>
  <c r="N134" i="2" s="1"/>
  <c r="K123" i="2"/>
  <c r="L123" i="2" s="1"/>
  <c r="M123" i="2"/>
  <c r="N123" i="2" s="1"/>
  <c r="H118" i="2"/>
  <c r="I118" i="2"/>
  <c r="K113" i="2"/>
  <c r="L113" i="2" s="1"/>
  <c r="M113" i="2"/>
  <c r="N113" i="2" s="1"/>
  <c r="I216" i="2"/>
  <c r="I206" i="2"/>
  <c r="I175" i="2"/>
  <c r="M172" i="2"/>
  <c r="N172" i="2" s="1"/>
  <c r="K161" i="2"/>
  <c r="L161" i="2" s="1"/>
  <c r="M161" i="2"/>
  <c r="N161" i="2" s="1"/>
  <c r="H153" i="2"/>
  <c r="I144" i="2"/>
  <c r="H142" i="2"/>
  <c r="H140" i="2"/>
  <c r="K138" i="2"/>
  <c r="L138" i="2" s="1"/>
  <c r="M138" i="2"/>
  <c r="N138" i="2" s="1"/>
  <c r="K125" i="2"/>
  <c r="L125" i="2" s="1"/>
  <c r="M125" i="2"/>
  <c r="N125" i="2" s="1"/>
  <c r="H123" i="2"/>
  <c r="I120" i="2"/>
  <c r="I97" i="2"/>
  <c r="K88" i="2"/>
  <c r="L88" i="2" s="1"/>
  <c r="M88" i="2"/>
  <c r="N88" i="2" s="1"/>
  <c r="K67" i="2"/>
  <c r="L67" i="2" s="1"/>
  <c r="M67" i="2"/>
  <c r="N67" i="2" s="1"/>
  <c r="I114" i="2"/>
  <c r="I110" i="2"/>
  <c r="I108" i="2"/>
  <c r="I106" i="2"/>
  <c r="M87" i="2"/>
  <c r="N87" i="2" s="1"/>
  <c r="K87" i="2"/>
  <c r="L87" i="2" s="1"/>
  <c r="H75" i="2"/>
  <c r="K60" i="2"/>
  <c r="L60" i="2" s="1"/>
  <c r="M60" i="2"/>
  <c r="N60" i="2" s="1"/>
  <c r="M57" i="2"/>
  <c r="N57" i="2" s="1"/>
  <c r="H103" i="2"/>
  <c r="K91" i="2"/>
  <c r="L91" i="2" s="1"/>
  <c r="I89" i="2"/>
  <c r="H88" i="2"/>
  <c r="I84" i="2"/>
  <c r="K66" i="2"/>
  <c r="L66" i="2" s="1"/>
  <c r="M66" i="2"/>
  <c r="N66" i="2" s="1"/>
  <c r="H60" i="2"/>
  <c r="K51" i="2"/>
  <c r="L51" i="2" s="1"/>
  <c r="M51" i="2"/>
  <c r="N51" i="2" s="1"/>
  <c r="H105" i="2"/>
  <c r="M75" i="2"/>
  <c r="N75" i="2" s="1"/>
  <c r="K75" i="2"/>
  <c r="L75" i="2" s="1"/>
  <c r="K68" i="2"/>
  <c r="L68" i="2" s="1"/>
  <c r="M68" i="2"/>
  <c r="N68" i="2" s="1"/>
  <c r="M64" i="2"/>
  <c r="N64" i="2" s="1"/>
  <c r="K99" i="2"/>
  <c r="L99" i="2" s="1"/>
  <c r="H91" i="2"/>
  <c r="K61" i="2"/>
  <c r="L61" i="2" s="1"/>
  <c r="M61" i="2"/>
  <c r="N61" i="2" s="1"/>
  <c r="I59" i="2"/>
  <c r="H59" i="2"/>
  <c r="M102" i="2"/>
  <c r="N102" i="2" s="1"/>
  <c r="I94" i="2"/>
  <c r="M83" i="2"/>
  <c r="N83" i="2" s="1"/>
  <c r="I156" i="2"/>
  <c r="K103" i="2"/>
  <c r="L103" i="2" s="1"/>
  <c r="K86" i="2"/>
  <c r="L86" i="2" s="1"/>
  <c r="M86" i="2"/>
  <c r="N86" i="2" s="1"/>
  <c r="H85" i="2"/>
  <c r="K80" i="2"/>
  <c r="L80" i="2" s="1"/>
  <c r="K76" i="2"/>
  <c r="L76" i="2" s="1"/>
  <c r="M76" i="2"/>
  <c r="N76" i="2" s="1"/>
  <c r="K72" i="2"/>
  <c r="L72" i="2" s="1"/>
  <c r="H67" i="2"/>
  <c r="M62" i="2"/>
  <c r="N62" i="2" s="1"/>
  <c r="K100" i="2"/>
  <c r="L100" i="2" s="1"/>
  <c r="M100" i="2"/>
  <c r="N100" i="2" s="1"/>
  <c r="I96" i="2"/>
  <c r="H92" i="2"/>
  <c r="H86" i="2"/>
  <c r="H82" i="2"/>
  <c r="I82" i="2"/>
  <c r="K77" i="2"/>
  <c r="L77" i="2" s="1"/>
  <c r="M77" i="2"/>
  <c r="N77" i="2" s="1"/>
  <c r="K69" i="2"/>
  <c r="L69" i="2" s="1"/>
  <c r="M69" i="2"/>
  <c r="N69" i="2" s="1"/>
  <c r="K58" i="2"/>
  <c r="L58" i="2" s="1"/>
  <c r="M58" i="2"/>
  <c r="N58" i="2" s="1"/>
  <c r="K56" i="2"/>
  <c r="L56" i="2" s="1"/>
  <c r="M56" i="2"/>
  <c r="N56" i="2" s="1"/>
  <c r="K55" i="2"/>
  <c r="L55" i="2" s="1"/>
  <c r="M55" i="2"/>
  <c r="N55" i="2" s="1"/>
  <c r="M49" i="2"/>
  <c r="N49" i="2" s="1"/>
  <c r="K48" i="2"/>
  <c r="L48" i="2" s="1"/>
  <c r="M48" i="2"/>
  <c r="N48" i="2" s="1"/>
  <c r="M42" i="2"/>
  <c r="N42" i="2" s="1"/>
  <c r="K39" i="2"/>
  <c r="L39" i="2" s="1"/>
  <c r="M39" i="2"/>
  <c r="N39" i="2" s="1"/>
  <c r="H35" i="2"/>
  <c r="I35" i="2"/>
  <c r="H31" i="2"/>
  <c r="I31" i="2"/>
  <c r="I93" i="2"/>
  <c r="I81" i="2"/>
  <c r="I74" i="2"/>
  <c r="I73" i="2"/>
  <c r="H69" i="2"/>
  <c r="H53" i="2"/>
  <c r="H51" i="2"/>
  <c r="H46" i="2"/>
  <c r="K44" i="2"/>
  <c r="L44" i="2" s="1"/>
  <c r="M44" i="2"/>
  <c r="N44" i="2" s="1"/>
  <c r="I78" i="2"/>
  <c r="I70" i="2"/>
  <c r="H58" i="2"/>
  <c r="H49" i="2"/>
  <c r="H47" i="2"/>
  <c r="H42" i="2"/>
  <c r="H5" i="2"/>
  <c r="I5" i="2"/>
  <c r="I3" i="2"/>
  <c r="H3" i="2"/>
  <c r="K47" i="2"/>
  <c r="L47" i="2" s="1"/>
  <c r="M47" i="2"/>
  <c r="N47" i="2" s="1"/>
  <c r="I45" i="2"/>
  <c r="I40" i="2"/>
  <c r="I38" i="2"/>
  <c r="I34" i="2"/>
  <c r="I30" i="2"/>
  <c r="H79" i="2"/>
  <c r="I79" i="2"/>
  <c r="I65" i="2"/>
  <c r="H61" i="2"/>
  <c r="H54" i="2"/>
  <c r="K36" i="2"/>
  <c r="L36" i="2" s="1"/>
  <c r="M36" i="2"/>
  <c r="N36" i="2" s="1"/>
  <c r="K32" i="2"/>
  <c r="L32" i="2" s="1"/>
  <c r="M32" i="2"/>
  <c r="N32" i="2" s="1"/>
  <c r="I28" i="2"/>
  <c r="I24" i="2"/>
  <c r="I20" i="2"/>
  <c r="I52" i="2"/>
  <c r="I50" i="2"/>
  <c r="K43" i="2"/>
  <c r="L43" i="2" s="1"/>
  <c r="M43" i="2"/>
  <c r="N43" i="2" s="1"/>
  <c r="I41" i="2"/>
  <c r="M37" i="2"/>
  <c r="N37" i="2" s="1"/>
  <c r="H36" i="2"/>
  <c r="H32" i="2"/>
  <c r="K12" i="2"/>
  <c r="L12" i="2" s="1"/>
  <c r="M12" i="2"/>
  <c r="N12" i="2" s="1"/>
  <c r="K7" i="2"/>
  <c r="L7" i="2" s="1"/>
  <c r="M7" i="2"/>
  <c r="N7" i="2" s="1"/>
  <c r="H6" i="2"/>
  <c r="I6" i="2"/>
  <c r="K14" i="2"/>
  <c r="L14" i="2" s="1"/>
  <c r="K13" i="2"/>
  <c r="L13" i="2" s="1"/>
  <c r="M8" i="2"/>
  <c r="N8" i="2" s="1"/>
  <c r="I71" i="2"/>
  <c r="I63" i="2"/>
  <c r="K4" i="2"/>
  <c r="L4" i="2" s="1"/>
  <c r="M4" i="2"/>
  <c r="N4" i="2" s="1"/>
  <c r="K15" i="2"/>
  <c r="L15" i="2" s="1"/>
  <c r="I10" i="2"/>
  <c r="I9" i="2"/>
  <c r="I27" i="2"/>
  <c r="I23" i="2"/>
  <c r="I19" i="2"/>
  <c r="I11" i="2"/>
  <c r="I2" i="2"/>
  <c r="I16" i="2"/>
  <c r="M1440" i="2" l="1"/>
  <c r="N1440" i="2" s="1"/>
  <c r="K1440" i="2"/>
  <c r="L1440" i="2" s="1"/>
  <c r="K1681" i="2"/>
  <c r="L1681" i="2" s="1"/>
  <c r="K556" i="2"/>
  <c r="L556" i="2" s="1"/>
  <c r="M572" i="2"/>
  <c r="N572" i="2" s="1"/>
  <c r="K572" i="2"/>
  <c r="L572" i="2" s="1"/>
  <c r="M1399" i="2"/>
  <c r="N1399" i="2" s="1"/>
  <c r="K1399" i="2"/>
  <c r="L1399" i="2" s="1"/>
  <c r="M1665" i="2"/>
  <c r="N1665" i="2" s="1"/>
  <c r="K1665" i="2"/>
  <c r="L1665" i="2" s="1"/>
  <c r="K1302" i="2"/>
  <c r="L1302" i="2" s="1"/>
  <c r="M1302" i="2"/>
  <c r="N1302" i="2" s="1"/>
  <c r="M1934" i="2"/>
  <c r="N1934" i="2" s="1"/>
  <c r="K1934" i="2"/>
  <c r="L1934" i="2" s="1"/>
  <c r="K260" i="2"/>
  <c r="L260" i="2" s="1"/>
  <c r="M260" i="2"/>
  <c r="N260" i="2" s="1"/>
  <c r="K700" i="2"/>
  <c r="L700" i="2" s="1"/>
  <c r="K499" i="2"/>
  <c r="L499" i="2" s="1"/>
  <c r="K687" i="2"/>
  <c r="L687" i="2" s="1"/>
  <c r="M1436" i="2"/>
  <c r="N1436" i="2" s="1"/>
  <c r="K1436" i="2"/>
  <c r="L1436" i="2" s="1"/>
  <c r="K1666" i="2"/>
  <c r="L1666" i="2" s="1"/>
  <c r="M1666" i="2"/>
  <c r="N1666" i="2" s="1"/>
  <c r="K1730" i="2"/>
  <c r="L1730" i="2" s="1"/>
  <c r="M1730" i="2"/>
  <c r="N1730" i="2" s="1"/>
  <c r="M401" i="2"/>
  <c r="N401" i="2" s="1"/>
  <c r="K401" i="2"/>
  <c r="L401" i="2" s="1"/>
  <c r="M386" i="2"/>
  <c r="N386" i="2" s="1"/>
  <c r="K386" i="2"/>
  <c r="L386" i="2" s="1"/>
  <c r="K450" i="2"/>
  <c r="L450" i="2" s="1"/>
  <c r="M210" i="2"/>
  <c r="N210" i="2" s="1"/>
  <c r="K210" i="2"/>
  <c r="L210" i="2" s="1"/>
  <c r="M1870" i="2"/>
  <c r="N1870" i="2" s="1"/>
  <c r="K1870" i="2"/>
  <c r="L1870" i="2" s="1"/>
  <c r="M2018" i="2"/>
  <c r="N2018" i="2" s="1"/>
  <c r="K2018" i="2"/>
  <c r="L2018" i="2" s="1"/>
  <c r="M217" i="2"/>
  <c r="N217" i="2" s="1"/>
  <c r="K217" i="2"/>
  <c r="L217" i="2" s="1"/>
  <c r="M1285" i="2"/>
  <c r="N1285" i="2" s="1"/>
  <c r="K1285" i="2"/>
  <c r="L1285" i="2" s="1"/>
  <c r="K1650" i="2"/>
  <c r="L1650" i="2" s="1"/>
  <c r="M1650" i="2"/>
  <c r="N1650" i="2" s="1"/>
  <c r="M1902" i="2"/>
  <c r="N1902" i="2" s="1"/>
  <c r="K1902" i="2"/>
  <c r="L1902" i="2" s="1"/>
  <c r="M157" i="2"/>
  <c r="N157" i="2" s="1"/>
  <c r="K157" i="2"/>
  <c r="L157" i="2" s="1"/>
  <c r="K237" i="2"/>
  <c r="L237" i="2" s="1"/>
  <c r="M237" i="2"/>
  <c r="N237" i="2" s="1"/>
  <c r="K17" i="2"/>
  <c r="L17" i="2" s="1"/>
  <c r="M17" i="2"/>
  <c r="N17" i="2" s="1"/>
  <c r="M226" i="2"/>
  <c r="N226" i="2" s="1"/>
  <c r="K226" i="2"/>
  <c r="L226" i="2" s="1"/>
  <c r="K557" i="2"/>
  <c r="L557" i="2" s="1"/>
  <c r="M557" i="2"/>
  <c r="N557" i="2" s="1"/>
  <c r="K637" i="2"/>
  <c r="L637" i="2" s="1"/>
  <c r="M637" i="2"/>
  <c r="N637" i="2" s="1"/>
  <c r="K808" i="2"/>
  <c r="L808" i="2" s="1"/>
  <c r="M808" i="2"/>
  <c r="N808" i="2" s="1"/>
  <c r="M1601" i="2"/>
  <c r="N1601" i="2" s="1"/>
  <c r="K1601" i="2"/>
  <c r="L1601" i="2" s="1"/>
  <c r="M1609" i="2"/>
  <c r="N1609" i="2" s="1"/>
  <c r="K1609" i="2"/>
  <c r="L1609" i="2" s="1"/>
  <c r="M1412" i="2"/>
  <c r="N1412" i="2" s="1"/>
  <c r="K1412" i="2"/>
  <c r="L1412" i="2" s="1"/>
  <c r="M1680" i="2"/>
  <c r="N1680" i="2" s="1"/>
  <c r="K1680" i="2"/>
  <c r="L1680" i="2" s="1"/>
  <c r="M2042" i="2"/>
  <c r="N2042" i="2" s="1"/>
  <c r="K2042" i="2"/>
  <c r="L2042" i="2" s="1"/>
  <c r="M2222" i="2"/>
  <c r="N2222" i="2" s="1"/>
  <c r="K2222" i="2"/>
  <c r="L2222" i="2" s="1"/>
  <c r="M306" i="2"/>
  <c r="N306" i="2" s="1"/>
  <c r="K306" i="2"/>
  <c r="L306" i="2" s="1"/>
  <c r="M329" i="2"/>
  <c r="N329" i="2" s="1"/>
  <c r="K329" i="2"/>
  <c r="L329" i="2" s="1"/>
  <c r="K586" i="2"/>
  <c r="L586" i="2" s="1"/>
  <c r="M586" i="2"/>
  <c r="N586" i="2" s="1"/>
  <c r="K606" i="2"/>
  <c r="L606" i="2" s="1"/>
  <c r="M606" i="2"/>
  <c r="N606" i="2" s="1"/>
  <c r="K930" i="2"/>
  <c r="L930" i="2" s="1"/>
  <c r="M930" i="2"/>
  <c r="N930" i="2" s="1"/>
  <c r="M1370" i="2"/>
  <c r="N1370" i="2" s="1"/>
  <c r="K1370" i="2"/>
  <c r="L1370" i="2" s="1"/>
  <c r="K439" i="2"/>
  <c r="L439" i="2" s="1"/>
  <c r="M439" i="2"/>
  <c r="N439" i="2" s="1"/>
  <c r="M507" i="2"/>
  <c r="N507" i="2" s="1"/>
  <c r="K507" i="2"/>
  <c r="L507" i="2" s="1"/>
  <c r="K1242" i="2"/>
  <c r="L1242" i="2" s="1"/>
  <c r="M1242" i="2"/>
  <c r="N1242" i="2" s="1"/>
  <c r="K1393" i="2"/>
  <c r="L1393" i="2" s="1"/>
  <c r="M1393" i="2"/>
  <c r="N1393" i="2" s="1"/>
  <c r="K1519" i="2"/>
  <c r="L1519" i="2" s="1"/>
  <c r="M1519" i="2"/>
  <c r="N1519" i="2" s="1"/>
  <c r="K1237" i="2"/>
  <c r="L1237" i="2" s="1"/>
  <c r="M1237" i="2"/>
  <c r="N1237" i="2" s="1"/>
  <c r="M2182" i="2"/>
  <c r="N2182" i="2" s="1"/>
  <c r="K2182" i="2"/>
  <c r="L2182" i="2" s="1"/>
  <c r="M1906" i="2"/>
  <c r="N1906" i="2" s="1"/>
  <c r="K1906" i="2"/>
  <c r="L1906" i="2" s="1"/>
  <c r="M2022" i="2"/>
  <c r="N2022" i="2" s="1"/>
  <c r="K2022" i="2"/>
  <c r="L2022" i="2" s="1"/>
  <c r="K189" i="2"/>
  <c r="L189" i="2" s="1"/>
  <c r="M189" i="2"/>
  <c r="N189" i="2" s="1"/>
  <c r="K53" i="2"/>
  <c r="L53" i="2" s="1"/>
  <c r="M53" i="2"/>
  <c r="N53" i="2" s="1"/>
  <c r="M668" i="2"/>
  <c r="N668" i="2" s="1"/>
  <c r="K668" i="2"/>
  <c r="L668" i="2" s="1"/>
  <c r="M418" i="2"/>
  <c r="N418" i="2" s="1"/>
  <c r="K418" i="2"/>
  <c r="L418" i="2" s="1"/>
  <c r="M664" i="2"/>
  <c r="N664" i="2" s="1"/>
  <c r="K664" i="2"/>
  <c r="L664" i="2" s="1"/>
  <c r="M730" i="2"/>
  <c r="N730" i="2" s="1"/>
  <c r="K730" i="2"/>
  <c r="L730" i="2" s="1"/>
  <c r="K1030" i="2"/>
  <c r="L1030" i="2" s="1"/>
  <c r="M1030" i="2"/>
  <c r="N1030" i="2" s="1"/>
  <c r="M1046" i="2"/>
  <c r="N1046" i="2" s="1"/>
  <c r="K1046" i="2"/>
  <c r="L1046" i="2" s="1"/>
  <c r="M942" i="2"/>
  <c r="N942" i="2" s="1"/>
  <c r="K942" i="2"/>
  <c r="L942" i="2" s="1"/>
  <c r="K2080" i="2"/>
  <c r="L2080" i="2" s="1"/>
  <c r="M2080" i="2"/>
  <c r="N2080" i="2" s="1"/>
  <c r="M1293" i="2"/>
  <c r="N1293" i="2" s="1"/>
  <c r="K1293" i="2"/>
  <c r="L1293" i="2" s="1"/>
  <c r="M1424" i="2"/>
  <c r="N1424" i="2" s="1"/>
  <c r="K1424" i="2"/>
  <c r="L1424" i="2" s="1"/>
  <c r="K1496" i="2"/>
  <c r="L1496" i="2" s="1"/>
  <c r="M1625" i="2"/>
  <c r="N1625" i="2" s="1"/>
  <c r="K1625" i="2"/>
  <c r="L1625" i="2" s="1"/>
  <c r="M1712" i="2"/>
  <c r="N1712" i="2" s="1"/>
  <c r="K1712" i="2"/>
  <c r="L1712" i="2" s="1"/>
  <c r="K1064" i="2"/>
  <c r="L1064" i="2" s="1"/>
  <c r="M1064" i="2"/>
  <c r="N1064" i="2" s="1"/>
  <c r="M1420" i="2"/>
  <c r="N1420" i="2" s="1"/>
  <c r="K1420" i="2"/>
  <c r="L1420" i="2" s="1"/>
  <c r="M2046" i="2"/>
  <c r="N2046" i="2" s="1"/>
  <c r="K2046" i="2"/>
  <c r="L2046" i="2" s="1"/>
  <c r="M2058" i="2"/>
  <c r="N2058" i="2" s="1"/>
  <c r="K2058" i="2"/>
  <c r="L2058" i="2" s="1"/>
  <c r="M1938" i="2"/>
  <c r="N1938" i="2" s="1"/>
  <c r="K1938" i="2"/>
  <c r="L1938" i="2" s="1"/>
  <c r="K54" i="2"/>
  <c r="L54" i="2" s="1"/>
  <c r="M54" i="2"/>
  <c r="N54" i="2" s="1"/>
  <c r="K25" i="2"/>
  <c r="L25" i="2" s="1"/>
  <c r="M25" i="2"/>
  <c r="N25" i="2" s="1"/>
  <c r="K376" i="2"/>
  <c r="L376" i="2" s="1"/>
  <c r="M376" i="2"/>
  <c r="N376" i="2" s="1"/>
  <c r="M534" i="2"/>
  <c r="N534" i="2" s="1"/>
  <c r="K534" i="2"/>
  <c r="L534" i="2" s="1"/>
  <c r="M958" i="2"/>
  <c r="N958" i="2" s="1"/>
  <c r="K958" i="2"/>
  <c r="L958" i="2" s="1"/>
  <c r="M1277" i="2"/>
  <c r="N1277" i="2" s="1"/>
  <c r="K1277" i="2"/>
  <c r="L1277" i="2" s="1"/>
  <c r="K626" i="2"/>
  <c r="L626" i="2" s="1"/>
  <c r="M626" i="2"/>
  <c r="N626" i="2" s="1"/>
  <c r="M1154" i="2"/>
  <c r="N1154" i="2" s="1"/>
  <c r="K1154" i="2"/>
  <c r="L1154" i="2" s="1"/>
  <c r="M1111" i="2"/>
  <c r="N1111" i="2" s="1"/>
  <c r="K1111" i="2"/>
  <c r="L1111" i="2" s="1"/>
  <c r="K1272" i="2"/>
  <c r="L1272" i="2" s="1"/>
  <c r="M1272" i="2"/>
  <c r="N1272" i="2" s="1"/>
  <c r="M2085" i="2"/>
  <c r="N2085" i="2" s="1"/>
  <c r="K2085" i="2"/>
  <c r="L2085" i="2" s="1"/>
  <c r="M1721" i="2"/>
  <c r="N1721" i="2" s="1"/>
  <c r="K1721" i="2"/>
  <c r="L1721" i="2" s="1"/>
  <c r="M1633" i="2"/>
  <c r="N1633" i="2" s="1"/>
  <c r="K1633" i="2"/>
  <c r="L1633" i="2" s="1"/>
  <c r="K2189" i="2"/>
  <c r="L2189" i="2" s="1"/>
  <c r="M2189" i="2"/>
  <c r="N2189" i="2" s="1"/>
  <c r="M1942" i="2"/>
  <c r="N1942" i="2" s="1"/>
  <c r="K1942" i="2"/>
  <c r="L1942" i="2" s="1"/>
  <c r="M2038" i="2"/>
  <c r="N2038" i="2" s="1"/>
  <c r="K2038" i="2"/>
  <c r="L2038" i="2" s="1"/>
  <c r="M2034" i="2"/>
  <c r="N2034" i="2" s="1"/>
  <c r="K2034" i="2"/>
  <c r="L2034" i="2" s="1"/>
  <c r="M2198" i="2"/>
  <c r="N2198" i="2" s="1"/>
  <c r="K2198" i="2"/>
  <c r="L2198" i="2" s="1"/>
  <c r="K344" i="2"/>
  <c r="L344" i="2" s="1"/>
  <c r="M344" i="2"/>
  <c r="N344" i="2" s="1"/>
  <c r="M101" i="2"/>
  <c r="N101" i="2" s="1"/>
  <c r="K101" i="2"/>
  <c r="L101" i="2" s="1"/>
  <c r="M214" i="2"/>
  <c r="N214" i="2" s="1"/>
  <c r="K214" i="2"/>
  <c r="L214" i="2" s="1"/>
  <c r="K205" i="2"/>
  <c r="L205" i="2" s="1"/>
  <c r="M205" i="2"/>
  <c r="N205" i="2" s="1"/>
  <c r="M590" i="2"/>
  <c r="N590" i="2" s="1"/>
  <c r="K590" i="2"/>
  <c r="L590" i="2" s="1"/>
  <c r="M454" i="2"/>
  <c r="N454" i="2" s="1"/>
  <c r="K454" i="2"/>
  <c r="L454" i="2" s="1"/>
  <c r="K598" i="2"/>
  <c r="L598" i="2" s="1"/>
  <c r="M598" i="2"/>
  <c r="N598" i="2" s="1"/>
  <c r="M762" i="2"/>
  <c r="N762" i="2" s="1"/>
  <c r="K762" i="2"/>
  <c r="L762" i="2" s="1"/>
  <c r="M910" i="2"/>
  <c r="N910" i="2" s="1"/>
  <c r="K910" i="2"/>
  <c r="L910" i="2" s="1"/>
  <c r="M1431" i="2"/>
  <c r="N1431" i="2" s="1"/>
  <c r="K1431" i="2"/>
  <c r="L1431" i="2" s="1"/>
  <c r="K904" i="2"/>
  <c r="L904" i="2" s="1"/>
  <c r="M904" i="2"/>
  <c r="N904" i="2" s="1"/>
  <c r="M1713" i="2"/>
  <c r="N1713" i="2" s="1"/>
  <c r="K1713" i="2"/>
  <c r="L1713" i="2" s="1"/>
  <c r="K1642" i="2"/>
  <c r="L1642" i="2" s="1"/>
  <c r="M1642" i="2"/>
  <c r="N1642" i="2" s="1"/>
  <c r="K1038" i="2"/>
  <c r="L1038" i="2" s="1"/>
  <c r="M1038" i="2"/>
  <c r="N1038" i="2" s="1"/>
  <c r="M1269" i="2"/>
  <c r="N1269" i="2" s="1"/>
  <c r="K1269" i="2"/>
  <c r="L1269" i="2" s="1"/>
  <c r="M1759" i="2"/>
  <c r="N1759" i="2" s="1"/>
  <c r="K1759" i="2"/>
  <c r="L1759" i="2" s="1"/>
  <c r="K2173" i="2"/>
  <c r="L2173" i="2" s="1"/>
  <c r="M2173" i="2"/>
  <c r="N2173" i="2" s="1"/>
  <c r="M2166" i="2"/>
  <c r="N2166" i="2" s="1"/>
  <c r="K2166" i="2"/>
  <c r="L2166" i="2" s="1"/>
  <c r="M2054" i="2"/>
  <c r="N2054" i="2" s="1"/>
  <c r="K2054" i="2"/>
  <c r="L2054" i="2" s="1"/>
  <c r="M1874" i="2"/>
  <c r="N1874" i="2" s="1"/>
  <c r="K1874" i="2"/>
  <c r="L1874" i="2" s="1"/>
  <c r="M2214" i="2"/>
  <c r="N2214" i="2" s="1"/>
  <c r="K2214" i="2"/>
  <c r="L2214" i="2" s="1"/>
  <c r="K21" i="2"/>
  <c r="L21" i="2" s="1"/>
  <c r="M21" i="2"/>
  <c r="N21" i="2" s="1"/>
  <c r="K46" i="2"/>
  <c r="L46" i="2" s="1"/>
  <c r="M46" i="2"/>
  <c r="N46" i="2" s="1"/>
  <c r="M393" i="2"/>
  <c r="N393" i="2" s="1"/>
  <c r="K393" i="2"/>
  <c r="L393" i="2" s="1"/>
  <c r="M548" i="2"/>
  <c r="N548" i="2" s="1"/>
  <c r="K548" i="2"/>
  <c r="L548" i="2" s="1"/>
  <c r="K453" i="2"/>
  <c r="L453" i="2" s="1"/>
  <c r="M453" i="2"/>
  <c r="N453" i="2" s="1"/>
  <c r="K561" i="2"/>
  <c r="L561" i="2" s="1"/>
  <c r="K684" i="2"/>
  <c r="L684" i="2" s="1"/>
  <c r="M997" i="2"/>
  <c r="N997" i="2" s="1"/>
  <c r="K997" i="2"/>
  <c r="L997" i="2" s="1"/>
  <c r="K1311" i="2"/>
  <c r="L1311" i="2" s="1"/>
  <c r="M1311" i="2"/>
  <c r="N1311" i="2" s="1"/>
  <c r="M531" i="2"/>
  <c r="N531" i="2" s="1"/>
  <c r="K531" i="2"/>
  <c r="L531" i="2" s="1"/>
  <c r="K872" i="2"/>
  <c r="L872" i="2" s="1"/>
  <c r="M872" i="2"/>
  <c r="N872" i="2" s="1"/>
  <c r="M1404" i="2"/>
  <c r="N1404" i="2" s="1"/>
  <c r="K1404" i="2"/>
  <c r="L1404" i="2" s="1"/>
  <c r="K1375" i="2"/>
  <c r="L1375" i="2" s="1"/>
  <c r="M1375" i="2"/>
  <c r="N1375" i="2" s="1"/>
  <c r="K662" i="2"/>
  <c r="L662" i="2" s="1"/>
  <c r="M662" i="2"/>
  <c r="N662" i="2" s="1"/>
  <c r="K878" i="2"/>
  <c r="L878" i="2" s="1"/>
  <c r="M878" i="2"/>
  <c r="N878" i="2" s="1"/>
  <c r="M1376" i="2"/>
  <c r="N1376" i="2" s="1"/>
  <c r="K1376" i="2"/>
  <c r="L1376" i="2" s="1"/>
  <c r="M1464" i="2"/>
  <c r="N1464" i="2" s="1"/>
  <c r="K1464" i="2"/>
  <c r="L1464" i="2" s="1"/>
  <c r="M1744" i="2"/>
  <c r="N1744" i="2" s="1"/>
  <c r="K1744" i="2"/>
  <c r="L1744" i="2" s="1"/>
  <c r="M1838" i="2"/>
  <c r="N1838" i="2" s="1"/>
  <c r="K1838" i="2"/>
  <c r="L1838" i="2" s="1"/>
  <c r="M1878" i="2"/>
  <c r="N1878" i="2" s="1"/>
  <c r="K1878" i="2"/>
  <c r="L1878" i="2" s="1"/>
  <c r="M2206" i="2"/>
  <c r="N2206" i="2" s="1"/>
  <c r="K2206" i="2"/>
  <c r="L2206" i="2" s="1"/>
  <c r="M228" i="2"/>
  <c r="N228" i="2" s="1"/>
  <c r="K228" i="2"/>
  <c r="L228" i="2" s="1"/>
  <c r="K196" i="2"/>
  <c r="L196" i="2" s="1"/>
  <c r="M196" i="2"/>
  <c r="N196" i="2" s="1"/>
  <c r="M332" i="2"/>
  <c r="N332" i="2" s="1"/>
  <c r="K332" i="2"/>
  <c r="L332" i="2" s="1"/>
  <c r="M357" i="2"/>
  <c r="N357" i="2" s="1"/>
  <c r="K357" i="2"/>
  <c r="L357" i="2" s="1"/>
  <c r="M292" i="2"/>
  <c r="N292" i="2" s="1"/>
  <c r="K292" i="2"/>
  <c r="L292" i="2" s="1"/>
  <c r="M545" i="2"/>
  <c r="N545" i="2" s="1"/>
  <c r="K545" i="2"/>
  <c r="L545" i="2" s="1"/>
  <c r="M318" i="2"/>
  <c r="N318" i="2" s="1"/>
  <c r="K318" i="2"/>
  <c r="L318" i="2" s="1"/>
  <c r="M1408" i="2"/>
  <c r="N1408" i="2" s="1"/>
  <c r="K1408" i="2"/>
  <c r="L1408" i="2" s="1"/>
  <c r="M638" i="2"/>
  <c r="N638" i="2" s="1"/>
  <c r="K638" i="2"/>
  <c r="L638" i="2" s="1"/>
  <c r="M1365" i="2"/>
  <c r="N1365" i="2" s="1"/>
  <c r="K1365" i="2"/>
  <c r="L1365" i="2" s="1"/>
  <c r="M1415" i="2"/>
  <c r="N1415" i="2" s="1"/>
  <c r="K1415" i="2"/>
  <c r="L1415" i="2" s="1"/>
  <c r="M1739" i="2"/>
  <c r="N1739" i="2" s="1"/>
  <c r="K1739" i="2"/>
  <c r="L1739" i="2" s="1"/>
  <c r="M1760" i="2"/>
  <c r="N1760" i="2" s="1"/>
  <c r="K1760" i="2"/>
  <c r="L1760" i="2" s="1"/>
  <c r="K1674" i="2"/>
  <c r="L1674" i="2" s="1"/>
  <c r="M1674" i="2"/>
  <c r="N1674" i="2" s="1"/>
  <c r="M2101" i="2"/>
  <c r="N2101" i="2" s="1"/>
  <c r="K2101" i="2"/>
  <c r="L2101" i="2" s="1"/>
  <c r="M2014" i="2"/>
  <c r="N2014" i="2" s="1"/>
  <c r="K2014" i="2"/>
  <c r="L2014" i="2" s="1"/>
  <c r="M2026" i="2"/>
  <c r="N2026" i="2" s="1"/>
  <c r="K2026" i="2"/>
  <c r="L2026" i="2" s="1"/>
  <c r="M1910" i="2"/>
  <c r="N1910" i="2" s="1"/>
  <c r="K1910" i="2"/>
  <c r="L1910" i="2" s="1"/>
  <c r="K29" i="2"/>
  <c r="L29" i="2" s="1"/>
  <c r="M29" i="2"/>
  <c r="N29" i="2" s="1"/>
  <c r="K236" i="2"/>
  <c r="L236" i="2" s="1"/>
  <c r="M236" i="2"/>
  <c r="N236" i="2" s="1"/>
  <c r="M179" i="2"/>
  <c r="N179" i="2" s="1"/>
  <c r="K179" i="2"/>
  <c r="L179" i="2" s="1"/>
  <c r="K262" i="2"/>
  <c r="L262" i="2" s="1"/>
  <c r="M262" i="2"/>
  <c r="N262" i="2" s="1"/>
  <c r="K252" i="2"/>
  <c r="L252" i="2" s="1"/>
  <c r="M252" i="2"/>
  <c r="N252" i="2" s="1"/>
  <c r="M429" i="2"/>
  <c r="N429" i="2" s="1"/>
  <c r="K429" i="2"/>
  <c r="L429" i="2" s="1"/>
  <c r="K649" i="2"/>
  <c r="L649" i="2" s="1"/>
  <c r="M1325" i="2"/>
  <c r="N1325" i="2" s="1"/>
  <c r="K1325" i="2"/>
  <c r="L1325" i="2" s="1"/>
  <c r="M1396" i="2"/>
  <c r="N1396" i="2" s="1"/>
  <c r="K1396" i="2"/>
  <c r="L1396" i="2" s="1"/>
  <c r="K873" i="2"/>
  <c r="L873" i="2" s="1"/>
  <c r="M873" i="2"/>
  <c r="N873" i="2" s="1"/>
  <c r="M1673" i="2"/>
  <c r="N1673" i="2" s="1"/>
  <c r="K1673" i="2"/>
  <c r="L1673" i="2" s="1"/>
  <c r="K1499" i="2"/>
  <c r="L1499" i="2" s="1"/>
  <c r="M1499" i="2"/>
  <c r="N1499" i="2" s="1"/>
  <c r="K1802" i="2"/>
  <c r="L1802" i="2" s="1"/>
  <c r="M1802" i="2"/>
  <c r="N1802" i="2" s="1"/>
  <c r="M1850" i="2"/>
  <c r="N1850" i="2" s="1"/>
  <c r="K1850" i="2"/>
  <c r="L1850" i="2" s="1"/>
  <c r="M2230" i="2"/>
  <c r="N2230" i="2" s="1"/>
  <c r="K2230" i="2"/>
  <c r="L2230" i="2" s="1"/>
  <c r="K93" i="2"/>
  <c r="L93" i="2" s="1"/>
  <c r="M93" i="2"/>
  <c r="N93" i="2" s="1"/>
  <c r="K94" i="2"/>
  <c r="L94" i="2" s="1"/>
  <c r="M94" i="2"/>
  <c r="N94" i="2" s="1"/>
  <c r="K110" i="2"/>
  <c r="L110" i="2" s="1"/>
  <c r="M110" i="2"/>
  <c r="N110" i="2" s="1"/>
  <c r="K124" i="2"/>
  <c r="L124" i="2" s="1"/>
  <c r="M124" i="2"/>
  <c r="N124" i="2" s="1"/>
  <c r="M166" i="2"/>
  <c r="N166" i="2" s="1"/>
  <c r="K166" i="2"/>
  <c r="L166" i="2" s="1"/>
  <c r="K287" i="2"/>
  <c r="L287" i="2" s="1"/>
  <c r="M287" i="2"/>
  <c r="N287" i="2" s="1"/>
  <c r="M384" i="2"/>
  <c r="N384" i="2" s="1"/>
  <c r="K384" i="2"/>
  <c r="L384" i="2" s="1"/>
  <c r="K529" i="2"/>
  <c r="L529" i="2" s="1"/>
  <c r="M529" i="2"/>
  <c r="N529" i="2" s="1"/>
  <c r="M336" i="2"/>
  <c r="N336" i="2" s="1"/>
  <c r="K336" i="2"/>
  <c r="L336" i="2" s="1"/>
  <c r="K363" i="2"/>
  <c r="L363" i="2" s="1"/>
  <c r="M363" i="2"/>
  <c r="N363" i="2" s="1"/>
  <c r="K505" i="2"/>
  <c r="L505" i="2" s="1"/>
  <c r="M505" i="2"/>
  <c r="N505" i="2" s="1"/>
  <c r="K343" i="2"/>
  <c r="L343" i="2" s="1"/>
  <c r="M343" i="2"/>
  <c r="N343" i="2" s="1"/>
  <c r="M342" i="2"/>
  <c r="N342" i="2" s="1"/>
  <c r="K342" i="2"/>
  <c r="L342" i="2" s="1"/>
  <c r="K419" i="2"/>
  <c r="L419" i="2" s="1"/>
  <c r="M419" i="2"/>
  <c r="N419" i="2" s="1"/>
  <c r="M465" i="2"/>
  <c r="N465" i="2" s="1"/>
  <c r="K465" i="2"/>
  <c r="L465" i="2" s="1"/>
  <c r="M495" i="2"/>
  <c r="N495" i="2" s="1"/>
  <c r="K495" i="2"/>
  <c r="L495" i="2" s="1"/>
  <c r="K588" i="2"/>
  <c r="L588" i="2" s="1"/>
  <c r="M588" i="2"/>
  <c r="N588" i="2" s="1"/>
  <c r="M345" i="2"/>
  <c r="N345" i="2" s="1"/>
  <c r="K345" i="2"/>
  <c r="L345" i="2" s="1"/>
  <c r="K459" i="2"/>
  <c r="L459" i="2" s="1"/>
  <c r="M459" i="2"/>
  <c r="N459" i="2" s="1"/>
  <c r="M438" i="2"/>
  <c r="N438" i="2" s="1"/>
  <c r="K438" i="2"/>
  <c r="L438" i="2" s="1"/>
  <c r="M380" i="2"/>
  <c r="N380" i="2" s="1"/>
  <c r="K380" i="2"/>
  <c r="L380" i="2" s="1"/>
  <c r="K455" i="2"/>
  <c r="L455" i="2" s="1"/>
  <c r="M455" i="2"/>
  <c r="N455" i="2" s="1"/>
  <c r="M442" i="2"/>
  <c r="N442" i="2" s="1"/>
  <c r="K442" i="2"/>
  <c r="L442" i="2" s="1"/>
  <c r="M361" i="2"/>
  <c r="N361" i="2" s="1"/>
  <c r="K361" i="2"/>
  <c r="L361" i="2" s="1"/>
  <c r="K604" i="2"/>
  <c r="L604" i="2" s="1"/>
  <c r="M604" i="2"/>
  <c r="N604" i="2" s="1"/>
  <c r="K671" i="2"/>
  <c r="L671" i="2" s="1"/>
  <c r="M671" i="2"/>
  <c r="N671" i="2" s="1"/>
  <c r="K724" i="2"/>
  <c r="L724" i="2" s="1"/>
  <c r="M724" i="2"/>
  <c r="N724" i="2" s="1"/>
  <c r="M425" i="2"/>
  <c r="N425" i="2" s="1"/>
  <c r="K425" i="2"/>
  <c r="L425" i="2" s="1"/>
  <c r="K575" i="2"/>
  <c r="L575" i="2" s="1"/>
  <c r="M575" i="2"/>
  <c r="N575" i="2" s="1"/>
  <c r="K565" i="2"/>
  <c r="L565" i="2" s="1"/>
  <c r="M565" i="2"/>
  <c r="N565" i="2" s="1"/>
  <c r="M796" i="2"/>
  <c r="N796" i="2" s="1"/>
  <c r="K796" i="2"/>
  <c r="L796" i="2" s="1"/>
  <c r="M729" i="2"/>
  <c r="N729" i="2" s="1"/>
  <c r="K729" i="2"/>
  <c r="L729" i="2" s="1"/>
  <c r="K847" i="2"/>
  <c r="L847" i="2" s="1"/>
  <c r="M847" i="2"/>
  <c r="N847" i="2" s="1"/>
  <c r="M627" i="2"/>
  <c r="N627" i="2" s="1"/>
  <c r="K627" i="2"/>
  <c r="L627" i="2" s="1"/>
  <c r="K785" i="2"/>
  <c r="L785" i="2" s="1"/>
  <c r="M785" i="2"/>
  <c r="N785" i="2" s="1"/>
  <c r="K693" i="2"/>
  <c r="L693" i="2" s="1"/>
  <c r="M693" i="2"/>
  <c r="N693" i="2" s="1"/>
  <c r="K613" i="2"/>
  <c r="L613" i="2" s="1"/>
  <c r="M613" i="2"/>
  <c r="N613" i="2" s="1"/>
  <c r="M866" i="2"/>
  <c r="N866" i="2" s="1"/>
  <c r="K866" i="2"/>
  <c r="L866" i="2" s="1"/>
  <c r="M689" i="2"/>
  <c r="N689" i="2" s="1"/>
  <c r="K689" i="2"/>
  <c r="L689" i="2" s="1"/>
  <c r="K669" i="2"/>
  <c r="L669" i="2" s="1"/>
  <c r="M669" i="2"/>
  <c r="N669" i="2" s="1"/>
  <c r="K874" i="2"/>
  <c r="L874" i="2" s="1"/>
  <c r="M874" i="2"/>
  <c r="N874" i="2" s="1"/>
  <c r="M1005" i="2"/>
  <c r="N1005" i="2" s="1"/>
  <c r="K1005" i="2"/>
  <c r="L1005" i="2" s="1"/>
  <c r="K985" i="2"/>
  <c r="L985" i="2" s="1"/>
  <c r="M985" i="2"/>
  <c r="N985" i="2" s="1"/>
  <c r="K1065" i="2"/>
  <c r="L1065" i="2" s="1"/>
  <c r="M1065" i="2"/>
  <c r="N1065" i="2" s="1"/>
  <c r="K845" i="2"/>
  <c r="L845" i="2" s="1"/>
  <c r="M845" i="2"/>
  <c r="N845" i="2" s="1"/>
  <c r="K1021" i="2"/>
  <c r="L1021" i="2" s="1"/>
  <c r="M1021" i="2"/>
  <c r="N1021" i="2" s="1"/>
  <c r="K976" i="2"/>
  <c r="L976" i="2" s="1"/>
  <c r="M976" i="2"/>
  <c r="N976" i="2" s="1"/>
  <c r="K1040" i="2"/>
  <c r="L1040" i="2" s="1"/>
  <c r="M1040" i="2"/>
  <c r="N1040" i="2" s="1"/>
  <c r="K1161" i="2"/>
  <c r="L1161" i="2" s="1"/>
  <c r="M1161" i="2"/>
  <c r="N1161" i="2" s="1"/>
  <c r="K1060" i="2"/>
  <c r="L1060" i="2" s="1"/>
  <c r="M1060" i="2"/>
  <c r="N1060" i="2" s="1"/>
  <c r="M918" i="2"/>
  <c r="N918" i="2" s="1"/>
  <c r="K918" i="2"/>
  <c r="L918" i="2" s="1"/>
  <c r="K1173" i="2"/>
  <c r="L1173" i="2" s="1"/>
  <c r="M1173" i="2"/>
  <c r="N1173" i="2" s="1"/>
  <c r="K849" i="2"/>
  <c r="L849" i="2" s="1"/>
  <c r="M849" i="2"/>
  <c r="N849" i="2" s="1"/>
  <c r="M1057" i="2"/>
  <c r="N1057" i="2" s="1"/>
  <c r="K1057" i="2"/>
  <c r="L1057" i="2" s="1"/>
  <c r="K1086" i="2"/>
  <c r="L1086" i="2" s="1"/>
  <c r="M1086" i="2"/>
  <c r="N1086" i="2" s="1"/>
  <c r="M1219" i="2"/>
  <c r="N1219" i="2" s="1"/>
  <c r="K1219" i="2"/>
  <c r="L1219" i="2" s="1"/>
  <c r="M1006" i="2"/>
  <c r="N1006" i="2" s="1"/>
  <c r="K1006" i="2"/>
  <c r="L1006" i="2" s="1"/>
  <c r="K1178" i="2"/>
  <c r="L1178" i="2" s="1"/>
  <c r="M1178" i="2"/>
  <c r="N1178" i="2" s="1"/>
  <c r="K1255" i="2"/>
  <c r="L1255" i="2" s="1"/>
  <c r="M1255" i="2"/>
  <c r="N1255" i="2" s="1"/>
  <c r="K1153" i="2"/>
  <c r="L1153" i="2" s="1"/>
  <c r="M1153" i="2"/>
  <c r="N1153" i="2" s="1"/>
  <c r="M1425" i="2"/>
  <c r="N1425" i="2" s="1"/>
  <c r="K1425" i="2"/>
  <c r="L1425" i="2" s="1"/>
  <c r="K1268" i="2"/>
  <c r="L1268" i="2" s="1"/>
  <c r="M1268" i="2"/>
  <c r="N1268" i="2" s="1"/>
  <c r="M1174" i="2"/>
  <c r="N1174" i="2" s="1"/>
  <c r="K1174" i="2"/>
  <c r="L1174" i="2" s="1"/>
  <c r="M1226" i="2"/>
  <c r="N1226" i="2" s="1"/>
  <c r="K1226" i="2"/>
  <c r="L1226" i="2" s="1"/>
  <c r="M1468" i="2"/>
  <c r="N1468" i="2" s="1"/>
  <c r="K1468" i="2"/>
  <c r="L1468" i="2" s="1"/>
  <c r="M1430" i="2"/>
  <c r="N1430" i="2" s="1"/>
  <c r="K1430" i="2"/>
  <c r="L1430" i="2" s="1"/>
  <c r="K1494" i="2"/>
  <c r="L1494" i="2" s="1"/>
  <c r="M1494" i="2"/>
  <c r="N1494" i="2" s="1"/>
  <c r="M1536" i="2"/>
  <c r="N1536" i="2" s="1"/>
  <c r="K1536" i="2"/>
  <c r="L1536" i="2" s="1"/>
  <c r="K1380" i="2"/>
  <c r="L1380" i="2" s="1"/>
  <c r="M1380" i="2"/>
  <c r="N1380" i="2" s="1"/>
  <c r="K1451" i="2"/>
  <c r="L1451" i="2" s="1"/>
  <c r="M1451" i="2"/>
  <c r="N1451" i="2" s="1"/>
  <c r="K1624" i="2"/>
  <c r="L1624" i="2" s="1"/>
  <c r="M1624" i="2"/>
  <c r="N1624" i="2" s="1"/>
  <c r="K1616" i="2"/>
  <c r="L1616" i="2" s="1"/>
  <c r="M1616" i="2"/>
  <c r="N1616" i="2" s="1"/>
  <c r="K1567" i="2"/>
  <c r="L1567" i="2" s="1"/>
  <c r="M1567" i="2"/>
  <c r="N1567" i="2" s="1"/>
  <c r="K1583" i="2"/>
  <c r="L1583" i="2" s="1"/>
  <c r="M1583" i="2"/>
  <c r="N1583" i="2" s="1"/>
  <c r="K1709" i="2"/>
  <c r="L1709" i="2" s="1"/>
  <c r="M1709" i="2"/>
  <c r="N1709" i="2" s="1"/>
  <c r="M1751" i="2"/>
  <c r="N1751" i="2" s="1"/>
  <c r="K1751" i="2"/>
  <c r="L1751" i="2" s="1"/>
  <c r="K1629" i="2"/>
  <c r="L1629" i="2" s="1"/>
  <c r="M1629" i="2"/>
  <c r="N1629" i="2" s="1"/>
  <c r="K1479" i="2"/>
  <c r="L1479" i="2" s="1"/>
  <c r="M1479" i="2"/>
  <c r="N1479" i="2" s="1"/>
  <c r="K1640" i="2"/>
  <c r="L1640" i="2" s="1"/>
  <c r="M1640" i="2"/>
  <c r="N1640" i="2" s="1"/>
  <c r="K1791" i="2"/>
  <c r="L1791" i="2" s="1"/>
  <c r="M1791" i="2"/>
  <c r="N1791" i="2" s="1"/>
  <c r="K1923" i="2"/>
  <c r="L1923" i="2" s="1"/>
  <c r="M1923" i="2"/>
  <c r="N1923" i="2" s="1"/>
  <c r="K1963" i="2"/>
  <c r="L1963" i="2" s="1"/>
  <c r="M1963" i="2"/>
  <c r="N1963" i="2" s="1"/>
  <c r="K1995" i="2"/>
  <c r="L1995" i="2" s="1"/>
  <c r="M1995" i="2"/>
  <c r="N1995" i="2" s="1"/>
  <c r="K2060" i="2"/>
  <c r="L2060" i="2" s="1"/>
  <c r="M2060" i="2"/>
  <c r="N2060" i="2" s="1"/>
  <c r="M1782" i="2"/>
  <c r="N1782" i="2" s="1"/>
  <c r="K1782" i="2"/>
  <c r="L1782" i="2" s="1"/>
  <c r="K1889" i="2"/>
  <c r="L1889" i="2" s="1"/>
  <c r="M1889" i="2"/>
  <c r="N1889" i="2" s="1"/>
  <c r="K1969" i="2"/>
  <c r="L1969" i="2" s="1"/>
  <c r="M1969" i="2"/>
  <c r="N1969" i="2" s="1"/>
  <c r="K2001" i="2"/>
  <c r="L2001" i="2" s="1"/>
  <c r="M2001" i="2"/>
  <c r="N2001" i="2" s="1"/>
  <c r="K2029" i="2"/>
  <c r="L2029" i="2" s="1"/>
  <c r="M2029" i="2"/>
  <c r="N2029" i="2" s="1"/>
  <c r="K1903" i="2"/>
  <c r="L1903" i="2" s="1"/>
  <c r="M1903" i="2"/>
  <c r="N1903" i="2" s="1"/>
  <c r="K2023" i="2"/>
  <c r="L2023" i="2" s="1"/>
  <c r="M2023" i="2"/>
  <c r="N2023" i="2" s="1"/>
  <c r="K1929" i="2"/>
  <c r="L1929" i="2" s="1"/>
  <c r="M1929" i="2"/>
  <c r="N1929" i="2" s="1"/>
  <c r="K1968" i="2"/>
  <c r="L1968" i="2" s="1"/>
  <c r="M1968" i="2"/>
  <c r="N1968" i="2" s="1"/>
  <c r="M2241" i="2"/>
  <c r="N2241" i="2" s="1"/>
  <c r="K2241" i="2"/>
  <c r="L2241" i="2" s="1"/>
  <c r="K1933" i="2"/>
  <c r="L1933" i="2" s="1"/>
  <c r="M1933" i="2"/>
  <c r="N1933" i="2" s="1"/>
  <c r="K2063" i="2"/>
  <c r="L2063" i="2" s="1"/>
  <c r="M2063" i="2"/>
  <c r="N2063" i="2" s="1"/>
  <c r="K2033" i="2"/>
  <c r="L2033" i="2" s="1"/>
  <c r="M2033" i="2"/>
  <c r="N2033" i="2" s="1"/>
  <c r="K2139" i="2"/>
  <c r="L2139" i="2" s="1"/>
  <c r="M2139" i="2"/>
  <c r="N2139" i="2" s="1"/>
  <c r="K2121" i="2"/>
  <c r="L2121" i="2" s="1"/>
  <c r="M2121" i="2"/>
  <c r="N2121" i="2" s="1"/>
  <c r="K2159" i="2"/>
  <c r="L2159" i="2" s="1"/>
  <c r="M2159" i="2"/>
  <c r="N2159" i="2" s="1"/>
  <c r="K2141" i="2"/>
  <c r="L2141" i="2" s="1"/>
  <c r="M2141" i="2"/>
  <c r="N2141" i="2" s="1"/>
  <c r="K23" i="2"/>
  <c r="L23" i="2" s="1"/>
  <c r="M23" i="2"/>
  <c r="N23" i="2" s="1"/>
  <c r="K71" i="2"/>
  <c r="L71" i="2" s="1"/>
  <c r="M71" i="2"/>
  <c r="N71" i="2" s="1"/>
  <c r="K50" i="2"/>
  <c r="L50" i="2" s="1"/>
  <c r="M50" i="2"/>
  <c r="N50" i="2" s="1"/>
  <c r="K38" i="2"/>
  <c r="L38" i="2" s="1"/>
  <c r="M38" i="2"/>
  <c r="N38" i="2" s="1"/>
  <c r="K27" i="2"/>
  <c r="L27" i="2" s="1"/>
  <c r="M27" i="2"/>
  <c r="N27" i="2" s="1"/>
  <c r="K52" i="2"/>
  <c r="L52" i="2" s="1"/>
  <c r="M52" i="2"/>
  <c r="N52" i="2" s="1"/>
  <c r="K40" i="2"/>
  <c r="L40" i="2" s="1"/>
  <c r="M40" i="2"/>
  <c r="N40" i="2" s="1"/>
  <c r="K31" i="2"/>
  <c r="L31" i="2" s="1"/>
  <c r="M31" i="2"/>
  <c r="N31" i="2" s="1"/>
  <c r="K96" i="2"/>
  <c r="L96" i="2" s="1"/>
  <c r="M96" i="2"/>
  <c r="N96" i="2" s="1"/>
  <c r="K114" i="2"/>
  <c r="L114" i="2" s="1"/>
  <c r="M114" i="2"/>
  <c r="N114" i="2" s="1"/>
  <c r="K118" i="2"/>
  <c r="L118" i="2" s="1"/>
  <c r="M118" i="2"/>
  <c r="N118" i="2" s="1"/>
  <c r="M182" i="2"/>
  <c r="N182" i="2" s="1"/>
  <c r="K182" i="2"/>
  <c r="L182" i="2" s="1"/>
  <c r="K198" i="2"/>
  <c r="L198" i="2" s="1"/>
  <c r="M198" i="2"/>
  <c r="N198" i="2" s="1"/>
  <c r="K219" i="2"/>
  <c r="L219" i="2" s="1"/>
  <c r="M219" i="2"/>
  <c r="N219" i="2" s="1"/>
  <c r="K163" i="2"/>
  <c r="L163" i="2" s="1"/>
  <c r="M163" i="2"/>
  <c r="N163" i="2" s="1"/>
  <c r="M231" i="2"/>
  <c r="N231" i="2" s="1"/>
  <c r="K231" i="2"/>
  <c r="L231" i="2" s="1"/>
  <c r="K242" i="2"/>
  <c r="L242" i="2" s="1"/>
  <c r="M242" i="2"/>
  <c r="N242" i="2" s="1"/>
  <c r="M416" i="2"/>
  <c r="N416" i="2" s="1"/>
  <c r="K416" i="2"/>
  <c r="L416" i="2" s="1"/>
  <c r="K537" i="2"/>
  <c r="L537" i="2" s="1"/>
  <c r="M537" i="2"/>
  <c r="N537" i="2" s="1"/>
  <c r="M313" i="2"/>
  <c r="N313" i="2" s="1"/>
  <c r="K313" i="2"/>
  <c r="L313" i="2" s="1"/>
  <c r="K305" i="2"/>
  <c r="L305" i="2" s="1"/>
  <c r="M305" i="2"/>
  <c r="N305" i="2" s="1"/>
  <c r="K349" i="2"/>
  <c r="L349" i="2" s="1"/>
  <c r="M349" i="2"/>
  <c r="N349" i="2" s="1"/>
  <c r="K372" i="2"/>
  <c r="L372" i="2" s="1"/>
  <c r="M372" i="2"/>
  <c r="N372" i="2" s="1"/>
  <c r="K591" i="2"/>
  <c r="L591" i="2" s="1"/>
  <c r="M591" i="2"/>
  <c r="N591" i="2" s="1"/>
  <c r="K720" i="2"/>
  <c r="L720" i="2" s="1"/>
  <c r="M720" i="2"/>
  <c r="N720" i="2" s="1"/>
  <c r="K596" i="2"/>
  <c r="L596" i="2" s="1"/>
  <c r="M596" i="2"/>
  <c r="N596" i="2" s="1"/>
  <c r="M406" i="2"/>
  <c r="N406" i="2" s="1"/>
  <c r="K406" i="2"/>
  <c r="L406" i="2" s="1"/>
  <c r="K472" i="2"/>
  <c r="L472" i="2" s="1"/>
  <c r="M472" i="2"/>
  <c r="N472" i="2" s="1"/>
  <c r="K381" i="2"/>
  <c r="L381" i="2" s="1"/>
  <c r="M381" i="2"/>
  <c r="N381" i="2" s="1"/>
  <c r="K740" i="2"/>
  <c r="L740" i="2" s="1"/>
  <c r="M740" i="2"/>
  <c r="N740" i="2" s="1"/>
  <c r="M522" i="2"/>
  <c r="N522" i="2" s="1"/>
  <c r="K522" i="2"/>
  <c r="L522" i="2" s="1"/>
  <c r="M603" i="2"/>
  <c r="N603" i="2" s="1"/>
  <c r="K603" i="2"/>
  <c r="L603" i="2" s="1"/>
  <c r="K607" i="2"/>
  <c r="L607" i="2" s="1"/>
  <c r="M607" i="2"/>
  <c r="N607" i="2" s="1"/>
  <c r="K467" i="2"/>
  <c r="L467" i="2" s="1"/>
  <c r="M467" i="2"/>
  <c r="N467" i="2" s="1"/>
  <c r="M563" i="2"/>
  <c r="N563" i="2" s="1"/>
  <c r="K563" i="2"/>
  <c r="L563" i="2" s="1"/>
  <c r="M716" i="2"/>
  <c r="N716" i="2" s="1"/>
  <c r="K716" i="2"/>
  <c r="L716" i="2" s="1"/>
  <c r="K949" i="2"/>
  <c r="L949" i="2" s="1"/>
  <c r="M949" i="2"/>
  <c r="N949" i="2" s="1"/>
  <c r="M585" i="2"/>
  <c r="N585" i="2" s="1"/>
  <c r="K585" i="2"/>
  <c r="L585" i="2" s="1"/>
  <c r="M699" i="2"/>
  <c r="N699" i="2" s="1"/>
  <c r="K699" i="2"/>
  <c r="L699" i="2" s="1"/>
  <c r="K614" i="2"/>
  <c r="L614" i="2" s="1"/>
  <c r="M614" i="2"/>
  <c r="N614" i="2" s="1"/>
  <c r="M756" i="2"/>
  <c r="N756" i="2" s="1"/>
  <c r="K756" i="2"/>
  <c r="L756" i="2" s="1"/>
  <c r="K549" i="2"/>
  <c r="L549" i="2" s="1"/>
  <c r="M549" i="2"/>
  <c r="N549" i="2" s="1"/>
  <c r="M816" i="2"/>
  <c r="N816" i="2" s="1"/>
  <c r="K816" i="2"/>
  <c r="L816" i="2" s="1"/>
  <c r="K811" i="2"/>
  <c r="L811" i="2" s="1"/>
  <c r="M811" i="2"/>
  <c r="N811" i="2" s="1"/>
  <c r="M705" i="2"/>
  <c r="N705" i="2" s="1"/>
  <c r="K705" i="2"/>
  <c r="L705" i="2" s="1"/>
  <c r="K550" i="2"/>
  <c r="L550" i="2" s="1"/>
  <c r="M550" i="2"/>
  <c r="N550" i="2" s="1"/>
  <c r="M641" i="2"/>
  <c r="N641" i="2" s="1"/>
  <c r="K641" i="2"/>
  <c r="L641" i="2" s="1"/>
  <c r="K702" i="2"/>
  <c r="L702" i="2" s="1"/>
  <c r="M702" i="2"/>
  <c r="N702" i="2" s="1"/>
  <c r="M758" i="2"/>
  <c r="N758" i="2" s="1"/>
  <c r="K758" i="2"/>
  <c r="L758" i="2" s="1"/>
  <c r="M854" i="2"/>
  <c r="N854" i="2" s="1"/>
  <c r="K854" i="2"/>
  <c r="L854" i="2" s="1"/>
  <c r="K1009" i="2"/>
  <c r="L1009" i="2" s="1"/>
  <c r="M1009" i="2"/>
  <c r="N1009" i="2" s="1"/>
  <c r="M1053" i="2"/>
  <c r="N1053" i="2" s="1"/>
  <c r="K1053" i="2"/>
  <c r="L1053" i="2" s="1"/>
  <c r="K938" i="2"/>
  <c r="L938" i="2" s="1"/>
  <c r="M938" i="2"/>
  <c r="N938" i="2" s="1"/>
  <c r="M821" i="2"/>
  <c r="N821" i="2" s="1"/>
  <c r="K821" i="2"/>
  <c r="L821" i="2" s="1"/>
  <c r="M882" i="2"/>
  <c r="N882" i="2" s="1"/>
  <c r="K882" i="2"/>
  <c r="L882" i="2" s="1"/>
  <c r="K1149" i="2"/>
  <c r="L1149" i="2" s="1"/>
  <c r="M1149" i="2"/>
  <c r="N1149" i="2" s="1"/>
  <c r="K970" i="2"/>
  <c r="L970" i="2" s="1"/>
  <c r="M970" i="2"/>
  <c r="N970" i="2" s="1"/>
  <c r="K1193" i="2"/>
  <c r="L1193" i="2" s="1"/>
  <c r="M1193" i="2"/>
  <c r="N1193" i="2" s="1"/>
  <c r="M1109" i="2"/>
  <c r="N1109" i="2" s="1"/>
  <c r="K1109" i="2"/>
  <c r="L1109" i="2" s="1"/>
  <c r="K1137" i="2"/>
  <c r="L1137" i="2" s="1"/>
  <c r="M1137" i="2"/>
  <c r="N1137" i="2" s="1"/>
  <c r="M1280" i="2"/>
  <c r="N1280" i="2" s="1"/>
  <c r="K1280" i="2"/>
  <c r="L1280" i="2" s="1"/>
  <c r="K1070" i="2"/>
  <c r="L1070" i="2" s="1"/>
  <c r="M1070" i="2"/>
  <c r="N1070" i="2" s="1"/>
  <c r="K1156" i="2"/>
  <c r="L1156" i="2" s="1"/>
  <c r="M1156" i="2"/>
  <c r="N1156" i="2" s="1"/>
  <c r="K1102" i="2"/>
  <c r="L1102" i="2" s="1"/>
  <c r="M1102" i="2"/>
  <c r="N1102" i="2" s="1"/>
  <c r="K1316" i="2"/>
  <c r="L1316" i="2" s="1"/>
  <c r="M1316" i="2"/>
  <c r="N1316" i="2" s="1"/>
  <c r="K1348" i="2"/>
  <c r="L1348" i="2" s="1"/>
  <c r="M1348" i="2"/>
  <c r="N1348" i="2" s="1"/>
  <c r="K1369" i="2"/>
  <c r="L1369" i="2" s="1"/>
  <c r="M1369" i="2"/>
  <c r="N1369" i="2" s="1"/>
  <c r="K1435" i="2"/>
  <c r="L1435" i="2" s="1"/>
  <c r="M1435" i="2"/>
  <c r="N1435" i="2" s="1"/>
  <c r="K1406" i="2"/>
  <c r="L1406" i="2" s="1"/>
  <c r="M1406" i="2"/>
  <c r="N1406" i="2" s="1"/>
  <c r="K1438" i="2"/>
  <c r="L1438" i="2" s="1"/>
  <c r="M1438" i="2"/>
  <c r="N1438" i="2" s="1"/>
  <c r="K1313" i="2"/>
  <c r="L1313" i="2" s="1"/>
  <c r="M1313" i="2"/>
  <c r="N1313" i="2" s="1"/>
  <c r="K1345" i="2"/>
  <c r="L1345" i="2" s="1"/>
  <c r="M1345" i="2"/>
  <c r="N1345" i="2" s="1"/>
  <c r="K1446" i="2"/>
  <c r="L1446" i="2" s="1"/>
  <c r="M1446" i="2"/>
  <c r="N1446" i="2" s="1"/>
  <c r="K1470" i="2"/>
  <c r="L1470" i="2" s="1"/>
  <c r="M1470" i="2"/>
  <c r="N1470" i="2" s="1"/>
  <c r="K1250" i="2"/>
  <c r="L1250" i="2" s="1"/>
  <c r="M1250" i="2"/>
  <c r="N1250" i="2" s="1"/>
  <c r="K1390" i="2"/>
  <c r="L1390" i="2" s="1"/>
  <c r="M1390" i="2"/>
  <c r="N1390" i="2" s="1"/>
  <c r="M1524" i="2"/>
  <c r="N1524" i="2" s="1"/>
  <c r="K1524" i="2"/>
  <c r="L1524" i="2" s="1"/>
  <c r="M1432" i="2"/>
  <c r="N1432" i="2" s="1"/>
  <c r="K1432" i="2"/>
  <c r="L1432" i="2" s="1"/>
  <c r="K1542" i="2"/>
  <c r="L1542" i="2" s="1"/>
  <c r="M1542" i="2"/>
  <c r="N1542" i="2" s="1"/>
  <c r="K1454" i="2"/>
  <c r="L1454" i="2" s="1"/>
  <c r="M1454" i="2"/>
  <c r="N1454" i="2" s="1"/>
  <c r="M1534" i="2"/>
  <c r="N1534" i="2" s="1"/>
  <c r="K1534" i="2"/>
  <c r="L1534" i="2" s="1"/>
  <c r="K1495" i="2"/>
  <c r="L1495" i="2" s="1"/>
  <c r="M1495" i="2"/>
  <c r="N1495" i="2" s="1"/>
  <c r="M1676" i="2"/>
  <c r="N1676" i="2" s="1"/>
  <c r="K1676" i="2"/>
  <c r="L1676" i="2" s="1"/>
  <c r="K1741" i="2"/>
  <c r="L1741" i="2" s="1"/>
  <c r="M1741" i="2"/>
  <c r="N1741" i="2" s="1"/>
  <c r="M1720" i="2"/>
  <c r="N1720" i="2" s="1"/>
  <c r="K1720" i="2"/>
  <c r="L1720" i="2" s="1"/>
  <c r="M1596" i="2"/>
  <c r="N1596" i="2" s="1"/>
  <c r="K1596" i="2"/>
  <c r="L1596" i="2" s="1"/>
  <c r="M1795" i="2"/>
  <c r="N1795" i="2" s="1"/>
  <c r="K1795" i="2"/>
  <c r="L1795" i="2" s="1"/>
  <c r="M1588" i="2"/>
  <c r="N1588" i="2" s="1"/>
  <c r="K1588" i="2"/>
  <c r="L1588" i="2" s="1"/>
  <c r="K1631" i="2"/>
  <c r="L1631" i="2" s="1"/>
  <c r="M1631" i="2"/>
  <c r="N1631" i="2" s="1"/>
  <c r="M1724" i="2"/>
  <c r="N1724" i="2" s="1"/>
  <c r="K1724" i="2"/>
  <c r="L1724" i="2" s="1"/>
  <c r="K1560" i="2"/>
  <c r="L1560" i="2" s="1"/>
  <c r="M1560" i="2"/>
  <c r="N1560" i="2" s="1"/>
  <c r="K1576" i="2"/>
  <c r="L1576" i="2" s="1"/>
  <c r="M1576" i="2"/>
  <c r="N1576" i="2" s="1"/>
  <c r="K1613" i="2"/>
  <c r="L1613" i="2" s="1"/>
  <c r="M1613" i="2"/>
  <c r="N1613" i="2" s="1"/>
  <c r="K1800" i="2"/>
  <c r="L1800" i="2" s="1"/>
  <c r="M1800" i="2"/>
  <c r="N1800" i="2" s="1"/>
  <c r="K1881" i="2"/>
  <c r="L1881" i="2" s="1"/>
  <c r="M1881" i="2"/>
  <c r="N1881" i="2" s="1"/>
  <c r="K1967" i="2"/>
  <c r="L1967" i="2" s="1"/>
  <c r="M1967" i="2"/>
  <c r="N1967" i="2" s="1"/>
  <c r="K1999" i="2"/>
  <c r="L1999" i="2" s="1"/>
  <c r="M1999" i="2"/>
  <c r="N1999" i="2" s="1"/>
  <c r="K2068" i="2"/>
  <c r="L2068" i="2" s="1"/>
  <c r="M2068" i="2"/>
  <c r="N2068" i="2" s="1"/>
  <c r="K1899" i="2"/>
  <c r="L1899" i="2" s="1"/>
  <c r="M1899" i="2"/>
  <c r="N1899" i="2" s="1"/>
  <c r="K1973" i="2"/>
  <c r="L1973" i="2" s="1"/>
  <c r="M1973" i="2"/>
  <c r="N1973" i="2" s="1"/>
  <c r="K2005" i="2"/>
  <c r="L2005" i="2" s="1"/>
  <c r="M2005" i="2"/>
  <c r="N2005" i="2" s="1"/>
  <c r="K2081" i="2"/>
  <c r="L2081" i="2" s="1"/>
  <c r="M2081" i="2"/>
  <c r="N2081" i="2" s="1"/>
  <c r="K2103" i="2"/>
  <c r="L2103" i="2" s="1"/>
  <c r="M2103" i="2"/>
  <c r="N2103" i="2" s="1"/>
  <c r="M1808" i="2"/>
  <c r="N1808" i="2" s="1"/>
  <c r="K1808" i="2"/>
  <c r="L1808" i="2" s="1"/>
  <c r="K1939" i="2"/>
  <c r="L1939" i="2" s="1"/>
  <c r="M1939" i="2"/>
  <c r="N1939" i="2" s="1"/>
  <c r="K1972" i="2"/>
  <c r="L1972" i="2" s="1"/>
  <c r="M1972" i="2"/>
  <c r="N1972" i="2" s="1"/>
  <c r="K1648" i="2"/>
  <c r="L1648" i="2" s="1"/>
  <c r="M1648" i="2"/>
  <c r="N1648" i="2" s="1"/>
  <c r="K1786" i="2"/>
  <c r="L1786" i="2" s="1"/>
  <c r="M1786" i="2"/>
  <c r="N1786" i="2" s="1"/>
  <c r="K1837" i="2"/>
  <c r="L1837" i="2" s="1"/>
  <c r="M1837" i="2"/>
  <c r="N1837" i="2" s="1"/>
  <c r="K1943" i="2"/>
  <c r="L1943" i="2" s="1"/>
  <c r="M1943" i="2"/>
  <c r="N1943" i="2" s="1"/>
  <c r="K1687" i="2"/>
  <c r="L1687" i="2" s="1"/>
  <c r="M1687" i="2"/>
  <c r="N1687" i="2" s="1"/>
  <c r="K1845" i="2"/>
  <c r="L1845" i="2" s="1"/>
  <c r="M1845" i="2"/>
  <c r="N1845" i="2" s="1"/>
  <c r="K2135" i="2"/>
  <c r="L2135" i="2" s="1"/>
  <c r="M2135" i="2"/>
  <c r="N2135" i="2" s="1"/>
  <c r="K2117" i="2"/>
  <c r="L2117" i="2" s="1"/>
  <c r="M2117" i="2"/>
  <c r="N2117" i="2" s="1"/>
  <c r="K2129" i="2"/>
  <c r="L2129" i="2" s="1"/>
  <c r="M2129" i="2"/>
  <c r="N2129" i="2" s="1"/>
  <c r="K2218" i="2"/>
  <c r="L2218" i="2" s="1"/>
  <c r="M2218" i="2"/>
  <c r="N2218" i="2" s="1"/>
  <c r="K9" i="2"/>
  <c r="L9" i="2" s="1"/>
  <c r="M9" i="2"/>
  <c r="N9" i="2" s="1"/>
  <c r="K20" i="2"/>
  <c r="L20" i="2" s="1"/>
  <c r="M20" i="2"/>
  <c r="N20" i="2" s="1"/>
  <c r="K45" i="2"/>
  <c r="L45" i="2" s="1"/>
  <c r="M45" i="2"/>
  <c r="N45" i="2" s="1"/>
  <c r="M173" i="2"/>
  <c r="N173" i="2" s="1"/>
  <c r="K173" i="2"/>
  <c r="L173" i="2" s="1"/>
  <c r="M212" i="2"/>
  <c r="N212" i="2" s="1"/>
  <c r="K212" i="2"/>
  <c r="L212" i="2" s="1"/>
  <c r="M185" i="2"/>
  <c r="N185" i="2" s="1"/>
  <c r="K185" i="2"/>
  <c r="L185" i="2" s="1"/>
  <c r="K221" i="2"/>
  <c r="L221" i="2" s="1"/>
  <c r="M221" i="2"/>
  <c r="N221" i="2" s="1"/>
  <c r="K324" i="2"/>
  <c r="L324" i="2" s="1"/>
  <c r="M324" i="2"/>
  <c r="N324" i="2" s="1"/>
  <c r="M257" i="2"/>
  <c r="N257" i="2" s="1"/>
  <c r="K257" i="2"/>
  <c r="L257" i="2" s="1"/>
  <c r="K281" i="2"/>
  <c r="L281" i="2" s="1"/>
  <c r="M281" i="2"/>
  <c r="N281" i="2" s="1"/>
  <c r="M448" i="2"/>
  <c r="N448" i="2" s="1"/>
  <c r="K448" i="2"/>
  <c r="L448" i="2" s="1"/>
  <c r="M348" i="2"/>
  <c r="N348" i="2" s="1"/>
  <c r="K348" i="2"/>
  <c r="L348" i="2" s="1"/>
  <c r="K404" i="2"/>
  <c r="L404" i="2" s="1"/>
  <c r="M404" i="2"/>
  <c r="N404" i="2" s="1"/>
  <c r="K421" i="2"/>
  <c r="L421" i="2" s="1"/>
  <c r="M421" i="2"/>
  <c r="N421" i="2" s="1"/>
  <c r="K501" i="2"/>
  <c r="L501" i="2" s="1"/>
  <c r="M501" i="2"/>
  <c r="N501" i="2" s="1"/>
  <c r="K473" i="2"/>
  <c r="L473" i="2" s="1"/>
  <c r="M473" i="2"/>
  <c r="N473" i="2" s="1"/>
  <c r="M477" i="2"/>
  <c r="N477" i="2" s="1"/>
  <c r="K477" i="2"/>
  <c r="L477" i="2" s="1"/>
  <c r="K599" i="2"/>
  <c r="L599" i="2" s="1"/>
  <c r="M599" i="2"/>
  <c r="N599" i="2" s="1"/>
  <c r="K732" i="2"/>
  <c r="L732" i="2" s="1"/>
  <c r="M732" i="2"/>
  <c r="N732" i="2" s="1"/>
  <c r="K413" i="2"/>
  <c r="L413" i="2" s="1"/>
  <c r="M413" i="2"/>
  <c r="N413" i="2" s="1"/>
  <c r="M547" i="2"/>
  <c r="N547" i="2" s="1"/>
  <c r="K547" i="2"/>
  <c r="L547" i="2" s="1"/>
  <c r="M675" i="2"/>
  <c r="N675" i="2" s="1"/>
  <c r="K675" i="2"/>
  <c r="L675" i="2" s="1"/>
  <c r="M742" i="2"/>
  <c r="N742" i="2" s="1"/>
  <c r="K742" i="2"/>
  <c r="L742" i="2" s="1"/>
  <c r="M487" i="2"/>
  <c r="N487" i="2" s="1"/>
  <c r="K487" i="2"/>
  <c r="L487" i="2" s="1"/>
  <c r="K772" i="2"/>
  <c r="L772" i="2" s="1"/>
  <c r="M772" i="2"/>
  <c r="N772" i="2" s="1"/>
  <c r="M828" i="2"/>
  <c r="N828" i="2" s="1"/>
  <c r="K828" i="2"/>
  <c r="L828" i="2" s="1"/>
  <c r="M694" i="2"/>
  <c r="N694" i="2" s="1"/>
  <c r="K694" i="2"/>
  <c r="L694" i="2" s="1"/>
  <c r="M741" i="2"/>
  <c r="N741" i="2" s="1"/>
  <c r="K741" i="2"/>
  <c r="L741" i="2" s="1"/>
  <c r="M812" i="2"/>
  <c r="N812" i="2" s="1"/>
  <c r="K812" i="2"/>
  <c r="L812" i="2" s="1"/>
  <c r="K905" i="2"/>
  <c r="L905" i="2" s="1"/>
  <c r="M905" i="2"/>
  <c r="N905" i="2" s="1"/>
  <c r="M748" i="2"/>
  <c r="N748" i="2" s="1"/>
  <c r="K748" i="2"/>
  <c r="L748" i="2" s="1"/>
  <c r="K869" i="2"/>
  <c r="L869" i="2" s="1"/>
  <c r="M869" i="2"/>
  <c r="N869" i="2" s="1"/>
  <c r="M609" i="2"/>
  <c r="N609" i="2" s="1"/>
  <c r="K609" i="2"/>
  <c r="L609" i="2" s="1"/>
  <c r="K1010" i="2"/>
  <c r="L1010" i="2" s="1"/>
  <c r="M1010" i="2"/>
  <c r="N1010" i="2" s="1"/>
  <c r="K896" i="2"/>
  <c r="L896" i="2" s="1"/>
  <c r="M896" i="2"/>
  <c r="N896" i="2" s="1"/>
  <c r="M961" i="2"/>
  <c r="N961" i="2" s="1"/>
  <c r="K961" i="2"/>
  <c r="L961" i="2" s="1"/>
  <c r="M848" i="2"/>
  <c r="N848" i="2" s="1"/>
  <c r="K848" i="2"/>
  <c r="L848" i="2" s="1"/>
  <c r="M939" i="2"/>
  <c r="N939" i="2" s="1"/>
  <c r="K939" i="2"/>
  <c r="L939" i="2" s="1"/>
  <c r="K1001" i="2"/>
  <c r="L1001" i="2" s="1"/>
  <c r="M1001" i="2"/>
  <c r="N1001" i="2" s="1"/>
  <c r="M1071" i="2"/>
  <c r="N1071" i="2" s="1"/>
  <c r="K1071" i="2"/>
  <c r="L1071" i="2" s="1"/>
  <c r="M909" i="2"/>
  <c r="N909" i="2" s="1"/>
  <c r="K909" i="2"/>
  <c r="L909" i="2" s="1"/>
  <c r="M1037" i="2"/>
  <c r="N1037" i="2" s="1"/>
  <c r="K1037" i="2"/>
  <c r="L1037" i="2" s="1"/>
  <c r="M926" i="2"/>
  <c r="N926" i="2" s="1"/>
  <c r="K926" i="2"/>
  <c r="L926" i="2" s="1"/>
  <c r="K1017" i="2"/>
  <c r="L1017" i="2" s="1"/>
  <c r="M1017" i="2"/>
  <c r="N1017" i="2" s="1"/>
  <c r="M1047" i="2"/>
  <c r="N1047" i="2" s="1"/>
  <c r="K1047" i="2"/>
  <c r="L1047" i="2" s="1"/>
  <c r="K934" i="2"/>
  <c r="L934" i="2" s="1"/>
  <c r="M934" i="2"/>
  <c r="N934" i="2" s="1"/>
  <c r="K1081" i="2"/>
  <c r="L1081" i="2" s="1"/>
  <c r="M1081" i="2"/>
  <c r="N1081" i="2" s="1"/>
  <c r="M1165" i="2"/>
  <c r="N1165" i="2" s="1"/>
  <c r="K1165" i="2"/>
  <c r="L1165" i="2" s="1"/>
  <c r="K1205" i="2"/>
  <c r="L1205" i="2" s="1"/>
  <c r="M1205" i="2"/>
  <c r="N1205" i="2" s="1"/>
  <c r="K994" i="2"/>
  <c r="L994" i="2" s="1"/>
  <c r="M994" i="2"/>
  <c r="N994" i="2" s="1"/>
  <c r="K1132" i="2"/>
  <c r="L1132" i="2" s="1"/>
  <c r="M1132" i="2"/>
  <c r="N1132" i="2" s="1"/>
  <c r="K1267" i="2"/>
  <c r="L1267" i="2" s="1"/>
  <c r="M1267" i="2"/>
  <c r="N1267" i="2" s="1"/>
  <c r="M1288" i="2"/>
  <c r="N1288" i="2" s="1"/>
  <c r="K1288" i="2"/>
  <c r="L1288" i="2" s="1"/>
  <c r="M1103" i="2"/>
  <c r="N1103" i="2" s="1"/>
  <c r="K1103" i="2"/>
  <c r="L1103" i="2" s="1"/>
  <c r="K1044" i="2"/>
  <c r="L1044" i="2" s="1"/>
  <c r="M1044" i="2"/>
  <c r="N1044" i="2" s="1"/>
  <c r="M1177" i="2"/>
  <c r="N1177" i="2" s="1"/>
  <c r="K1177" i="2"/>
  <c r="L1177" i="2" s="1"/>
  <c r="K1234" i="2"/>
  <c r="L1234" i="2" s="1"/>
  <c r="M1234" i="2"/>
  <c r="N1234" i="2" s="1"/>
  <c r="K1281" i="2"/>
  <c r="L1281" i="2" s="1"/>
  <c r="M1281" i="2"/>
  <c r="N1281" i="2" s="1"/>
  <c r="M1448" i="2"/>
  <c r="N1448" i="2" s="1"/>
  <c r="K1448" i="2"/>
  <c r="L1448" i="2" s="1"/>
  <c r="M1512" i="2"/>
  <c r="N1512" i="2" s="1"/>
  <c r="K1512" i="2"/>
  <c r="L1512" i="2" s="1"/>
  <c r="K1289" i="2"/>
  <c r="L1289" i="2" s="1"/>
  <c r="M1289" i="2"/>
  <c r="N1289" i="2" s="1"/>
  <c r="M1476" i="2"/>
  <c r="N1476" i="2" s="1"/>
  <c r="K1476" i="2"/>
  <c r="L1476" i="2" s="1"/>
  <c r="K1253" i="2"/>
  <c r="L1253" i="2" s="1"/>
  <c r="M1253" i="2"/>
  <c r="N1253" i="2" s="1"/>
  <c r="M1500" i="2"/>
  <c r="N1500" i="2" s="1"/>
  <c r="K1500" i="2"/>
  <c r="L1500" i="2" s="1"/>
  <c r="M1398" i="2"/>
  <c r="N1398" i="2" s="1"/>
  <c r="K1398" i="2"/>
  <c r="L1398" i="2" s="1"/>
  <c r="K1526" i="2"/>
  <c r="L1526" i="2" s="1"/>
  <c r="M1526" i="2"/>
  <c r="N1526" i="2" s="1"/>
  <c r="M1516" i="2"/>
  <c r="N1516" i="2" s="1"/>
  <c r="K1516" i="2"/>
  <c r="L1516" i="2" s="1"/>
  <c r="K1517" i="2"/>
  <c r="L1517" i="2" s="1"/>
  <c r="M1517" i="2"/>
  <c r="N1517" i="2" s="1"/>
  <c r="M1755" i="2"/>
  <c r="N1755" i="2" s="1"/>
  <c r="K1755" i="2"/>
  <c r="L1755" i="2" s="1"/>
  <c r="K1645" i="2"/>
  <c r="L1645" i="2" s="1"/>
  <c r="M1645" i="2"/>
  <c r="N1645" i="2" s="1"/>
  <c r="K1511" i="2"/>
  <c r="L1511" i="2" s="1"/>
  <c r="M1511" i="2"/>
  <c r="N1511" i="2" s="1"/>
  <c r="K1639" i="2"/>
  <c r="L1639" i="2" s="1"/>
  <c r="M1639" i="2"/>
  <c r="N1639" i="2" s="1"/>
  <c r="M1799" i="2"/>
  <c r="N1799" i="2" s="1"/>
  <c r="K1799" i="2"/>
  <c r="L1799" i="2" s="1"/>
  <c r="K1735" i="2"/>
  <c r="L1735" i="2" s="1"/>
  <c r="M1735" i="2"/>
  <c r="N1735" i="2" s="1"/>
  <c r="K1803" i="2"/>
  <c r="L1803" i="2" s="1"/>
  <c r="M1803" i="2"/>
  <c r="N1803" i="2" s="1"/>
  <c r="M1811" i="2"/>
  <c r="N1811" i="2" s="1"/>
  <c r="K1811" i="2"/>
  <c r="L1811" i="2" s="1"/>
  <c r="K1891" i="2"/>
  <c r="L1891" i="2" s="1"/>
  <c r="M1891" i="2"/>
  <c r="N1891" i="2" s="1"/>
  <c r="K1971" i="2"/>
  <c r="L1971" i="2" s="1"/>
  <c r="M1971" i="2"/>
  <c r="N1971" i="2" s="1"/>
  <c r="K2003" i="2"/>
  <c r="L2003" i="2" s="1"/>
  <c r="M2003" i="2"/>
  <c r="N2003" i="2" s="1"/>
  <c r="K1857" i="2"/>
  <c r="L1857" i="2" s="1"/>
  <c r="M1857" i="2"/>
  <c r="N1857" i="2" s="1"/>
  <c r="K1977" i="2"/>
  <c r="L1977" i="2" s="1"/>
  <c r="M1977" i="2"/>
  <c r="N1977" i="2" s="1"/>
  <c r="K2009" i="2"/>
  <c r="L2009" i="2" s="1"/>
  <c r="M2009" i="2"/>
  <c r="N2009" i="2" s="1"/>
  <c r="K1790" i="2"/>
  <c r="L1790" i="2" s="1"/>
  <c r="M1790" i="2"/>
  <c r="N1790" i="2" s="1"/>
  <c r="M1822" i="2"/>
  <c r="N1822" i="2" s="1"/>
  <c r="K1822" i="2"/>
  <c r="L1822" i="2" s="1"/>
  <c r="K1861" i="2"/>
  <c r="L1861" i="2" s="1"/>
  <c r="M1861" i="2"/>
  <c r="N1861" i="2" s="1"/>
  <c r="K1773" i="2"/>
  <c r="L1773" i="2" s="1"/>
  <c r="M1773" i="2"/>
  <c r="N1773" i="2" s="1"/>
  <c r="M1819" i="2"/>
  <c r="N1819" i="2" s="1"/>
  <c r="K1819" i="2"/>
  <c r="L1819" i="2" s="1"/>
  <c r="K1897" i="2"/>
  <c r="L1897" i="2" s="1"/>
  <c r="M1897" i="2"/>
  <c r="N1897" i="2" s="1"/>
  <c r="K1976" i="2"/>
  <c r="L1976" i="2" s="1"/>
  <c r="M1976" i="2"/>
  <c r="N1976" i="2" s="1"/>
  <c r="K1885" i="2"/>
  <c r="L1885" i="2" s="1"/>
  <c r="M1885" i="2"/>
  <c r="N1885" i="2" s="1"/>
  <c r="K2041" i="2"/>
  <c r="L2041" i="2" s="1"/>
  <c r="M2041" i="2"/>
  <c r="N2041" i="2" s="1"/>
  <c r="K1847" i="2"/>
  <c r="L1847" i="2" s="1"/>
  <c r="M1847" i="2"/>
  <c r="N1847" i="2" s="1"/>
  <c r="K2069" i="2"/>
  <c r="L2069" i="2" s="1"/>
  <c r="M2069" i="2"/>
  <c r="N2069" i="2" s="1"/>
  <c r="K2155" i="2"/>
  <c r="L2155" i="2" s="1"/>
  <c r="M2155" i="2"/>
  <c r="N2155" i="2" s="1"/>
  <c r="K2137" i="2"/>
  <c r="L2137" i="2" s="1"/>
  <c r="M2137" i="2"/>
  <c r="N2137" i="2" s="1"/>
  <c r="M2226" i="2"/>
  <c r="N2226" i="2" s="1"/>
  <c r="K2226" i="2"/>
  <c r="L2226" i="2" s="1"/>
  <c r="K2111" i="2"/>
  <c r="L2111" i="2" s="1"/>
  <c r="M2111" i="2"/>
  <c r="N2111" i="2" s="1"/>
  <c r="K2161" i="2"/>
  <c r="L2161" i="2" s="1"/>
  <c r="M2161" i="2"/>
  <c r="N2161" i="2" s="1"/>
  <c r="K2157" i="2"/>
  <c r="L2157" i="2" s="1"/>
  <c r="M2157" i="2"/>
  <c r="N2157" i="2" s="1"/>
  <c r="M2219" i="2"/>
  <c r="N2219" i="2" s="1"/>
  <c r="K2219" i="2"/>
  <c r="L2219" i="2" s="1"/>
  <c r="M10" i="2"/>
  <c r="N10" i="2" s="1"/>
  <c r="K10" i="2"/>
  <c r="L10" i="2" s="1"/>
  <c r="K24" i="2"/>
  <c r="L24" i="2" s="1"/>
  <c r="M24" i="2"/>
  <c r="N24" i="2" s="1"/>
  <c r="M65" i="2"/>
  <c r="N65" i="2" s="1"/>
  <c r="K65" i="2"/>
  <c r="L65" i="2" s="1"/>
  <c r="K35" i="2"/>
  <c r="L35" i="2" s="1"/>
  <c r="M35" i="2"/>
  <c r="N35" i="2" s="1"/>
  <c r="K59" i="2"/>
  <c r="L59" i="2" s="1"/>
  <c r="M59" i="2"/>
  <c r="N59" i="2" s="1"/>
  <c r="K84" i="2"/>
  <c r="L84" i="2" s="1"/>
  <c r="M84" i="2"/>
  <c r="N84" i="2" s="1"/>
  <c r="M190" i="2"/>
  <c r="N190" i="2" s="1"/>
  <c r="K190" i="2"/>
  <c r="L190" i="2" s="1"/>
  <c r="K171" i="2"/>
  <c r="L171" i="2" s="1"/>
  <c r="M171" i="2"/>
  <c r="N171" i="2" s="1"/>
  <c r="K245" i="2"/>
  <c r="L245" i="2" s="1"/>
  <c r="M245" i="2"/>
  <c r="N245" i="2" s="1"/>
  <c r="M238" i="2"/>
  <c r="N238" i="2" s="1"/>
  <c r="K238" i="2"/>
  <c r="L238" i="2" s="1"/>
  <c r="K261" i="2"/>
  <c r="L261" i="2" s="1"/>
  <c r="M261" i="2"/>
  <c r="N261" i="2" s="1"/>
  <c r="K356" i="2"/>
  <c r="L356" i="2" s="1"/>
  <c r="M356" i="2"/>
  <c r="N356" i="2" s="1"/>
  <c r="M264" i="2"/>
  <c r="N264" i="2" s="1"/>
  <c r="K264" i="2"/>
  <c r="L264" i="2" s="1"/>
  <c r="K293" i="2"/>
  <c r="L293" i="2" s="1"/>
  <c r="M293" i="2"/>
  <c r="N293" i="2" s="1"/>
  <c r="K298" i="2"/>
  <c r="L298" i="2" s="1"/>
  <c r="M298" i="2"/>
  <c r="N298" i="2" s="1"/>
  <c r="M309" i="2"/>
  <c r="N309" i="2" s="1"/>
  <c r="K309" i="2"/>
  <c r="L309" i="2" s="1"/>
  <c r="K327" i="2"/>
  <c r="L327" i="2" s="1"/>
  <c r="M327" i="2"/>
  <c r="N327" i="2" s="1"/>
  <c r="M312" i="2"/>
  <c r="N312" i="2" s="1"/>
  <c r="K312" i="2"/>
  <c r="L312" i="2" s="1"/>
  <c r="K395" i="2"/>
  <c r="L395" i="2" s="1"/>
  <c r="M395" i="2"/>
  <c r="N395" i="2" s="1"/>
  <c r="K752" i="2"/>
  <c r="L752" i="2" s="1"/>
  <c r="M752" i="2"/>
  <c r="N752" i="2" s="1"/>
  <c r="K481" i="2"/>
  <c r="L481" i="2" s="1"/>
  <c r="M481" i="2"/>
  <c r="N481" i="2" s="1"/>
  <c r="M466" i="2"/>
  <c r="N466" i="2" s="1"/>
  <c r="K466" i="2"/>
  <c r="L466" i="2" s="1"/>
  <c r="M552" i="2"/>
  <c r="N552" i="2" s="1"/>
  <c r="K552" i="2"/>
  <c r="L552" i="2" s="1"/>
  <c r="K642" i="2"/>
  <c r="L642" i="2" s="1"/>
  <c r="M642" i="2"/>
  <c r="N642" i="2" s="1"/>
  <c r="M680" i="2"/>
  <c r="N680" i="2" s="1"/>
  <c r="K680" i="2"/>
  <c r="L680" i="2" s="1"/>
  <c r="M518" i="2"/>
  <c r="N518" i="2" s="1"/>
  <c r="K518" i="2"/>
  <c r="L518" i="2" s="1"/>
  <c r="K578" i="2"/>
  <c r="L578" i="2" s="1"/>
  <c r="M578" i="2"/>
  <c r="N578" i="2" s="1"/>
  <c r="M611" i="2"/>
  <c r="N611" i="2" s="1"/>
  <c r="K611" i="2"/>
  <c r="L611" i="2" s="1"/>
  <c r="M382" i="2"/>
  <c r="N382" i="2" s="1"/>
  <c r="K382" i="2"/>
  <c r="L382" i="2" s="1"/>
  <c r="M569" i="2"/>
  <c r="N569" i="2" s="1"/>
  <c r="K569" i="2"/>
  <c r="L569" i="2" s="1"/>
  <c r="K775" i="2"/>
  <c r="L775" i="2" s="1"/>
  <c r="M775" i="2"/>
  <c r="N775" i="2" s="1"/>
  <c r="K981" i="2"/>
  <c r="L981" i="2" s="1"/>
  <c r="M981" i="2"/>
  <c r="N981" i="2" s="1"/>
  <c r="K574" i="2"/>
  <c r="L574" i="2" s="1"/>
  <c r="M574" i="2"/>
  <c r="N574" i="2" s="1"/>
  <c r="M635" i="2"/>
  <c r="N635" i="2" s="1"/>
  <c r="K635" i="2"/>
  <c r="L635" i="2" s="1"/>
  <c r="M774" i="2"/>
  <c r="N774" i="2" s="1"/>
  <c r="K774" i="2"/>
  <c r="L774" i="2" s="1"/>
  <c r="M555" i="2"/>
  <c r="N555" i="2" s="1"/>
  <c r="K555" i="2"/>
  <c r="L555" i="2" s="1"/>
  <c r="M709" i="2"/>
  <c r="N709" i="2" s="1"/>
  <c r="K709" i="2"/>
  <c r="L709" i="2" s="1"/>
  <c r="M394" i="2"/>
  <c r="N394" i="2" s="1"/>
  <c r="K394" i="2"/>
  <c r="L394" i="2" s="1"/>
  <c r="K646" i="2"/>
  <c r="L646" i="2" s="1"/>
  <c r="M646" i="2"/>
  <c r="N646" i="2" s="1"/>
  <c r="M714" i="2"/>
  <c r="N714" i="2" s="1"/>
  <c r="K714" i="2"/>
  <c r="L714" i="2" s="1"/>
  <c r="K815" i="2"/>
  <c r="L815" i="2" s="1"/>
  <c r="M815" i="2"/>
  <c r="N815" i="2" s="1"/>
  <c r="M577" i="2"/>
  <c r="N577" i="2" s="1"/>
  <c r="K577" i="2"/>
  <c r="L577" i="2" s="1"/>
  <c r="M593" i="2"/>
  <c r="N593" i="2" s="1"/>
  <c r="K593" i="2"/>
  <c r="L593" i="2" s="1"/>
  <c r="M754" i="2"/>
  <c r="N754" i="2" s="1"/>
  <c r="K754" i="2"/>
  <c r="L754" i="2" s="1"/>
  <c r="M753" i="2"/>
  <c r="N753" i="2" s="1"/>
  <c r="K753" i="2"/>
  <c r="L753" i="2" s="1"/>
  <c r="M805" i="2"/>
  <c r="N805" i="2" s="1"/>
  <c r="K805" i="2"/>
  <c r="L805" i="2" s="1"/>
  <c r="M673" i="2"/>
  <c r="N673" i="2" s="1"/>
  <c r="K673" i="2"/>
  <c r="L673" i="2" s="1"/>
  <c r="K837" i="2"/>
  <c r="L837" i="2" s="1"/>
  <c r="M837" i="2"/>
  <c r="N837" i="2" s="1"/>
  <c r="M875" i="2"/>
  <c r="N875" i="2" s="1"/>
  <c r="K875" i="2"/>
  <c r="L875" i="2" s="1"/>
  <c r="M907" i="2"/>
  <c r="N907" i="2" s="1"/>
  <c r="K907" i="2"/>
  <c r="L907" i="2" s="1"/>
  <c r="M1069" i="2"/>
  <c r="N1069" i="2" s="1"/>
  <c r="K1069" i="2"/>
  <c r="L1069" i="2" s="1"/>
  <c r="M802" i="2"/>
  <c r="N802" i="2" s="1"/>
  <c r="K802" i="2"/>
  <c r="L802" i="2" s="1"/>
  <c r="K823" i="2"/>
  <c r="L823" i="2" s="1"/>
  <c r="M823" i="2"/>
  <c r="N823" i="2" s="1"/>
  <c r="M927" i="2"/>
  <c r="N927" i="2" s="1"/>
  <c r="K927" i="2"/>
  <c r="L927" i="2" s="1"/>
  <c r="K984" i="2"/>
  <c r="L984" i="2" s="1"/>
  <c r="M984" i="2"/>
  <c r="N984" i="2" s="1"/>
  <c r="K880" i="2"/>
  <c r="L880" i="2" s="1"/>
  <c r="M880" i="2"/>
  <c r="N880" i="2" s="1"/>
  <c r="M1073" i="2"/>
  <c r="N1073" i="2" s="1"/>
  <c r="K1073" i="2"/>
  <c r="L1073" i="2" s="1"/>
  <c r="K1121" i="2"/>
  <c r="L1121" i="2" s="1"/>
  <c r="M1121" i="2"/>
  <c r="N1121" i="2" s="1"/>
  <c r="K791" i="2"/>
  <c r="L791" i="2" s="1"/>
  <c r="M791" i="2"/>
  <c r="N791" i="2" s="1"/>
  <c r="M1170" i="2"/>
  <c r="N1170" i="2" s="1"/>
  <c r="K1170" i="2"/>
  <c r="L1170" i="2" s="1"/>
  <c r="K1227" i="2"/>
  <c r="L1227" i="2" s="1"/>
  <c r="M1227" i="2"/>
  <c r="N1227" i="2" s="1"/>
  <c r="M1114" i="2"/>
  <c r="N1114" i="2" s="1"/>
  <c r="K1114" i="2"/>
  <c r="L1114" i="2" s="1"/>
  <c r="K1273" i="2"/>
  <c r="L1273" i="2" s="1"/>
  <c r="M1273" i="2"/>
  <c r="N1273" i="2" s="1"/>
  <c r="M1202" i="2"/>
  <c r="N1202" i="2" s="1"/>
  <c r="K1202" i="2"/>
  <c r="L1202" i="2" s="1"/>
  <c r="M1296" i="2"/>
  <c r="N1296" i="2" s="1"/>
  <c r="K1296" i="2"/>
  <c r="L1296" i="2" s="1"/>
  <c r="K1122" i="2"/>
  <c r="L1122" i="2" s="1"/>
  <c r="M1122" i="2"/>
  <c r="N1122" i="2" s="1"/>
  <c r="K1158" i="2"/>
  <c r="L1158" i="2" s="1"/>
  <c r="M1158" i="2"/>
  <c r="N1158" i="2" s="1"/>
  <c r="K1190" i="2"/>
  <c r="L1190" i="2" s="1"/>
  <c r="M1190" i="2"/>
  <c r="N1190" i="2" s="1"/>
  <c r="K1321" i="2"/>
  <c r="L1321" i="2" s="1"/>
  <c r="M1321" i="2"/>
  <c r="N1321" i="2" s="1"/>
  <c r="K1353" i="2"/>
  <c r="L1353" i="2" s="1"/>
  <c r="M1353" i="2"/>
  <c r="N1353" i="2" s="1"/>
  <c r="K1276" i="2"/>
  <c r="L1276" i="2" s="1"/>
  <c r="M1276" i="2"/>
  <c r="N1276" i="2" s="1"/>
  <c r="M1381" i="2"/>
  <c r="N1381" i="2" s="1"/>
  <c r="K1381" i="2"/>
  <c r="L1381" i="2" s="1"/>
  <c r="K1450" i="2"/>
  <c r="L1450" i="2" s="1"/>
  <c r="M1450" i="2"/>
  <c r="N1450" i="2" s="1"/>
  <c r="K1478" i="2"/>
  <c r="L1478" i="2" s="1"/>
  <c r="M1478" i="2"/>
  <c r="N1478" i="2" s="1"/>
  <c r="M1218" i="2"/>
  <c r="N1218" i="2" s="1"/>
  <c r="K1218" i="2"/>
  <c r="L1218" i="2" s="1"/>
  <c r="K1270" i="2"/>
  <c r="L1270" i="2" s="1"/>
  <c r="M1270" i="2"/>
  <c r="N1270" i="2" s="1"/>
  <c r="K1324" i="2"/>
  <c r="L1324" i="2" s="1"/>
  <c r="M1324" i="2"/>
  <c r="N1324" i="2" s="1"/>
  <c r="K1356" i="2"/>
  <c r="L1356" i="2" s="1"/>
  <c r="M1356" i="2"/>
  <c r="N1356" i="2" s="1"/>
  <c r="M1402" i="2"/>
  <c r="N1402" i="2" s="1"/>
  <c r="K1402" i="2"/>
  <c r="L1402" i="2" s="1"/>
  <c r="K1502" i="2"/>
  <c r="L1502" i="2" s="1"/>
  <c r="M1502" i="2"/>
  <c r="N1502" i="2" s="1"/>
  <c r="M1530" i="2"/>
  <c r="N1530" i="2" s="1"/>
  <c r="K1530" i="2"/>
  <c r="L1530" i="2" s="1"/>
  <c r="M1444" i="2"/>
  <c r="N1444" i="2" s="1"/>
  <c r="K1444" i="2"/>
  <c r="L1444" i="2" s="1"/>
  <c r="K1483" i="2"/>
  <c r="L1483" i="2" s="1"/>
  <c r="M1483" i="2"/>
  <c r="N1483" i="2" s="1"/>
  <c r="K1550" i="2"/>
  <c r="L1550" i="2" s="1"/>
  <c r="M1550" i="2"/>
  <c r="N1550" i="2" s="1"/>
  <c r="K1471" i="2"/>
  <c r="L1471" i="2" s="1"/>
  <c r="M1471" i="2"/>
  <c r="N1471" i="2" s="1"/>
  <c r="M1628" i="2"/>
  <c r="N1628" i="2" s="1"/>
  <c r="K1628" i="2"/>
  <c r="L1628" i="2" s="1"/>
  <c r="M1683" i="2"/>
  <c r="N1683" i="2" s="1"/>
  <c r="K1683" i="2"/>
  <c r="L1683" i="2" s="1"/>
  <c r="K1557" i="2"/>
  <c r="L1557" i="2" s="1"/>
  <c r="M1557" i="2"/>
  <c r="N1557" i="2" s="1"/>
  <c r="K1573" i="2"/>
  <c r="L1573" i="2" s="1"/>
  <c r="M1573" i="2"/>
  <c r="N1573" i="2" s="1"/>
  <c r="K1600" i="2"/>
  <c r="L1600" i="2" s="1"/>
  <c r="M1600" i="2"/>
  <c r="N1600" i="2" s="1"/>
  <c r="K1592" i="2"/>
  <c r="L1592" i="2" s="1"/>
  <c r="M1592" i="2"/>
  <c r="N1592" i="2" s="1"/>
  <c r="K1664" i="2"/>
  <c r="L1664" i="2" s="1"/>
  <c r="M1664" i="2"/>
  <c r="N1664" i="2" s="1"/>
  <c r="M1740" i="2"/>
  <c r="N1740" i="2" s="1"/>
  <c r="K1740" i="2"/>
  <c r="L1740" i="2" s="1"/>
  <c r="M1564" i="2"/>
  <c r="N1564" i="2" s="1"/>
  <c r="K1564" i="2"/>
  <c r="L1564" i="2" s="1"/>
  <c r="M1580" i="2"/>
  <c r="N1580" i="2" s="1"/>
  <c r="K1580" i="2"/>
  <c r="L1580" i="2" s="1"/>
  <c r="M1747" i="2"/>
  <c r="N1747" i="2" s="1"/>
  <c r="K1747" i="2"/>
  <c r="L1747" i="2" s="1"/>
  <c r="K1765" i="2"/>
  <c r="L1765" i="2" s="1"/>
  <c r="M1765" i="2"/>
  <c r="N1765" i="2" s="1"/>
  <c r="K1849" i="2"/>
  <c r="L1849" i="2" s="1"/>
  <c r="M1849" i="2"/>
  <c r="N1849" i="2" s="1"/>
  <c r="K1975" i="2"/>
  <c r="L1975" i="2" s="1"/>
  <c r="M1975" i="2"/>
  <c r="N1975" i="2" s="1"/>
  <c r="K2007" i="2"/>
  <c r="L2007" i="2" s="1"/>
  <c r="M2007" i="2"/>
  <c r="N2007" i="2" s="1"/>
  <c r="K2077" i="2"/>
  <c r="L2077" i="2" s="1"/>
  <c r="M2077" i="2"/>
  <c r="N2077" i="2" s="1"/>
  <c r="K1867" i="2"/>
  <c r="L1867" i="2" s="1"/>
  <c r="M1867" i="2"/>
  <c r="N1867" i="2" s="1"/>
  <c r="K1981" i="2"/>
  <c r="L1981" i="2" s="1"/>
  <c r="M1981" i="2"/>
  <c r="N1981" i="2" s="1"/>
  <c r="K2013" i="2"/>
  <c r="L2013" i="2" s="1"/>
  <c r="M2013" i="2"/>
  <c r="N2013" i="2" s="1"/>
  <c r="K2097" i="2"/>
  <c r="L2097" i="2" s="1"/>
  <c r="M2097" i="2"/>
  <c r="N2097" i="2" s="1"/>
  <c r="K2061" i="2"/>
  <c r="L2061" i="2" s="1"/>
  <c r="M2061" i="2"/>
  <c r="N2061" i="2" s="1"/>
  <c r="K1871" i="2"/>
  <c r="L1871" i="2" s="1"/>
  <c r="M1871" i="2"/>
  <c r="N1871" i="2" s="1"/>
  <c r="K2049" i="2"/>
  <c r="L2049" i="2" s="1"/>
  <c r="M2049" i="2"/>
  <c r="N2049" i="2" s="1"/>
  <c r="K1907" i="2"/>
  <c r="L1907" i="2" s="1"/>
  <c r="M1907" i="2"/>
  <c r="N1907" i="2" s="1"/>
  <c r="K1980" i="2"/>
  <c r="L1980" i="2" s="1"/>
  <c r="M1980" i="2"/>
  <c r="N1980" i="2" s="1"/>
  <c r="K1917" i="2"/>
  <c r="L1917" i="2" s="1"/>
  <c r="M1917" i="2"/>
  <c r="N1917" i="2" s="1"/>
  <c r="K1901" i="2"/>
  <c r="L1901" i="2" s="1"/>
  <c r="M1901" i="2"/>
  <c r="N1901" i="2" s="1"/>
  <c r="K2016" i="2"/>
  <c r="L2016" i="2" s="1"/>
  <c r="M2016" i="2"/>
  <c r="N2016" i="2" s="1"/>
  <c r="K2073" i="2"/>
  <c r="L2073" i="2" s="1"/>
  <c r="M2073" i="2"/>
  <c r="N2073" i="2" s="1"/>
  <c r="K1941" i="2"/>
  <c r="L1941" i="2" s="1"/>
  <c r="M1941" i="2"/>
  <c r="N1941" i="2" s="1"/>
  <c r="K2151" i="2"/>
  <c r="L2151" i="2" s="1"/>
  <c r="M2151" i="2"/>
  <c r="N2151" i="2" s="1"/>
  <c r="K2133" i="2"/>
  <c r="L2133" i="2" s="1"/>
  <c r="M2133" i="2"/>
  <c r="N2133" i="2" s="1"/>
  <c r="M2211" i="2"/>
  <c r="N2211" i="2" s="1"/>
  <c r="K2211" i="2"/>
  <c r="L2211" i="2" s="1"/>
  <c r="K2115" i="2"/>
  <c r="L2115" i="2" s="1"/>
  <c r="M2115" i="2"/>
  <c r="N2115" i="2" s="1"/>
  <c r="K2145" i="2"/>
  <c r="L2145" i="2" s="1"/>
  <c r="M2145" i="2"/>
  <c r="N2145" i="2" s="1"/>
  <c r="K2193" i="2"/>
  <c r="L2193" i="2" s="1"/>
  <c r="M2193" i="2"/>
  <c r="N2193" i="2" s="1"/>
  <c r="K16" i="2"/>
  <c r="L16" i="2" s="1"/>
  <c r="M16" i="2"/>
  <c r="N16" i="2" s="1"/>
  <c r="K28" i="2"/>
  <c r="L28" i="2" s="1"/>
  <c r="M28" i="2"/>
  <c r="N28" i="2" s="1"/>
  <c r="K79" i="2"/>
  <c r="L79" i="2" s="1"/>
  <c r="M79" i="2"/>
  <c r="N79" i="2" s="1"/>
  <c r="K175" i="2"/>
  <c r="L175" i="2" s="1"/>
  <c r="M175" i="2"/>
  <c r="N175" i="2" s="1"/>
  <c r="K136" i="2"/>
  <c r="L136" i="2" s="1"/>
  <c r="M136" i="2"/>
  <c r="N136" i="2" s="1"/>
  <c r="K98" i="2"/>
  <c r="L98" i="2" s="1"/>
  <c r="M98" i="2"/>
  <c r="N98" i="2" s="1"/>
  <c r="K132" i="2"/>
  <c r="L132" i="2" s="1"/>
  <c r="M132" i="2"/>
  <c r="N132" i="2" s="1"/>
  <c r="K184" i="2"/>
  <c r="L184" i="2" s="1"/>
  <c r="M184" i="2"/>
  <c r="N184" i="2" s="1"/>
  <c r="M201" i="2"/>
  <c r="N201" i="2" s="1"/>
  <c r="K201" i="2"/>
  <c r="L201" i="2" s="1"/>
  <c r="K244" i="2"/>
  <c r="L244" i="2" s="1"/>
  <c r="M244" i="2"/>
  <c r="N244" i="2" s="1"/>
  <c r="M276" i="2"/>
  <c r="N276" i="2" s="1"/>
  <c r="K276" i="2"/>
  <c r="L276" i="2" s="1"/>
  <c r="K388" i="2"/>
  <c r="L388" i="2" s="1"/>
  <c r="M388" i="2"/>
  <c r="N388" i="2" s="1"/>
  <c r="K295" i="2"/>
  <c r="L295" i="2" s="1"/>
  <c r="M295" i="2"/>
  <c r="N295" i="2" s="1"/>
  <c r="K278" i="2"/>
  <c r="L278" i="2" s="1"/>
  <c r="M278" i="2"/>
  <c r="N278" i="2" s="1"/>
  <c r="M299" i="2"/>
  <c r="N299" i="2" s="1"/>
  <c r="K299" i="2"/>
  <c r="L299" i="2" s="1"/>
  <c r="K307" i="2"/>
  <c r="L307" i="2" s="1"/>
  <c r="M307" i="2"/>
  <c r="N307" i="2" s="1"/>
  <c r="K424" i="2"/>
  <c r="L424" i="2" s="1"/>
  <c r="M424" i="2"/>
  <c r="N424" i="2" s="1"/>
  <c r="M334" i="2"/>
  <c r="N334" i="2" s="1"/>
  <c r="K334" i="2"/>
  <c r="L334" i="2" s="1"/>
  <c r="M412" i="2"/>
  <c r="N412" i="2" s="1"/>
  <c r="K412" i="2"/>
  <c r="L412" i="2" s="1"/>
  <c r="K317" i="2"/>
  <c r="L317" i="2" s="1"/>
  <c r="M317" i="2"/>
  <c r="N317" i="2" s="1"/>
  <c r="K339" i="2"/>
  <c r="L339" i="2" s="1"/>
  <c r="M339" i="2"/>
  <c r="N339" i="2" s="1"/>
  <c r="M503" i="2"/>
  <c r="N503" i="2" s="1"/>
  <c r="K503" i="2"/>
  <c r="L503" i="2" s="1"/>
  <c r="K652" i="2"/>
  <c r="L652" i="2" s="1"/>
  <c r="M652" i="2"/>
  <c r="N652" i="2" s="1"/>
  <c r="K804" i="2"/>
  <c r="L804" i="2" s="1"/>
  <c r="M804" i="2"/>
  <c r="N804" i="2" s="1"/>
  <c r="M483" i="2"/>
  <c r="N483" i="2" s="1"/>
  <c r="K483" i="2"/>
  <c r="L483" i="2" s="1"/>
  <c r="K400" i="2"/>
  <c r="L400" i="2" s="1"/>
  <c r="M400" i="2"/>
  <c r="N400" i="2" s="1"/>
  <c r="K509" i="2"/>
  <c r="L509" i="2" s="1"/>
  <c r="M509" i="2"/>
  <c r="N509" i="2" s="1"/>
  <c r="K764" i="2"/>
  <c r="L764" i="2" s="1"/>
  <c r="M764" i="2"/>
  <c r="N764" i="2" s="1"/>
  <c r="K360" i="2"/>
  <c r="L360" i="2" s="1"/>
  <c r="M360" i="2"/>
  <c r="N360" i="2" s="1"/>
  <c r="M434" i="2"/>
  <c r="N434" i="2" s="1"/>
  <c r="K434" i="2"/>
  <c r="L434" i="2" s="1"/>
  <c r="M405" i="2"/>
  <c r="N405" i="2" s="1"/>
  <c r="K405" i="2"/>
  <c r="L405" i="2" s="1"/>
  <c r="M333" i="2"/>
  <c r="N333" i="2" s="1"/>
  <c r="K333" i="2"/>
  <c r="L333" i="2" s="1"/>
  <c r="M475" i="2"/>
  <c r="N475" i="2" s="1"/>
  <c r="K475" i="2"/>
  <c r="L475" i="2" s="1"/>
  <c r="K533" i="2"/>
  <c r="L533" i="2" s="1"/>
  <c r="M533" i="2"/>
  <c r="N533" i="2" s="1"/>
  <c r="K391" i="2"/>
  <c r="L391" i="2" s="1"/>
  <c r="M391" i="2"/>
  <c r="N391" i="2" s="1"/>
  <c r="M517" i="2"/>
  <c r="N517" i="2" s="1"/>
  <c r="K517" i="2"/>
  <c r="L517" i="2" s="1"/>
  <c r="M616" i="2"/>
  <c r="N616" i="2" s="1"/>
  <c r="K616" i="2"/>
  <c r="L616" i="2" s="1"/>
  <c r="K653" i="2"/>
  <c r="L653" i="2" s="1"/>
  <c r="M653" i="2"/>
  <c r="N653" i="2" s="1"/>
  <c r="K650" i="2"/>
  <c r="L650" i="2" s="1"/>
  <c r="M650" i="2"/>
  <c r="N650" i="2" s="1"/>
  <c r="M707" i="2"/>
  <c r="N707" i="2" s="1"/>
  <c r="K707" i="2"/>
  <c r="L707" i="2" s="1"/>
  <c r="M553" i="2"/>
  <c r="N553" i="2" s="1"/>
  <c r="K553" i="2"/>
  <c r="L553" i="2" s="1"/>
  <c r="K723" i="2"/>
  <c r="L723" i="2" s="1"/>
  <c r="M723" i="2"/>
  <c r="N723" i="2" s="1"/>
  <c r="K788" i="2"/>
  <c r="L788" i="2" s="1"/>
  <c r="M788" i="2"/>
  <c r="N788" i="2" s="1"/>
  <c r="K589" i="2"/>
  <c r="L589" i="2" s="1"/>
  <c r="M589" i="2"/>
  <c r="N589" i="2" s="1"/>
  <c r="M651" i="2"/>
  <c r="N651" i="2" s="1"/>
  <c r="K651" i="2"/>
  <c r="L651" i="2" s="1"/>
  <c r="K779" i="2"/>
  <c r="L779" i="2" s="1"/>
  <c r="M779" i="2"/>
  <c r="N779" i="2" s="1"/>
  <c r="M825" i="2"/>
  <c r="N825" i="2" s="1"/>
  <c r="K825" i="2"/>
  <c r="L825" i="2" s="1"/>
  <c r="K937" i="2"/>
  <c r="L937" i="2" s="1"/>
  <c r="M937" i="2"/>
  <c r="N937" i="2" s="1"/>
  <c r="M713" i="2"/>
  <c r="N713" i="2" s="1"/>
  <c r="K713" i="2"/>
  <c r="L713" i="2" s="1"/>
  <c r="M734" i="2"/>
  <c r="N734" i="2" s="1"/>
  <c r="K734" i="2"/>
  <c r="L734" i="2" s="1"/>
  <c r="M571" i="2"/>
  <c r="N571" i="2" s="1"/>
  <c r="K571" i="2"/>
  <c r="L571" i="2" s="1"/>
  <c r="K759" i="2"/>
  <c r="L759" i="2" s="1"/>
  <c r="M759" i="2"/>
  <c r="N759" i="2" s="1"/>
  <c r="M852" i="2"/>
  <c r="N852" i="2" s="1"/>
  <c r="K852" i="2"/>
  <c r="L852" i="2" s="1"/>
  <c r="K733" i="2"/>
  <c r="L733" i="2" s="1"/>
  <c r="M733" i="2"/>
  <c r="N733" i="2" s="1"/>
  <c r="K771" i="2"/>
  <c r="L771" i="2" s="1"/>
  <c r="M771" i="2"/>
  <c r="N771" i="2" s="1"/>
  <c r="K840" i="2"/>
  <c r="L840" i="2" s="1"/>
  <c r="M840" i="2"/>
  <c r="N840" i="2" s="1"/>
  <c r="M919" i="2"/>
  <c r="N919" i="2" s="1"/>
  <c r="K919" i="2"/>
  <c r="L919" i="2" s="1"/>
  <c r="K861" i="2"/>
  <c r="L861" i="2" s="1"/>
  <c r="M861" i="2"/>
  <c r="N861" i="2" s="1"/>
  <c r="K819" i="2"/>
  <c r="L819" i="2" s="1"/>
  <c r="M819" i="2"/>
  <c r="N819" i="2" s="1"/>
  <c r="M945" i="2"/>
  <c r="N945" i="2" s="1"/>
  <c r="K945" i="2"/>
  <c r="L945" i="2" s="1"/>
  <c r="M1007" i="2"/>
  <c r="N1007" i="2" s="1"/>
  <c r="K1007" i="2"/>
  <c r="L1007" i="2" s="1"/>
  <c r="K1093" i="2"/>
  <c r="L1093" i="2" s="1"/>
  <c r="M1093" i="2"/>
  <c r="N1093" i="2" s="1"/>
  <c r="K801" i="2"/>
  <c r="L801" i="2" s="1"/>
  <c r="M801" i="2"/>
  <c r="N801" i="2" s="1"/>
  <c r="M1101" i="2"/>
  <c r="N1101" i="2" s="1"/>
  <c r="K1101" i="2"/>
  <c r="L1101" i="2" s="1"/>
  <c r="K1024" i="2"/>
  <c r="L1024" i="2" s="1"/>
  <c r="M1024" i="2"/>
  <c r="N1024" i="2" s="1"/>
  <c r="K886" i="2"/>
  <c r="L886" i="2" s="1"/>
  <c r="M886" i="2"/>
  <c r="N886" i="2" s="1"/>
  <c r="M1127" i="2"/>
  <c r="N1127" i="2" s="1"/>
  <c r="K1127" i="2"/>
  <c r="L1127" i="2" s="1"/>
  <c r="K1097" i="2"/>
  <c r="L1097" i="2" s="1"/>
  <c r="M1097" i="2"/>
  <c r="N1097" i="2" s="1"/>
  <c r="M1197" i="2"/>
  <c r="N1197" i="2" s="1"/>
  <c r="K1197" i="2"/>
  <c r="L1197" i="2" s="1"/>
  <c r="M962" i="2"/>
  <c r="N962" i="2" s="1"/>
  <c r="K962" i="2"/>
  <c r="L962" i="2" s="1"/>
  <c r="M906" i="2"/>
  <c r="N906" i="2" s="1"/>
  <c r="K906" i="2"/>
  <c r="L906" i="2" s="1"/>
  <c r="K1181" i="2"/>
  <c r="L1181" i="2" s="1"/>
  <c r="M1181" i="2"/>
  <c r="N1181" i="2" s="1"/>
  <c r="K1233" i="2"/>
  <c r="L1233" i="2" s="1"/>
  <c r="M1233" i="2"/>
  <c r="N1233" i="2" s="1"/>
  <c r="M1304" i="2"/>
  <c r="N1304" i="2" s="1"/>
  <c r="K1304" i="2"/>
  <c r="L1304" i="2" s="1"/>
  <c r="M1022" i="2"/>
  <c r="N1022" i="2" s="1"/>
  <c r="K1022" i="2"/>
  <c r="L1022" i="2" s="1"/>
  <c r="M1079" i="2"/>
  <c r="N1079" i="2" s="1"/>
  <c r="K1079" i="2"/>
  <c r="L1079" i="2" s="1"/>
  <c r="K1105" i="2"/>
  <c r="L1105" i="2" s="1"/>
  <c r="M1105" i="2"/>
  <c r="N1105" i="2" s="1"/>
  <c r="K1182" i="2"/>
  <c r="L1182" i="2" s="1"/>
  <c r="M1182" i="2"/>
  <c r="N1182" i="2" s="1"/>
  <c r="K1212" i="2"/>
  <c r="L1212" i="2" s="1"/>
  <c r="M1212" i="2"/>
  <c r="N1212" i="2" s="1"/>
  <c r="K1235" i="2"/>
  <c r="L1235" i="2" s="1"/>
  <c r="M1235" i="2"/>
  <c r="N1235" i="2" s="1"/>
  <c r="M1206" i="2"/>
  <c r="N1206" i="2" s="1"/>
  <c r="K1206" i="2"/>
  <c r="L1206" i="2" s="1"/>
  <c r="K1262" i="2"/>
  <c r="L1262" i="2" s="1"/>
  <c r="M1262" i="2"/>
  <c r="N1262" i="2" s="1"/>
  <c r="M1508" i="2"/>
  <c r="N1508" i="2" s="1"/>
  <c r="K1508" i="2"/>
  <c r="L1508" i="2" s="1"/>
  <c r="M1546" i="2"/>
  <c r="N1546" i="2" s="1"/>
  <c r="K1546" i="2"/>
  <c r="L1546" i="2" s="1"/>
  <c r="K1186" i="2"/>
  <c r="L1186" i="2" s="1"/>
  <c r="M1186" i="2"/>
  <c r="N1186" i="2" s="1"/>
  <c r="K1265" i="2"/>
  <c r="L1265" i="2" s="1"/>
  <c r="M1265" i="2"/>
  <c r="N1265" i="2" s="1"/>
  <c r="M1460" i="2"/>
  <c r="N1460" i="2" s="1"/>
  <c r="K1460" i="2"/>
  <c r="L1460" i="2" s="1"/>
  <c r="K1554" i="2"/>
  <c r="L1554" i="2" s="1"/>
  <c r="M1554" i="2"/>
  <c r="N1554" i="2" s="1"/>
  <c r="K1442" i="2"/>
  <c r="L1442" i="2" s="1"/>
  <c r="M1442" i="2"/>
  <c r="N1442" i="2" s="1"/>
  <c r="K1453" i="2"/>
  <c r="L1453" i="2" s="1"/>
  <c r="M1453" i="2"/>
  <c r="N1453" i="2" s="1"/>
  <c r="K1503" i="2"/>
  <c r="L1503" i="2" s="1"/>
  <c r="M1503" i="2"/>
  <c r="N1503" i="2" s="1"/>
  <c r="K1514" i="2"/>
  <c r="L1514" i="2" s="1"/>
  <c r="M1514" i="2"/>
  <c r="N1514" i="2" s="1"/>
  <c r="M1732" i="2"/>
  <c r="N1732" i="2" s="1"/>
  <c r="K1732" i="2"/>
  <c r="L1732" i="2" s="1"/>
  <c r="K1653" i="2"/>
  <c r="L1653" i="2" s="1"/>
  <c r="M1653" i="2"/>
  <c r="N1653" i="2" s="1"/>
  <c r="K1685" i="2"/>
  <c r="L1685" i="2" s="1"/>
  <c r="M1685" i="2"/>
  <c r="N1685" i="2" s="1"/>
  <c r="K1463" i="2"/>
  <c r="L1463" i="2" s="1"/>
  <c r="M1463" i="2"/>
  <c r="N1463" i="2" s="1"/>
  <c r="K1559" i="2"/>
  <c r="L1559" i="2" s="1"/>
  <c r="M1559" i="2"/>
  <c r="N1559" i="2" s="1"/>
  <c r="K1575" i="2"/>
  <c r="L1575" i="2" s="1"/>
  <c r="M1575" i="2"/>
  <c r="N1575" i="2" s="1"/>
  <c r="M1604" i="2"/>
  <c r="N1604" i="2" s="1"/>
  <c r="K1604" i="2"/>
  <c r="L1604" i="2" s="1"/>
  <c r="K1447" i="2"/>
  <c r="L1447" i="2" s="1"/>
  <c r="M1447" i="2"/>
  <c r="N1447" i="2" s="1"/>
  <c r="K1677" i="2"/>
  <c r="L1677" i="2" s="1"/>
  <c r="M1677" i="2"/>
  <c r="N1677" i="2" s="1"/>
  <c r="M1756" i="2"/>
  <c r="N1756" i="2" s="1"/>
  <c r="K1756" i="2"/>
  <c r="L1756" i="2" s="1"/>
  <c r="K1859" i="2"/>
  <c r="L1859" i="2" s="1"/>
  <c r="M1859" i="2"/>
  <c r="N1859" i="2" s="1"/>
  <c r="K1979" i="2"/>
  <c r="L1979" i="2" s="1"/>
  <c r="M1979" i="2"/>
  <c r="N1979" i="2" s="1"/>
  <c r="K2011" i="2"/>
  <c r="L2011" i="2" s="1"/>
  <c r="M2011" i="2"/>
  <c r="N2011" i="2" s="1"/>
  <c r="K1647" i="2"/>
  <c r="L1647" i="2" s="1"/>
  <c r="M1647" i="2"/>
  <c r="N1647" i="2" s="1"/>
  <c r="K1785" i="2"/>
  <c r="L1785" i="2" s="1"/>
  <c r="M1785" i="2"/>
  <c r="N1785" i="2" s="1"/>
  <c r="K1953" i="2"/>
  <c r="L1953" i="2" s="1"/>
  <c r="M1953" i="2"/>
  <c r="N1953" i="2" s="1"/>
  <c r="K1985" i="2"/>
  <c r="L1985" i="2" s="1"/>
  <c r="M1985" i="2"/>
  <c r="N1985" i="2" s="1"/>
  <c r="K2019" i="2"/>
  <c r="L2019" i="2" s="1"/>
  <c r="M2019" i="2"/>
  <c r="N2019" i="2" s="1"/>
  <c r="K1925" i="2"/>
  <c r="L1925" i="2" s="1"/>
  <c r="M1925" i="2"/>
  <c r="N1925" i="2" s="1"/>
  <c r="K2055" i="2"/>
  <c r="L2055" i="2" s="1"/>
  <c r="M2055" i="2"/>
  <c r="N2055" i="2" s="1"/>
  <c r="M1827" i="2"/>
  <c r="N1827" i="2" s="1"/>
  <c r="K1827" i="2"/>
  <c r="L1827" i="2" s="1"/>
  <c r="K1865" i="2"/>
  <c r="L1865" i="2" s="1"/>
  <c r="M1865" i="2"/>
  <c r="N1865" i="2" s="1"/>
  <c r="M2086" i="2"/>
  <c r="N2086" i="2" s="1"/>
  <c r="K2086" i="2"/>
  <c r="L2086" i="2" s="1"/>
  <c r="K1911" i="2"/>
  <c r="L1911" i="2" s="1"/>
  <c r="M1911" i="2"/>
  <c r="N1911" i="2" s="1"/>
  <c r="K2025" i="2"/>
  <c r="L2025" i="2" s="1"/>
  <c r="M2025" i="2"/>
  <c r="N2025" i="2" s="1"/>
  <c r="K2084" i="2"/>
  <c r="L2084" i="2" s="1"/>
  <c r="M2084" i="2"/>
  <c r="N2084" i="2" s="1"/>
  <c r="M1818" i="2"/>
  <c r="N1818" i="2" s="1"/>
  <c r="K1818" i="2"/>
  <c r="L1818" i="2" s="1"/>
  <c r="K2056" i="2"/>
  <c r="L2056" i="2" s="1"/>
  <c r="M2056" i="2"/>
  <c r="N2056" i="2" s="1"/>
  <c r="K2107" i="2"/>
  <c r="L2107" i="2" s="1"/>
  <c r="M2107" i="2"/>
  <c r="N2107" i="2" s="1"/>
  <c r="K2153" i="2"/>
  <c r="L2153" i="2" s="1"/>
  <c r="M2153" i="2"/>
  <c r="N2153" i="2" s="1"/>
  <c r="M2187" i="2"/>
  <c r="N2187" i="2" s="1"/>
  <c r="K2187" i="2"/>
  <c r="L2187" i="2" s="1"/>
  <c r="K2202" i="2"/>
  <c r="L2202" i="2" s="1"/>
  <c r="M2202" i="2"/>
  <c r="N2202" i="2" s="1"/>
  <c r="K2127" i="2"/>
  <c r="L2127" i="2" s="1"/>
  <c r="M2127" i="2"/>
  <c r="N2127" i="2" s="1"/>
  <c r="K2109" i="2"/>
  <c r="L2109" i="2" s="1"/>
  <c r="M2109" i="2"/>
  <c r="N2109" i="2" s="1"/>
  <c r="M2" i="2"/>
  <c r="N2" i="2" s="1"/>
  <c r="K2" i="2"/>
  <c r="L2" i="2" s="1"/>
  <c r="K41" i="2"/>
  <c r="L41" i="2" s="1"/>
  <c r="M41" i="2"/>
  <c r="N41" i="2" s="1"/>
  <c r="K70" i="2"/>
  <c r="L70" i="2" s="1"/>
  <c r="M70" i="2"/>
  <c r="N70" i="2" s="1"/>
  <c r="M73" i="2"/>
  <c r="N73" i="2" s="1"/>
  <c r="K73" i="2"/>
  <c r="L73" i="2" s="1"/>
  <c r="K82" i="2"/>
  <c r="L82" i="2" s="1"/>
  <c r="M82" i="2"/>
  <c r="N82" i="2" s="1"/>
  <c r="K89" i="2"/>
  <c r="L89" i="2" s="1"/>
  <c r="M89" i="2"/>
  <c r="N89" i="2" s="1"/>
  <c r="K206" i="2"/>
  <c r="L206" i="2" s="1"/>
  <c r="M206" i="2"/>
  <c r="N206" i="2" s="1"/>
  <c r="K147" i="2"/>
  <c r="L147" i="2" s="1"/>
  <c r="M147" i="2"/>
  <c r="N147" i="2" s="1"/>
  <c r="K116" i="2"/>
  <c r="L116" i="2" s="1"/>
  <c r="M116" i="2"/>
  <c r="N116" i="2" s="1"/>
  <c r="K90" i="2"/>
  <c r="L90" i="2" s="1"/>
  <c r="M90" i="2"/>
  <c r="N90" i="2" s="1"/>
  <c r="M186" i="2"/>
  <c r="N186" i="2" s="1"/>
  <c r="K186" i="2"/>
  <c r="L186" i="2" s="1"/>
  <c r="K271" i="2"/>
  <c r="L271" i="2" s="1"/>
  <c r="M271" i="2"/>
  <c r="N271" i="2" s="1"/>
  <c r="K243" i="2"/>
  <c r="L243" i="2" s="1"/>
  <c r="M243" i="2"/>
  <c r="N243" i="2" s="1"/>
  <c r="K420" i="2"/>
  <c r="L420" i="2" s="1"/>
  <c r="M420" i="2"/>
  <c r="N420" i="2" s="1"/>
  <c r="K203" i="2"/>
  <c r="L203" i="2" s="1"/>
  <c r="M203" i="2"/>
  <c r="N203" i="2" s="1"/>
  <c r="K297" i="2"/>
  <c r="L297" i="2" s="1"/>
  <c r="M297" i="2"/>
  <c r="N297" i="2" s="1"/>
  <c r="K303" i="2"/>
  <c r="L303" i="2" s="1"/>
  <c r="M303" i="2"/>
  <c r="N303" i="2" s="1"/>
  <c r="K286" i="2"/>
  <c r="L286" i="2" s="1"/>
  <c r="M286" i="2"/>
  <c r="N286" i="2" s="1"/>
  <c r="K340" i="2"/>
  <c r="L340" i="2" s="1"/>
  <c r="M340" i="2"/>
  <c r="N340" i="2" s="1"/>
  <c r="K431" i="2"/>
  <c r="L431" i="2" s="1"/>
  <c r="M431" i="2"/>
  <c r="N431" i="2" s="1"/>
  <c r="M428" i="2"/>
  <c r="N428" i="2" s="1"/>
  <c r="K428" i="2"/>
  <c r="L428" i="2" s="1"/>
  <c r="K403" i="2"/>
  <c r="L403" i="2" s="1"/>
  <c r="M403" i="2"/>
  <c r="N403" i="2" s="1"/>
  <c r="M441" i="2"/>
  <c r="N441" i="2" s="1"/>
  <c r="K441" i="2"/>
  <c r="L441" i="2" s="1"/>
  <c r="K655" i="2"/>
  <c r="L655" i="2" s="1"/>
  <c r="M655" i="2"/>
  <c r="N655" i="2" s="1"/>
  <c r="K836" i="2"/>
  <c r="L836" i="2" s="1"/>
  <c r="M836" i="2"/>
  <c r="N836" i="2" s="1"/>
  <c r="K443" i="2"/>
  <c r="L443" i="2" s="1"/>
  <c r="M443" i="2"/>
  <c r="N443" i="2" s="1"/>
  <c r="M493" i="2"/>
  <c r="N493" i="2" s="1"/>
  <c r="K493" i="2"/>
  <c r="L493" i="2" s="1"/>
  <c r="K660" i="2"/>
  <c r="L660" i="2" s="1"/>
  <c r="M660" i="2"/>
  <c r="N660" i="2" s="1"/>
  <c r="M800" i="2"/>
  <c r="N800" i="2" s="1"/>
  <c r="K800" i="2"/>
  <c r="L800" i="2" s="1"/>
  <c r="K359" i="2"/>
  <c r="L359" i="2" s="1"/>
  <c r="M359" i="2"/>
  <c r="N359" i="2" s="1"/>
  <c r="M479" i="2"/>
  <c r="N479" i="2" s="1"/>
  <c r="K479" i="2"/>
  <c r="L479" i="2" s="1"/>
  <c r="M506" i="2"/>
  <c r="N506" i="2" s="1"/>
  <c r="K506" i="2"/>
  <c r="L506" i="2" s="1"/>
  <c r="M647" i="2"/>
  <c r="N647" i="2" s="1"/>
  <c r="K647" i="2"/>
  <c r="L647" i="2" s="1"/>
  <c r="M695" i="2"/>
  <c r="N695" i="2" s="1"/>
  <c r="K695" i="2"/>
  <c r="L695" i="2" s="1"/>
  <c r="M397" i="2"/>
  <c r="N397" i="2" s="1"/>
  <c r="K397" i="2"/>
  <c r="L397" i="2" s="1"/>
  <c r="K536" i="2"/>
  <c r="L536" i="2" s="1"/>
  <c r="M536" i="2"/>
  <c r="N536" i="2" s="1"/>
  <c r="M692" i="2"/>
  <c r="N692" i="2" s="1"/>
  <c r="K692" i="2"/>
  <c r="L692" i="2" s="1"/>
  <c r="K583" i="2"/>
  <c r="L583" i="2" s="1"/>
  <c r="M583" i="2"/>
  <c r="N583" i="2" s="1"/>
  <c r="M457" i="2"/>
  <c r="N457" i="2" s="1"/>
  <c r="K457" i="2"/>
  <c r="L457" i="2" s="1"/>
  <c r="M579" i="2"/>
  <c r="N579" i="2" s="1"/>
  <c r="K579" i="2"/>
  <c r="L579" i="2" s="1"/>
  <c r="M625" i="2"/>
  <c r="N625" i="2" s="1"/>
  <c r="K625" i="2"/>
  <c r="L625" i="2" s="1"/>
  <c r="M885" i="2"/>
  <c r="N885" i="2" s="1"/>
  <c r="K885" i="2"/>
  <c r="L885" i="2" s="1"/>
  <c r="K1013" i="2"/>
  <c r="L1013" i="2" s="1"/>
  <c r="M1013" i="2"/>
  <c r="N1013" i="2" s="1"/>
  <c r="M582" i="2"/>
  <c r="N582" i="2" s="1"/>
  <c r="K582" i="2"/>
  <c r="L582" i="2" s="1"/>
  <c r="M665" i="2"/>
  <c r="N665" i="2" s="1"/>
  <c r="K665" i="2"/>
  <c r="L665" i="2" s="1"/>
  <c r="M726" i="2"/>
  <c r="N726" i="2" s="1"/>
  <c r="K726" i="2"/>
  <c r="L726" i="2" s="1"/>
  <c r="M792" i="2"/>
  <c r="N792" i="2" s="1"/>
  <c r="K792" i="2"/>
  <c r="L792" i="2" s="1"/>
  <c r="K594" i="2"/>
  <c r="L594" i="2" s="1"/>
  <c r="M594" i="2"/>
  <c r="N594" i="2" s="1"/>
  <c r="K512" i="2"/>
  <c r="L512" i="2" s="1"/>
  <c r="M512" i="2"/>
  <c r="N512" i="2" s="1"/>
  <c r="K717" i="2"/>
  <c r="L717" i="2" s="1"/>
  <c r="M717" i="2"/>
  <c r="N717" i="2" s="1"/>
  <c r="K780" i="2"/>
  <c r="L780" i="2" s="1"/>
  <c r="M780" i="2"/>
  <c r="N780" i="2" s="1"/>
  <c r="K654" i="2"/>
  <c r="L654" i="2" s="1"/>
  <c r="M654" i="2"/>
  <c r="N654" i="2" s="1"/>
  <c r="K797" i="2"/>
  <c r="L797" i="2" s="1"/>
  <c r="M797" i="2"/>
  <c r="N797" i="2" s="1"/>
  <c r="K747" i="2"/>
  <c r="L747" i="2" s="1"/>
  <c r="M747" i="2"/>
  <c r="N747" i="2" s="1"/>
  <c r="M887" i="2"/>
  <c r="N887" i="2" s="1"/>
  <c r="K887" i="2"/>
  <c r="L887" i="2" s="1"/>
  <c r="M933" i="2"/>
  <c r="N933" i="2" s="1"/>
  <c r="K933" i="2"/>
  <c r="L933" i="2" s="1"/>
  <c r="M1085" i="2"/>
  <c r="N1085" i="2" s="1"/>
  <c r="K1085" i="2"/>
  <c r="L1085" i="2" s="1"/>
  <c r="M889" i="2"/>
  <c r="N889" i="2" s="1"/>
  <c r="K889" i="2"/>
  <c r="L889" i="2" s="1"/>
  <c r="M946" i="2"/>
  <c r="N946" i="2" s="1"/>
  <c r="K946" i="2"/>
  <c r="L946" i="2" s="1"/>
  <c r="K1025" i="2"/>
  <c r="L1025" i="2" s="1"/>
  <c r="M1025" i="2"/>
  <c r="N1025" i="2" s="1"/>
  <c r="M806" i="2"/>
  <c r="N806" i="2" s="1"/>
  <c r="K806" i="2"/>
  <c r="L806" i="2" s="1"/>
  <c r="M850" i="2"/>
  <c r="N850" i="2" s="1"/>
  <c r="K850" i="2"/>
  <c r="L850" i="2" s="1"/>
  <c r="M965" i="2"/>
  <c r="N965" i="2" s="1"/>
  <c r="K965" i="2"/>
  <c r="L965" i="2" s="1"/>
  <c r="M1035" i="2"/>
  <c r="N1035" i="2" s="1"/>
  <c r="K1035" i="2"/>
  <c r="L1035" i="2" s="1"/>
  <c r="M1107" i="2"/>
  <c r="N1107" i="2" s="1"/>
  <c r="K1107" i="2"/>
  <c r="L1107" i="2" s="1"/>
  <c r="M983" i="2"/>
  <c r="N983" i="2" s="1"/>
  <c r="K983" i="2"/>
  <c r="L983" i="2" s="1"/>
  <c r="K1072" i="2"/>
  <c r="L1072" i="2" s="1"/>
  <c r="M1072" i="2"/>
  <c r="N1072" i="2" s="1"/>
  <c r="K1130" i="2"/>
  <c r="L1130" i="2" s="1"/>
  <c r="M1130" i="2"/>
  <c r="N1130" i="2" s="1"/>
  <c r="K1089" i="2"/>
  <c r="L1089" i="2" s="1"/>
  <c r="M1089" i="2"/>
  <c r="N1089" i="2" s="1"/>
  <c r="M1146" i="2"/>
  <c r="N1146" i="2" s="1"/>
  <c r="K1146" i="2"/>
  <c r="L1146" i="2" s="1"/>
  <c r="K1144" i="2"/>
  <c r="L1144" i="2" s="1"/>
  <c r="M1144" i="2"/>
  <c r="N1144" i="2" s="1"/>
  <c r="M1232" i="2"/>
  <c r="N1232" i="2" s="1"/>
  <c r="K1232" i="2"/>
  <c r="L1232" i="2" s="1"/>
  <c r="M1312" i="2"/>
  <c r="N1312" i="2" s="1"/>
  <c r="K1312" i="2"/>
  <c r="L1312" i="2" s="1"/>
  <c r="K1185" i="2"/>
  <c r="L1185" i="2" s="1"/>
  <c r="M1185" i="2"/>
  <c r="N1185" i="2" s="1"/>
  <c r="K1217" i="2"/>
  <c r="L1217" i="2" s="1"/>
  <c r="M1217" i="2"/>
  <c r="N1217" i="2" s="1"/>
  <c r="K1136" i="2"/>
  <c r="L1136" i="2" s="1"/>
  <c r="M1136" i="2"/>
  <c r="N1136" i="2" s="1"/>
  <c r="K1241" i="2"/>
  <c r="L1241" i="2" s="1"/>
  <c r="M1241" i="2"/>
  <c r="N1241" i="2" s="1"/>
  <c r="K1332" i="2"/>
  <c r="L1332" i="2" s="1"/>
  <c r="M1332" i="2"/>
  <c r="N1332" i="2" s="1"/>
  <c r="K1372" i="2"/>
  <c r="L1372" i="2" s="1"/>
  <c r="M1372" i="2"/>
  <c r="N1372" i="2" s="1"/>
  <c r="K1256" i="2"/>
  <c r="L1256" i="2" s="1"/>
  <c r="M1256" i="2"/>
  <c r="N1256" i="2" s="1"/>
  <c r="K1305" i="2"/>
  <c r="L1305" i="2" s="1"/>
  <c r="M1305" i="2"/>
  <c r="N1305" i="2" s="1"/>
  <c r="M1223" i="2"/>
  <c r="N1223" i="2" s="1"/>
  <c r="K1223" i="2"/>
  <c r="L1223" i="2" s="1"/>
  <c r="K1300" i="2"/>
  <c r="L1300" i="2" s="1"/>
  <c r="M1300" i="2"/>
  <c r="N1300" i="2" s="1"/>
  <c r="K1403" i="2"/>
  <c r="L1403" i="2" s="1"/>
  <c r="M1403" i="2"/>
  <c r="N1403" i="2" s="1"/>
  <c r="K1225" i="2"/>
  <c r="L1225" i="2" s="1"/>
  <c r="M1225" i="2"/>
  <c r="N1225" i="2" s="1"/>
  <c r="K1422" i="2"/>
  <c r="L1422" i="2" s="1"/>
  <c r="M1422" i="2"/>
  <c r="N1422" i="2" s="1"/>
  <c r="K1510" i="2"/>
  <c r="L1510" i="2" s="1"/>
  <c r="M1510" i="2"/>
  <c r="N1510" i="2" s="1"/>
  <c r="K1284" i="2"/>
  <c r="L1284" i="2" s="1"/>
  <c r="M1284" i="2"/>
  <c r="N1284" i="2" s="1"/>
  <c r="K1329" i="2"/>
  <c r="L1329" i="2" s="1"/>
  <c r="M1329" i="2"/>
  <c r="N1329" i="2" s="1"/>
  <c r="K1361" i="2"/>
  <c r="L1361" i="2" s="1"/>
  <c r="M1361" i="2"/>
  <c r="N1361" i="2" s="1"/>
  <c r="K1366" i="2"/>
  <c r="L1366" i="2" s="1"/>
  <c r="M1366" i="2"/>
  <c r="N1366" i="2" s="1"/>
  <c r="M1418" i="2"/>
  <c r="N1418" i="2" s="1"/>
  <c r="K1418" i="2"/>
  <c r="L1418" i="2" s="1"/>
  <c r="M1207" i="2"/>
  <c r="N1207" i="2" s="1"/>
  <c r="K1207" i="2"/>
  <c r="L1207" i="2" s="1"/>
  <c r="M1414" i="2"/>
  <c r="N1414" i="2" s="1"/>
  <c r="K1414" i="2"/>
  <c r="L1414" i="2" s="1"/>
  <c r="K1462" i="2"/>
  <c r="L1462" i="2" s="1"/>
  <c r="M1462" i="2"/>
  <c r="N1462" i="2" s="1"/>
  <c r="M1441" i="2"/>
  <c r="N1441" i="2" s="1"/>
  <c r="K1441" i="2"/>
  <c r="L1441" i="2" s="1"/>
  <c r="K1632" i="2"/>
  <c r="L1632" i="2" s="1"/>
  <c r="M1632" i="2"/>
  <c r="N1632" i="2" s="1"/>
  <c r="M1696" i="2"/>
  <c r="N1696" i="2" s="1"/>
  <c r="K1696" i="2"/>
  <c r="L1696" i="2" s="1"/>
  <c r="M1668" i="2"/>
  <c r="N1668" i="2" s="1"/>
  <c r="K1668" i="2"/>
  <c r="L1668" i="2" s="1"/>
  <c r="M1652" i="2"/>
  <c r="N1652" i="2" s="1"/>
  <c r="K1652" i="2"/>
  <c r="L1652" i="2" s="1"/>
  <c r="M1691" i="2"/>
  <c r="N1691" i="2" s="1"/>
  <c r="K1691" i="2"/>
  <c r="L1691" i="2" s="1"/>
  <c r="M1763" i="2"/>
  <c r="N1763" i="2" s="1"/>
  <c r="K1763" i="2"/>
  <c r="L1763" i="2" s="1"/>
  <c r="K1537" i="2"/>
  <c r="L1537" i="2" s="1"/>
  <c r="M1537" i="2"/>
  <c r="N1537" i="2" s="1"/>
  <c r="K1568" i="2"/>
  <c r="L1568" i="2" s="1"/>
  <c r="M1568" i="2"/>
  <c r="N1568" i="2" s="1"/>
  <c r="K1584" i="2"/>
  <c r="L1584" i="2" s="1"/>
  <c r="M1584" i="2"/>
  <c r="N1584" i="2" s="1"/>
  <c r="M1688" i="2"/>
  <c r="N1688" i="2" s="1"/>
  <c r="K1688" i="2"/>
  <c r="L1688" i="2" s="1"/>
  <c r="K1768" i="2"/>
  <c r="L1768" i="2" s="1"/>
  <c r="M1768" i="2"/>
  <c r="N1768" i="2" s="1"/>
  <c r="K1945" i="2"/>
  <c r="L1945" i="2" s="1"/>
  <c r="M1945" i="2"/>
  <c r="N1945" i="2" s="1"/>
  <c r="K1983" i="2"/>
  <c r="L1983" i="2" s="1"/>
  <c r="M1983" i="2"/>
  <c r="N1983" i="2" s="1"/>
  <c r="K2028" i="2"/>
  <c r="L2028" i="2" s="1"/>
  <c r="M2028" i="2"/>
  <c r="N2028" i="2" s="1"/>
  <c r="K2093" i="2"/>
  <c r="L2093" i="2" s="1"/>
  <c r="M2093" i="2"/>
  <c r="N2093" i="2" s="1"/>
  <c r="K1835" i="2"/>
  <c r="L1835" i="2" s="1"/>
  <c r="M1835" i="2"/>
  <c r="N1835" i="2" s="1"/>
  <c r="K1957" i="2"/>
  <c r="L1957" i="2" s="1"/>
  <c r="M1957" i="2"/>
  <c r="N1957" i="2" s="1"/>
  <c r="K1989" i="2"/>
  <c r="L1989" i="2" s="1"/>
  <c r="M1989" i="2"/>
  <c r="N1989" i="2" s="1"/>
  <c r="K2036" i="2"/>
  <c r="L2036" i="2" s="1"/>
  <c r="M2036" i="2"/>
  <c r="N2036" i="2" s="1"/>
  <c r="K1679" i="2"/>
  <c r="L1679" i="2" s="1"/>
  <c r="M1679" i="2"/>
  <c r="N1679" i="2" s="1"/>
  <c r="K1935" i="2"/>
  <c r="L1935" i="2" s="1"/>
  <c r="M1935" i="2"/>
  <c r="N1935" i="2" s="1"/>
  <c r="K2071" i="2"/>
  <c r="L2071" i="2" s="1"/>
  <c r="M2071" i="2"/>
  <c r="N2071" i="2" s="1"/>
  <c r="K1875" i="2"/>
  <c r="L1875" i="2" s="1"/>
  <c r="M1875" i="2"/>
  <c r="N1875" i="2" s="1"/>
  <c r="K1956" i="2"/>
  <c r="L1956" i="2" s="1"/>
  <c r="M1956" i="2"/>
  <c r="N1956" i="2" s="1"/>
  <c r="M2102" i="2"/>
  <c r="N2102" i="2" s="1"/>
  <c r="K2102" i="2"/>
  <c r="L2102" i="2" s="1"/>
  <c r="K1671" i="2"/>
  <c r="L1671" i="2" s="1"/>
  <c r="M1671" i="2"/>
  <c r="N1671" i="2" s="1"/>
  <c r="K2031" i="2"/>
  <c r="L2031" i="2" s="1"/>
  <c r="M2031" i="2"/>
  <c r="N2031" i="2" s="1"/>
  <c r="M1644" i="2"/>
  <c r="N1644" i="2" s="1"/>
  <c r="K1644" i="2"/>
  <c r="L1644" i="2" s="1"/>
  <c r="M1783" i="2"/>
  <c r="N1783" i="2" s="1"/>
  <c r="K1783" i="2"/>
  <c r="L1783" i="2" s="1"/>
  <c r="M1826" i="2"/>
  <c r="N1826" i="2" s="1"/>
  <c r="K1826" i="2"/>
  <c r="L1826" i="2" s="1"/>
  <c r="K1909" i="2"/>
  <c r="L1909" i="2" s="1"/>
  <c r="M1909" i="2"/>
  <c r="N1909" i="2" s="1"/>
  <c r="K2065" i="2"/>
  <c r="L2065" i="2" s="1"/>
  <c r="M2065" i="2"/>
  <c r="N2065" i="2" s="1"/>
  <c r="K2177" i="2"/>
  <c r="L2177" i="2" s="1"/>
  <c r="M2177" i="2"/>
  <c r="N2177" i="2" s="1"/>
  <c r="K2149" i="2"/>
  <c r="L2149" i="2" s="1"/>
  <c r="M2149" i="2"/>
  <c r="N2149" i="2" s="1"/>
  <c r="K2131" i="2"/>
  <c r="L2131" i="2" s="1"/>
  <c r="M2131" i="2"/>
  <c r="N2131" i="2" s="1"/>
  <c r="M2171" i="2"/>
  <c r="N2171" i="2" s="1"/>
  <c r="K2171" i="2"/>
  <c r="L2171" i="2" s="1"/>
  <c r="M6" i="2"/>
  <c r="N6" i="2" s="1"/>
  <c r="K6" i="2"/>
  <c r="L6" i="2" s="1"/>
  <c r="K11" i="2"/>
  <c r="L11" i="2" s="1"/>
  <c r="M11" i="2"/>
  <c r="N11" i="2" s="1"/>
  <c r="K30" i="2"/>
  <c r="L30" i="2" s="1"/>
  <c r="M30" i="2"/>
  <c r="N30" i="2" s="1"/>
  <c r="K3" i="2"/>
  <c r="L3" i="2" s="1"/>
  <c r="M3" i="2"/>
  <c r="N3" i="2" s="1"/>
  <c r="K78" i="2"/>
  <c r="L78" i="2" s="1"/>
  <c r="M78" i="2"/>
  <c r="N78" i="2" s="1"/>
  <c r="K74" i="2"/>
  <c r="L74" i="2" s="1"/>
  <c r="M74" i="2"/>
  <c r="N74" i="2" s="1"/>
  <c r="K156" i="2"/>
  <c r="L156" i="2" s="1"/>
  <c r="M156" i="2"/>
  <c r="N156" i="2" s="1"/>
  <c r="K106" i="2"/>
  <c r="L106" i="2" s="1"/>
  <c r="M106" i="2"/>
  <c r="N106" i="2" s="1"/>
  <c r="K97" i="2"/>
  <c r="L97" i="2" s="1"/>
  <c r="M97" i="2"/>
  <c r="N97" i="2" s="1"/>
  <c r="K216" i="2"/>
  <c r="L216" i="2" s="1"/>
  <c r="M216" i="2"/>
  <c r="N216" i="2" s="1"/>
  <c r="K155" i="2"/>
  <c r="L155" i="2" s="1"/>
  <c r="M155" i="2"/>
  <c r="N155" i="2" s="1"/>
  <c r="K104" i="2"/>
  <c r="L104" i="2" s="1"/>
  <c r="M104" i="2"/>
  <c r="N104" i="2" s="1"/>
  <c r="K143" i="2"/>
  <c r="L143" i="2" s="1"/>
  <c r="M143" i="2"/>
  <c r="N143" i="2" s="1"/>
  <c r="K148" i="2"/>
  <c r="L148" i="2" s="1"/>
  <c r="M148" i="2"/>
  <c r="N148" i="2" s="1"/>
  <c r="K211" i="2"/>
  <c r="L211" i="2" s="1"/>
  <c r="M211" i="2"/>
  <c r="N211" i="2" s="1"/>
  <c r="M230" i="2"/>
  <c r="N230" i="2" s="1"/>
  <c r="K230" i="2"/>
  <c r="L230" i="2" s="1"/>
  <c r="K229" i="2"/>
  <c r="L229" i="2" s="1"/>
  <c r="M229" i="2"/>
  <c r="N229" i="2" s="1"/>
  <c r="K452" i="2"/>
  <c r="L452" i="2" s="1"/>
  <c r="M452" i="2"/>
  <c r="N452" i="2" s="1"/>
  <c r="M254" i="2"/>
  <c r="N254" i="2" s="1"/>
  <c r="K254" i="2"/>
  <c r="L254" i="2" s="1"/>
  <c r="M320" i="2"/>
  <c r="N320" i="2" s="1"/>
  <c r="K320" i="2"/>
  <c r="L320" i="2" s="1"/>
  <c r="M280" i="2"/>
  <c r="N280" i="2" s="1"/>
  <c r="K280" i="2"/>
  <c r="L280" i="2" s="1"/>
  <c r="M316" i="2"/>
  <c r="N316" i="2" s="1"/>
  <c r="K316" i="2"/>
  <c r="L316" i="2" s="1"/>
  <c r="K308" i="2"/>
  <c r="L308" i="2" s="1"/>
  <c r="M308" i="2"/>
  <c r="N308" i="2" s="1"/>
  <c r="M341" i="2"/>
  <c r="N341" i="2" s="1"/>
  <c r="K341" i="2"/>
  <c r="L341" i="2" s="1"/>
  <c r="K440" i="2"/>
  <c r="L440" i="2" s="1"/>
  <c r="M440" i="2"/>
  <c r="N440" i="2" s="1"/>
  <c r="M310" i="2"/>
  <c r="N310" i="2" s="1"/>
  <c r="K310" i="2"/>
  <c r="L310" i="2" s="1"/>
  <c r="M444" i="2"/>
  <c r="N444" i="2" s="1"/>
  <c r="K444" i="2"/>
  <c r="L444" i="2" s="1"/>
  <c r="K541" i="2"/>
  <c r="L541" i="2" s="1"/>
  <c r="M541" i="2"/>
  <c r="N541" i="2" s="1"/>
  <c r="K868" i="2"/>
  <c r="L868" i="2" s="1"/>
  <c r="M868" i="2"/>
  <c r="N868" i="2" s="1"/>
  <c r="K447" i="2"/>
  <c r="L447" i="2" s="1"/>
  <c r="M447" i="2"/>
  <c r="N447" i="2" s="1"/>
  <c r="K500" i="2"/>
  <c r="L500" i="2" s="1"/>
  <c r="M500" i="2"/>
  <c r="N500" i="2" s="1"/>
  <c r="K663" i="2"/>
  <c r="L663" i="2" s="1"/>
  <c r="M663" i="2"/>
  <c r="N663" i="2" s="1"/>
  <c r="M832" i="2"/>
  <c r="N832" i="2" s="1"/>
  <c r="K832" i="2"/>
  <c r="L832" i="2" s="1"/>
  <c r="K451" i="2"/>
  <c r="L451" i="2" s="1"/>
  <c r="M451" i="2"/>
  <c r="N451" i="2" s="1"/>
  <c r="K490" i="2"/>
  <c r="L490" i="2" s="1"/>
  <c r="M490" i="2"/>
  <c r="N490" i="2" s="1"/>
  <c r="M422" i="2"/>
  <c r="N422" i="2" s="1"/>
  <c r="K422" i="2"/>
  <c r="L422" i="2" s="1"/>
  <c r="K484" i="2"/>
  <c r="L484" i="2" s="1"/>
  <c r="M484" i="2"/>
  <c r="N484" i="2" s="1"/>
  <c r="M567" i="2"/>
  <c r="N567" i="2" s="1"/>
  <c r="K567" i="2"/>
  <c r="L567" i="2" s="1"/>
  <c r="K661" i="2"/>
  <c r="L661" i="2" s="1"/>
  <c r="M661" i="2"/>
  <c r="N661" i="2" s="1"/>
  <c r="K708" i="2"/>
  <c r="L708" i="2" s="1"/>
  <c r="M708" i="2"/>
  <c r="N708" i="2" s="1"/>
  <c r="K486" i="2"/>
  <c r="L486" i="2" s="1"/>
  <c r="M486" i="2"/>
  <c r="N486" i="2" s="1"/>
  <c r="M560" i="2"/>
  <c r="N560" i="2" s="1"/>
  <c r="K560" i="2"/>
  <c r="L560" i="2" s="1"/>
  <c r="K703" i="2"/>
  <c r="L703" i="2" s="1"/>
  <c r="M703" i="2"/>
  <c r="N703" i="2" s="1"/>
  <c r="K820" i="2"/>
  <c r="L820" i="2" s="1"/>
  <c r="M820" i="2"/>
  <c r="N820" i="2" s="1"/>
  <c r="K715" i="2"/>
  <c r="L715" i="2" s="1"/>
  <c r="M715" i="2"/>
  <c r="N715" i="2" s="1"/>
  <c r="K783" i="2"/>
  <c r="L783" i="2" s="1"/>
  <c r="M783" i="2"/>
  <c r="N783" i="2" s="1"/>
  <c r="K843" i="2"/>
  <c r="L843" i="2" s="1"/>
  <c r="M843" i="2"/>
  <c r="N843" i="2" s="1"/>
  <c r="K969" i="2"/>
  <c r="L969" i="2" s="1"/>
  <c r="M969" i="2"/>
  <c r="N969" i="2" s="1"/>
  <c r="K621" i="2"/>
  <c r="L621" i="2" s="1"/>
  <c r="M621" i="2"/>
  <c r="N621" i="2" s="1"/>
  <c r="M630" i="2"/>
  <c r="N630" i="2" s="1"/>
  <c r="K630" i="2"/>
  <c r="L630" i="2" s="1"/>
  <c r="K757" i="2"/>
  <c r="L757" i="2" s="1"/>
  <c r="M757" i="2"/>
  <c r="N757" i="2" s="1"/>
  <c r="M736" i="2"/>
  <c r="N736" i="2" s="1"/>
  <c r="K736" i="2"/>
  <c r="L736" i="2" s="1"/>
  <c r="M857" i="2"/>
  <c r="N857" i="2" s="1"/>
  <c r="K857" i="2"/>
  <c r="L857" i="2" s="1"/>
  <c r="K737" i="2"/>
  <c r="L737" i="2" s="1"/>
  <c r="M737" i="2"/>
  <c r="N737" i="2" s="1"/>
  <c r="M789" i="2"/>
  <c r="N789" i="2" s="1"/>
  <c r="K789" i="2"/>
  <c r="L789" i="2" s="1"/>
  <c r="M838" i="2"/>
  <c r="N838" i="2" s="1"/>
  <c r="K838" i="2"/>
  <c r="L838" i="2" s="1"/>
  <c r="M901" i="2"/>
  <c r="N901" i="2" s="1"/>
  <c r="K901" i="2"/>
  <c r="L901" i="2" s="1"/>
  <c r="M989" i="2"/>
  <c r="N989" i="2" s="1"/>
  <c r="K989" i="2"/>
  <c r="L989" i="2" s="1"/>
  <c r="K1016" i="2"/>
  <c r="L1016" i="2" s="1"/>
  <c r="M1016" i="2"/>
  <c r="N1016" i="2" s="1"/>
  <c r="M953" i="2"/>
  <c r="N953" i="2" s="1"/>
  <c r="K953" i="2"/>
  <c r="L953" i="2" s="1"/>
  <c r="M1049" i="2"/>
  <c r="N1049" i="2" s="1"/>
  <c r="K1049" i="2"/>
  <c r="L1049" i="2" s="1"/>
  <c r="K1125" i="2"/>
  <c r="L1125" i="2" s="1"/>
  <c r="M1125" i="2"/>
  <c r="N1125" i="2" s="1"/>
  <c r="K1133" i="2"/>
  <c r="L1133" i="2" s="1"/>
  <c r="M1133" i="2"/>
  <c r="N1133" i="2" s="1"/>
  <c r="K898" i="2"/>
  <c r="L898" i="2" s="1"/>
  <c r="M898" i="2"/>
  <c r="N898" i="2" s="1"/>
  <c r="K948" i="2"/>
  <c r="L948" i="2" s="1"/>
  <c r="M948" i="2"/>
  <c r="N948" i="2" s="1"/>
  <c r="K851" i="2"/>
  <c r="L851" i="2" s="1"/>
  <c r="M851" i="2"/>
  <c r="N851" i="2" s="1"/>
  <c r="K1084" i="2"/>
  <c r="L1084" i="2" s="1"/>
  <c r="M1084" i="2"/>
  <c r="N1084" i="2" s="1"/>
  <c r="K1145" i="2"/>
  <c r="L1145" i="2" s="1"/>
  <c r="M1145" i="2"/>
  <c r="N1145" i="2" s="1"/>
  <c r="K1108" i="2"/>
  <c r="L1108" i="2" s="1"/>
  <c r="M1108" i="2"/>
  <c r="N1108" i="2" s="1"/>
  <c r="M1213" i="2"/>
  <c r="N1213" i="2" s="1"/>
  <c r="K1213" i="2"/>
  <c r="L1213" i="2" s="1"/>
  <c r="K1082" i="2"/>
  <c r="L1082" i="2" s="1"/>
  <c r="M1082" i="2"/>
  <c r="N1082" i="2" s="1"/>
  <c r="M1189" i="2"/>
  <c r="N1189" i="2" s="1"/>
  <c r="K1189" i="2"/>
  <c r="L1189" i="2" s="1"/>
  <c r="K1118" i="2"/>
  <c r="L1118" i="2" s="1"/>
  <c r="M1118" i="2"/>
  <c r="N1118" i="2" s="1"/>
  <c r="M1183" i="2"/>
  <c r="N1183" i="2" s="1"/>
  <c r="K1183" i="2"/>
  <c r="L1183" i="2" s="1"/>
  <c r="M1134" i="2"/>
  <c r="N1134" i="2" s="1"/>
  <c r="K1134" i="2"/>
  <c r="L1134" i="2" s="1"/>
  <c r="M1238" i="2"/>
  <c r="N1238" i="2" s="1"/>
  <c r="K1238" i="2"/>
  <c r="L1238" i="2" s="1"/>
  <c r="M1087" i="2"/>
  <c r="N1087" i="2" s="1"/>
  <c r="K1087" i="2"/>
  <c r="L1087" i="2" s="1"/>
  <c r="K1188" i="2"/>
  <c r="L1188" i="2" s="1"/>
  <c r="M1188" i="2"/>
  <c r="N1188" i="2" s="1"/>
  <c r="K1245" i="2"/>
  <c r="L1245" i="2" s="1"/>
  <c r="M1245" i="2"/>
  <c r="N1245" i="2" s="1"/>
  <c r="M1409" i="2"/>
  <c r="N1409" i="2" s="1"/>
  <c r="K1409" i="2"/>
  <c r="L1409" i="2" s="1"/>
  <c r="M1480" i="2"/>
  <c r="N1480" i="2" s="1"/>
  <c r="K1480" i="2"/>
  <c r="L1480" i="2" s="1"/>
  <c r="K1264" i="2"/>
  <c r="L1264" i="2" s="1"/>
  <c r="M1264" i="2"/>
  <c r="N1264" i="2" s="1"/>
  <c r="M1538" i="2"/>
  <c r="N1538" i="2" s="1"/>
  <c r="K1538" i="2"/>
  <c r="L1538" i="2" s="1"/>
  <c r="K1257" i="2"/>
  <c r="L1257" i="2" s="1"/>
  <c r="M1257" i="2"/>
  <c r="N1257" i="2" s="1"/>
  <c r="K1449" i="2"/>
  <c r="L1449" i="2" s="1"/>
  <c r="M1449" i="2"/>
  <c r="N1449" i="2" s="1"/>
  <c r="K1374" i="2"/>
  <c r="L1374" i="2" s="1"/>
  <c r="M1374" i="2"/>
  <c r="N1374" i="2" s="1"/>
  <c r="M1416" i="2"/>
  <c r="N1416" i="2" s="1"/>
  <c r="K1416" i="2"/>
  <c r="L1416" i="2" s="1"/>
  <c r="K1527" i="2"/>
  <c r="L1527" i="2" s="1"/>
  <c r="M1527" i="2"/>
  <c r="N1527" i="2" s="1"/>
  <c r="K1815" i="2"/>
  <c r="L1815" i="2" s="1"/>
  <c r="M1815" i="2"/>
  <c r="N1815" i="2" s="1"/>
  <c r="M1620" i="2"/>
  <c r="N1620" i="2" s="1"/>
  <c r="K1620" i="2"/>
  <c r="L1620" i="2" s="1"/>
  <c r="M1612" i="2"/>
  <c r="N1612" i="2" s="1"/>
  <c r="K1612" i="2"/>
  <c r="L1612" i="2" s="1"/>
  <c r="M1716" i="2"/>
  <c r="N1716" i="2" s="1"/>
  <c r="K1716" i="2"/>
  <c r="L1716" i="2" s="1"/>
  <c r="K1608" i="2"/>
  <c r="L1608" i="2" s="1"/>
  <c r="M1608" i="2"/>
  <c r="N1608" i="2" s="1"/>
  <c r="M1660" i="2"/>
  <c r="N1660" i="2" s="1"/>
  <c r="K1660" i="2"/>
  <c r="L1660" i="2" s="1"/>
  <c r="M1700" i="2"/>
  <c r="N1700" i="2" s="1"/>
  <c r="K1700" i="2"/>
  <c r="L1700" i="2" s="1"/>
  <c r="K1743" i="2"/>
  <c r="L1743" i="2" s="1"/>
  <c r="M1743" i="2"/>
  <c r="N1743" i="2" s="1"/>
  <c r="K1693" i="2"/>
  <c r="L1693" i="2" s="1"/>
  <c r="M1693" i="2"/>
  <c r="N1693" i="2" s="1"/>
  <c r="M1772" i="2"/>
  <c r="N1772" i="2" s="1"/>
  <c r="K1772" i="2"/>
  <c r="L1772" i="2" s="1"/>
  <c r="M1636" i="2"/>
  <c r="N1636" i="2" s="1"/>
  <c r="K1636" i="2"/>
  <c r="L1636" i="2" s="1"/>
  <c r="K1955" i="2"/>
  <c r="L1955" i="2" s="1"/>
  <c r="M1955" i="2"/>
  <c r="N1955" i="2" s="1"/>
  <c r="K1987" i="2"/>
  <c r="L1987" i="2" s="1"/>
  <c r="M1987" i="2"/>
  <c r="N1987" i="2" s="1"/>
  <c r="K2037" i="2"/>
  <c r="L2037" i="2" s="1"/>
  <c r="M2037" i="2"/>
  <c r="N2037" i="2" s="1"/>
  <c r="K2104" i="2"/>
  <c r="L2104" i="2" s="1"/>
  <c r="M2104" i="2"/>
  <c r="N2104" i="2" s="1"/>
  <c r="K1796" i="2"/>
  <c r="L1796" i="2" s="1"/>
  <c r="M1796" i="2"/>
  <c r="N1796" i="2" s="1"/>
  <c r="K1780" i="2"/>
  <c r="L1780" i="2" s="1"/>
  <c r="M1780" i="2"/>
  <c r="N1780" i="2" s="1"/>
  <c r="K1921" i="2"/>
  <c r="L1921" i="2" s="1"/>
  <c r="M1921" i="2"/>
  <c r="N1921" i="2" s="1"/>
  <c r="K1961" i="2"/>
  <c r="L1961" i="2" s="1"/>
  <c r="M1961" i="2"/>
  <c r="N1961" i="2" s="1"/>
  <c r="K1993" i="2"/>
  <c r="L1993" i="2" s="1"/>
  <c r="M1993" i="2"/>
  <c r="N1993" i="2" s="1"/>
  <c r="K2045" i="2"/>
  <c r="L2045" i="2" s="1"/>
  <c r="M2045" i="2"/>
  <c r="N2045" i="2" s="1"/>
  <c r="M1830" i="2"/>
  <c r="N1830" i="2" s="1"/>
  <c r="K1830" i="2"/>
  <c r="L1830" i="2" s="1"/>
  <c r="K1949" i="2"/>
  <c r="L1949" i="2" s="1"/>
  <c r="M1949" i="2"/>
  <c r="N1949" i="2" s="1"/>
  <c r="K1833" i="2"/>
  <c r="L1833" i="2" s="1"/>
  <c r="M1833" i="2"/>
  <c r="N1833" i="2" s="1"/>
  <c r="K1960" i="2"/>
  <c r="L1960" i="2" s="1"/>
  <c r="M1960" i="2"/>
  <c r="N1960" i="2" s="1"/>
  <c r="M2233" i="2"/>
  <c r="N2233" i="2" s="1"/>
  <c r="K2233" i="2"/>
  <c r="L2233" i="2" s="1"/>
  <c r="K1869" i="2"/>
  <c r="L1869" i="2" s="1"/>
  <c r="M1869" i="2"/>
  <c r="N1869" i="2" s="1"/>
  <c r="K2048" i="2"/>
  <c r="L2048" i="2" s="1"/>
  <c r="M2048" i="2"/>
  <c r="N2048" i="2" s="1"/>
  <c r="K2072" i="2"/>
  <c r="L2072" i="2" s="1"/>
  <c r="M2072" i="2"/>
  <c r="N2072" i="2" s="1"/>
  <c r="K2123" i="2"/>
  <c r="L2123" i="2" s="1"/>
  <c r="M2123" i="2"/>
  <c r="N2123" i="2" s="1"/>
  <c r="K2105" i="2"/>
  <c r="L2105" i="2" s="1"/>
  <c r="M2105" i="2"/>
  <c r="N2105" i="2" s="1"/>
  <c r="K2235" i="2"/>
  <c r="L2235" i="2" s="1"/>
  <c r="M2235" i="2"/>
  <c r="N2235" i="2" s="1"/>
  <c r="K2143" i="2"/>
  <c r="L2143" i="2" s="1"/>
  <c r="M2143" i="2"/>
  <c r="N2143" i="2" s="1"/>
  <c r="K2125" i="2"/>
  <c r="L2125" i="2" s="1"/>
  <c r="M2125" i="2"/>
  <c r="N2125" i="2" s="1"/>
  <c r="M2179" i="2"/>
  <c r="N2179" i="2" s="1"/>
  <c r="K2179" i="2"/>
  <c r="L2179" i="2" s="1"/>
  <c r="M2203" i="2"/>
  <c r="N2203" i="2" s="1"/>
  <c r="K2203" i="2"/>
  <c r="L2203" i="2" s="1"/>
  <c r="K19" i="2"/>
  <c r="L19" i="2" s="1"/>
  <c r="M19" i="2"/>
  <c r="N19" i="2" s="1"/>
  <c r="K63" i="2"/>
  <c r="L63" i="2" s="1"/>
  <c r="M63" i="2"/>
  <c r="N63" i="2" s="1"/>
  <c r="K34" i="2"/>
  <c r="L34" i="2" s="1"/>
  <c r="M34" i="2"/>
  <c r="N34" i="2" s="1"/>
  <c r="K5" i="2"/>
  <c r="L5" i="2" s="1"/>
  <c r="M5" i="2"/>
  <c r="N5" i="2" s="1"/>
  <c r="K81" i="2"/>
  <c r="L81" i="2" s="1"/>
  <c r="M81" i="2"/>
  <c r="N81" i="2" s="1"/>
  <c r="K108" i="2"/>
  <c r="L108" i="2" s="1"/>
  <c r="M108" i="2"/>
  <c r="N108" i="2" s="1"/>
  <c r="K120" i="2"/>
  <c r="L120" i="2" s="1"/>
  <c r="M120" i="2"/>
  <c r="N120" i="2" s="1"/>
  <c r="K144" i="2"/>
  <c r="L144" i="2" s="1"/>
  <c r="M144" i="2"/>
  <c r="N144" i="2" s="1"/>
  <c r="K121" i="2"/>
  <c r="L121" i="2" s="1"/>
  <c r="M121" i="2"/>
  <c r="N121" i="2" s="1"/>
  <c r="K145" i="2"/>
  <c r="L145" i="2" s="1"/>
  <c r="M145" i="2"/>
  <c r="N145" i="2" s="1"/>
  <c r="K164" i="2"/>
  <c r="L164" i="2" s="1"/>
  <c r="M164" i="2"/>
  <c r="N164" i="2" s="1"/>
  <c r="K122" i="2"/>
  <c r="L122" i="2" s="1"/>
  <c r="M122" i="2"/>
  <c r="N122" i="2" s="1"/>
  <c r="K127" i="2"/>
  <c r="L127" i="2" s="1"/>
  <c r="M127" i="2"/>
  <c r="N127" i="2" s="1"/>
  <c r="M159" i="2"/>
  <c r="N159" i="2" s="1"/>
  <c r="K159" i="2"/>
  <c r="L159" i="2" s="1"/>
  <c r="K188" i="2"/>
  <c r="L188" i="2" s="1"/>
  <c r="M188" i="2"/>
  <c r="N188" i="2" s="1"/>
  <c r="K215" i="2"/>
  <c r="L215" i="2" s="1"/>
  <c r="M215" i="2"/>
  <c r="N215" i="2" s="1"/>
  <c r="K250" i="2"/>
  <c r="L250" i="2" s="1"/>
  <c r="M250" i="2"/>
  <c r="N250" i="2" s="1"/>
  <c r="M265" i="2"/>
  <c r="N265" i="2" s="1"/>
  <c r="K265" i="2"/>
  <c r="L265" i="2" s="1"/>
  <c r="M352" i="2"/>
  <c r="N352" i="2" s="1"/>
  <c r="K352" i="2"/>
  <c r="L352" i="2" s="1"/>
  <c r="K497" i="2"/>
  <c r="L497" i="2" s="1"/>
  <c r="M497" i="2"/>
  <c r="N497" i="2" s="1"/>
  <c r="M464" i="2"/>
  <c r="N464" i="2" s="1"/>
  <c r="K464" i="2"/>
  <c r="L464" i="2" s="1"/>
  <c r="K489" i="2"/>
  <c r="L489" i="2" s="1"/>
  <c r="M489" i="2"/>
  <c r="N489" i="2" s="1"/>
  <c r="K456" i="2"/>
  <c r="L456" i="2" s="1"/>
  <c r="M456" i="2"/>
  <c r="N456" i="2" s="1"/>
  <c r="K323" i="2"/>
  <c r="L323" i="2" s="1"/>
  <c r="M323" i="2"/>
  <c r="N323" i="2" s="1"/>
  <c r="M864" i="2"/>
  <c r="N864" i="2" s="1"/>
  <c r="K864" i="2"/>
  <c r="L864" i="2" s="1"/>
  <c r="M433" i="2"/>
  <c r="N433" i="2" s="1"/>
  <c r="K433" i="2"/>
  <c r="L433" i="2" s="1"/>
  <c r="K371" i="2"/>
  <c r="L371" i="2" s="1"/>
  <c r="M371" i="2"/>
  <c r="N371" i="2" s="1"/>
  <c r="K580" i="2"/>
  <c r="L580" i="2" s="1"/>
  <c r="M580" i="2"/>
  <c r="N580" i="2" s="1"/>
  <c r="M710" i="2"/>
  <c r="N710" i="2" s="1"/>
  <c r="K710" i="2"/>
  <c r="L710" i="2" s="1"/>
  <c r="M564" i="2"/>
  <c r="N564" i="2" s="1"/>
  <c r="K564" i="2"/>
  <c r="L564" i="2" s="1"/>
  <c r="K712" i="2"/>
  <c r="L712" i="2" s="1"/>
  <c r="M712" i="2"/>
  <c r="N712" i="2" s="1"/>
  <c r="K597" i="2"/>
  <c r="L597" i="2" s="1"/>
  <c r="M597" i="2"/>
  <c r="N597" i="2" s="1"/>
  <c r="M697" i="2"/>
  <c r="N697" i="2" s="1"/>
  <c r="K697" i="2"/>
  <c r="L697" i="2" s="1"/>
  <c r="M917" i="2"/>
  <c r="N917" i="2" s="1"/>
  <c r="K917" i="2"/>
  <c r="L917" i="2" s="1"/>
  <c r="K1045" i="2"/>
  <c r="L1045" i="2" s="1"/>
  <c r="M1045" i="2"/>
  <c r="N1045" i="2" s="1"/>
  <c r="M659" i="2"/>
  <c r="N659" i="2" s="1"/>
  <c r="K659" i="2"/>
  <c r="L659" i="2" s="1"/>
  <c r="K678" i="2"/>
  <c r="L678" i="2" s="1"/>
  <c r="M678" i="2"/>
  <c r="N678" i="2" s="1"/>
  <c r="M824" i="2"/>
  <c r="N824" i="2" s="1"/>
  <c r="K824" i="2"/>
  <c r="L824" i="2" s="1"/>
  <c r="K629" i="2"/>
  <c r="L629" i="2" s="1"/>
  <c r="M629" i="2"/>
  <c r="N629" i="2" s="1"/>
  <c r="K784" i="2"/>
  <c r="L784" i="2" s="1"/>
  <c r="M784" i="2"/>
  <c r="N784" i="2" s="1"/>
  <c r="M542" i="2"/>
  <c r="N542" i="2" s="1"/>
  <c r="K542" i="2"/>
  <c r="L542" i="2" s="1"/>
  <c r="M683" i="2"/>
  <c r="N683" i="2" s="1"/>
  <c r="K683" i="2"/>
  <c r="L683" i="2" s="1"/>
  <c r="K725" i="2"/>
  <c r="L725" i="2" s="1"/>
  <c r="M725" i="2"/>
  <c r="N725" i="2" s="1"/>
  <c r="M793" i="2"/>
  <c r="N793" i="2" s="1"/>
  <c r="K793" i="2"/>
  <c r="L793" i="2" s="1"/>
  <c r="K844" i="2"/>
  <c r="L844" i="2" s="1"/>
  <c r="M844" i="2"/>
  <c r="N844" i="2" s="1"/>
  <c r="K526" i="2"/>
  <c r="L526" i="2" s="1"/>
  <c r="M526" i="2"/>
  <c r="N526" i="2" s="1"/>
  <c r="M738" i="2"/>
  <c r="N738" i="2" s="1"/>
  <c r="K738" i="2"/>
  <c r="L738" i="2" s="1"/>
  <c r="M766" i="2"/>
  <c r="N766" i="2" s="1"/>
  <c r="K766" i="2"/>
  <c r="L766" i="2" s="1"/>
  <c r="K749" i="2"/>
  <c r="L749" i="2" s="1"/>
  <c r="M749" i="2"/>
  <c r="N749" i="2" s="1"/>
  <c r="M773" i="2"/>
  <c r="N773" i="2" s="1"/>
  <c r="K773" i="2"/>
  <c r="L773" i="2" s="1"/>
  <c r="M858" i="2"/>
  <c r="N858" i="2" s="1"/>
  <c r="K858" i="2"/>
  <c r="L858" i="2" s="1"/>
  <c r="K817" i="2"/>
  <c r="L817" i="2" s="1"/>
  <c r="M817" i="2"/>
  <c r="N817" i="2" s="1"/>
  <c r="K829" i="2"/>
  <c r="L829" i="2" s="1"/>
  <c r="M829" i="2"/>
  <c r="N829" i="2" s="1"/>
  <c r="K929" i="2"/>
  <c r="L929" i="2" s="1"/>
  <c r="M929" i="2"/>
  <c r="N929" i="2" s="1"/>
  <c r="M862" i="2"/>
  <c r="N862" i="2" s="1"/>
  <c r="K862" i="2"/>
  <c r="L862" i="2" s="1"/>
  <c r="M1117" i="2"/>
  <c r="N1117" i="2" s="1"/>
  <c r="K1117" i="2"/>
  <c r="L1117" i="2" s="1"/>
  <c r="K912" i="2"/>
  <c r="L912" i="2" s="1"/>
  <c r="M912" i="2"/>
  <c r="N912" i="2" s="1"/>
  <c r="M765" i="2"/>
  <c r="N765" i="2" s="1"/>
  <c r="K765" i="2"/>
  <c r="L765" i="2" s="1"/>
  <c r="K900" i="2"/>
  <c r="L900" i="2" s="1"/>
  <c r="M900" i="2"/>
  <c r="N900" i="2" s="1"/>
  <c r="M971" i="2"/>
  <c r="N971" i="2" s="1"/>
  <c r="K971" i="2"/>
  <c r="L971" i="2" s="1"/>
  <c r="M842" i="2"/>
  <c r="N842" i="2" s="1"/>
  <c r="K842" i="2"/>
  <c r="L842" i="2" s="1"/>
  <c r="K902" i="2"/>
  <c r="L902" i="2" s="1"/>
  <c r="M902" i="2"/>
  <c r="N902" i="2" s="1"/>
  <c r="K1026" i="2"/>
  <c r="L1026" i="2" s="1"/>
  <c r="M1026" i="2"/>
  <c r="N1026" i="2" s="1"/>
  <c r="M1151" i="2"/>
  <c r="N1151" i="2" s="1"/>
  <c r="K1151" i="2"/>
  <c r="L1151" i="2" s="1"/>
  <c r="K1090" i="2"/>
  <c r="L1090" i="2" s="1"/>
  <c r="M1090" i="2"/>
  <c r="N1090" i="2" s="1"/>
  <c r="K908" i="2"/>
  <c r="L908" i="2" s="1"/>
  <c r="M908" i="2"/>
  <c r="N908" i="2" s="1"/>
  <c r="K1113" i="2"/>
  <c r="L1113" i="2" s="1"/>
  <c r="M1113" i="2"/>
  <c r="N1113" i="2" s="1"/>
  <c r="K992" i="2"/>
  <c r="L992" i="2" s="1"/>
  <c r="M992" i="2"/>
  <c r="N992" i="2" s="1"/>
  <c r="M1155" i="2"/>
  <c r="N1155" i="2" s="1"/>
  <c r="K1155" i="2"/>
  <c r="L1155" i="2" s="1"/>
  <c r="K1209" i="2"/>
  <c r="L1209" i="2" s="1"/>
  <c r="M1209" i="2"/>
  <c r="N1209" i="2" s="1"/>
  <c r="K1033" i="2"/>
  <c r="L1033" i="2" s="1"/>
  <c r="M1033" i="2"/>
  <c r="N1033" i="2" s="1"/>
  <c r="K1140" i="2"/>
  <c r="L1140" i="2" s="1"/>
  <c r="M1140" i="2"/>
  <c r="N1140" i="2" s="1"/>
  <c r="K1337" i="2"/>
  <c r="L1337" i="2" s="1"/>
  <c r="M1337" i="2"/>
  <c r="N1337" i="2" s="1"/>
  <c r="K1377" i="2"/>
  <c r="L1377" i="2" s="1"/>
  <c r="M1377" i="2"/>
  <c r="N1377" i="2" s="1"/>
  <c r="K1210" i="2"/>
  <c r="L1210" i="2" s="1"/>
  <c r="M1210" i="2"/>
  <c r="N1210" i="2" s="1"/>
  <c r="K1258" i="2"/>
  <c r="L1258" i="2" s="1"/>
  <c r="M1258" i="2"/>
  <c r="N1258" i="2" s="1"/>
  <c r="K1194" i="2"/>
  <c r="L1194" i="2" s="1"/>
  <c r="M1194" i="2"/>
  <c r="N1194" i="2" s="1"/>
  <c r="K1364" i="2"/>
  <c r="L1364" i="2" s="1"/>
  <c r="M1364" i="2"/>
  <c r="N1364" i="2" s="1"/>
  <c r="K1419" i="2"/>
  <c r="L1419" i="2" s="1"/>
  <c r="M1419" i="2"/>
  <c r="N1419" i="2" s="1"/>
  <c r="K1482" i="2"/>
  <c r="L1482" i="2" s="1"/>
  <c r="M1482" i="2"/>
  <c r="N1482" i="2" s="1"/>
  <c r="M1266" i="2"/>
  <c r="N1266" i="2" s="1"/>
  <c r="K1266" i="2"/>
  <c r="L1266" i="2" s="1"/>
  <c r="K1340" i="2"/>
  <c r="L1340" i="2" s="1"/>
  <c r="M1340" i="2"/>
  <c r="N1340" i="2" s="1"/>
  <c r="K1388" i="2"/>
  <c r="L1388" i="2" s="1"/>
  <c r="M1388" i="2"/>
  <c r="N1388" i="2" s="1"/>
  <c r="K1220" i="2"/>
  <c r="L1220" i="2" s="1"/>
  <c r="M1220" i="2"/>
  <c r="N1220" i="2" s="1"/>
  <c r="K1308" i="2"/>
  <c r="L1308" i="2" s="1"/>
  <c r="M1308" i="2"/>
  <c r="N1308" i="2" s="1"/>
  <c r="M1434" i="2"/>
  <c r="N1434" i="2" s="1"/>
  <c r="K1434" i="2"/>
  <c r="L1434" i="2" s="1"/>
  <c r="K1297" i="2"/>
  <c r="L1297" i="2" s="1"/>
  <c r="M1297" i="2"/>
  <c r="N1297" i="2" s="1"/>
  <c r="K1292" i="2"/>
  <c r="L1292" i="2" s="1"/>
  <c r="M1292" i="2"/>
  <c r="N1292" i="2" s="1"/>
  <c r="M1492" i="2"/>
  <c r="N1492" i="2" s="1"/>
  <c r="K1492" i="2"/>
  <c r="L1492" i="2" s="1"/>
  <c r="K1513" i="2"/>
  <c r="L1513" i="2" s="1"/>
  <c r="M1513" i="2"/>
  <c r="N1513" i="2" s="1"/>
  <c r="K1531" i="2"/>
  <c r="L1531" i="2" s="1"/>
  <c r="M1531" i="2"/>
  <c r="N1531" i="2" s="1"/>
  <c r="M1400" i="2"/>
  <c r="N1400" i="2" s="1"/>
  <c r="K1400" i="2"/>
  <c r="L1400" i="2" s="1"/>
  <c r="K1485" i="2"/>
  <c r="L1485" i="2" s="1"/>
  <c r="M1485" i="2"/>
  <c r="N1485" i="2" s="1"/>
  <c r="K1565" i="2"/>
  <c r="L1565" i="2" s="1"/>
  <c r="M1565" i="2"/>
  <c r="N1565" i="2" s="1"/>
  <c r="K1581" i="2"/>
  <c r="L1581" i="2" s="1"/>
  <c r="M1581" i="2"/>
  <c r="N1581" i="2" s="1"/>
  <c r="M1707" i="2"/>
  <c r="N1707" i="2" s="1"/>
  <c r="K1707" i="2"/>
  <c r="L1707" i="2" s="1"/>
  <c r="K1711" i="2"/>
  <c r="L1711" i="2" s="1"/>
  <c r="M1711" i="2"/>
  <c r="N1711" i="2" s="1"/>
  <c r="M1748" i="2"/>
  <c r="N1748" i="2" s="1"/>
  <c r="K1748" i="2"/>
  <c r="L1748" i="2" s="1"/>
  <c r="K1656" i="2"/>
  <c r="L1656" i="2" s="1"/>
  <c r="M1656" i="2"/>
  <c r="N1656" i="2" s="1"/>
  <c r="M1704" i="2"/>
  <c r="N1704" i="2" s="1"/>
  <c r="K1704" i="2"/>
  <c r="L1704" i="2" s="1"/>
  <c r="K1779" i="2"/>
  <c r="L1779" i="2" s="1"/>
  <c r="M1779" i="2"/>
  <c r="N1779" i="2" s="1"/>
  <c r="M1556" i="2"/>
  <c r="N1556" i="2" s="1"/>
  <c r="K1556" i="2"/>
  <c r="L1556" i="2" s="1"/>
  <c r="M1572" i="2"/>
  <c r="N1572" i="2" s="1"/>
  <c r="K1572" i="2"/>
  <c r="L1572" i="2" s="1"/>
  <c r="M1708" i="2"/>
  <c r="N1708" i="2" s="1"/>
  <c r="K1708" i="2"/>
  <c r="L1708" i="2" s="1"/>
  <c r="K1913" i="2"/>
  <c r="L1913" i="2" s="1"/>
  <c r="M1913" i="2"/>
  <c r="N1913" i="2" s="1"/>
  <c r="K1959" i="2"/>
  <c r="L1959" i="2" s="1"/>
  <c r="M1959" i="2"/>
  <c r="N1959" i="2" s="1"/>
  <c r="K1991" i="2"/>
  <c r="L1991" i="2" s="1"/>
  <c r="M1991" i="2"/>
  <c r="N1991" i="2" s="1"/>
  <c r="K2043" i="2"/>
  <c r="L2043" i="2" s="1"/>
  <c r="M2043" i="2"/>
  <c r="N2043" i="2" s="1"/>
  <c r="K1853" i="2"/>
  <c r="L1853" i="2" s="1"/>
  <c r="M1853" i="2"/>
  <c r="N1853" i="2" s="1"/>
  <c r="K1931" i="2"/>
  <c r="L1931" i="2" s="1"/>
  <c r="M1931" i="2"/>
  <c r="N1931" i="2" s="1"/>
  <c r="K1965" i="2"/>
  <c r="L1965" i="2" s="1"/>
  <c r="M1965" i="2"/>
  <c r="N1965" i="2" s="1"/>
  <c r="K1997" i="2"/>
  <c r="L1997" i="2" s="1"/>
  <c r="M1997" i="2"/>
  <c r="N1997" i="2" s="1"/>
  <c r="K2051" i="2"/>
  <c r="L2051" i="2" s="1"/>
  <c r="M2051" i="2"/>
  <c r="N2051" i="2" s="1"/>
  <c r="K1839" i="2"/>
  <c r="L1839" i="2" s="1"/>
  <c r="M1839" i="2"/>
  <c r="N1839" i="2" s="1"/>
  <c r="K1893" i="2"/>
  <c r="L1893" i="2" s="1"/>
  <c r="M1893" i="2"/>
  <c r="N1893" i="2" s="1"/>
  <c r="K2017" i="2"/>
  <c r="L2017" i="2" s="1"/>
  <c r="M2017" i="2"/>
  <c r="N2017" i="2" s="1"/>
  <c r="K2087" i="2"/>
  <c r="L2087" i="2" s="1"/>
  <c r="M2087" i="2"/>
  <c r="N2087" i="2" s="1"/>
  <c r="K1806" i="2"/>
  <c r="L1806" i="2" s="1"/>
  <c r="M1806" i="2"/>
  <c r="N1806" i="2" s="1"/>
  <c r="K1843" i="2"/>
  <c r="L1843" i="2" s="1"/>
  <c r="M1843" i="2"/>
  <c r="N1843" i="2" s="1"/>
  <c r="K1964" i="2"/>
  <c r="L1964" i="2" s="1"/>
  <c r="M1964" i="2"/>
  <c r="N1964" i="2" s="1"/>
  <c r="M2237" i="2"/>
  <c r="N2237" i="2" s="1"/>
  <c r="K2237" i="2"/>
  <c r="L2237" i="2" s="1"/>
  <c r="K2089" i="2"/>
  <c r="L2089" i="2" s="1"/>
  <c r="M2089" i="2"/>
  <c r="N2089" i="2" s="1"/>
  <c r="K1879" i="2"/>
  <c r="L1879" i="2" s="1"/>
  <c r="M1879" i="2"/>
  <c r="N1879" i="2" s="1"/>
  <c r="K2057" i="2"/>
  <c r="L2057" i="2" s="1"/>
  <c r="M2057" i="2"/>
  <c r="N2057" i="2" s="1"/>
  <c r="K2100" i="2"/>
  <c r="L2100" i="2" s="1"/>
  <c r="M2100" i="2"/>
  <c r="N2100" i="2" s="1"/>
  <c r="K1607" i="2"/>
  <c r="L1607" i="2" s="1"/>
  <c r="M1607" i="2"/>
  <c r="N1607" i="2" s="1"/>
  <c r="M1805" i="2"/>
  <c r="N1805" i="2" s="1"/>
  <c r="K1805" i="2"/>
  <c r="L1805" i="2" s="1"/>
  <c r="K1877" i="2"/>
  <c r="L1877" i="2" s="1"/>
  <c r="M1877" i="2"/>
  <c r="N1877" i="2" s="1"/>
  <c r="K2024" i="2"/>
  <c r="L2024" i="2" s="1"/>
  <c r="M2024" i="2"/>
  <c r="N2024" i="2" s="1"/>
  <c r="K2088" i="2"/>
  <c r="L2088" i="2" s="1"/>
  <c r="M2088" i="2"/>
  <c r="N2088" i="2" s="1"/>
  <c r="K2119" i="2"/>
  <c r="L2119" i="2" s="1"/>
  <c r="M2119" i="2"/>
  <c r="N2119" i="2" s="1"/>
  <c r="M2163" i="2"/>
  <c r="N2163" i="2" s="1"/>
  <c r="K2163" i="2"/>
  <c r="L2163" i="2" s="1"/>
  <c r="M2195" i="2"/>
  <c r="N2195" i="2" s="1"/>
  <c r="K2195" i="2"/>
  <c r="L2195" i="2" s="1"/>
  <c r="M2227" i="2"/>
  <c r="N2227" i="2" s="1"/>
  <c r="K2227" i="2"/>
  <c r="L2227" i="2" s="1"/>
  <c r="K2147" i="2"/>
  <c r="L2147" i="2" s="1"/>
  <c r="M2147" i="2"/>
  <c r="N2147" i="2" s="1"/>
  <c r="K2113" i="2"/>
  <c r="L2113" i="2" s="1"/>
  <c r="M2113" i="2"/>
  <c r="N2113" i="2" s="1"/>
  <c r="K2178" i="2"/>
  <c r="L2178" i="2" s="1"/>
  <c r="M2178" i="2"/>
  <c r="N2178" i="2" s="1"/>
  <c r="Q3" i="2" l="1"/>
  <c r="Q2" i="2"/>
  <c r="Q4" i="2" l="1"/>
  <c r="R3" i="2" s="1"/>
  <c r="R2" i="2" l="1"/>
</calcChain>
</file>

<file path=xl/sharedStrings.xml><?xml version="1.0" encoding="utf-8"?>
<sst xmlns="http://schemas.openxmlformats.org/spreadsheetml/2006/main" count="2259" uniqueCount="2247">
  <si>
    <t>PRODUCTOS</t>
  </si>
  <si>
    <t>LM</t>
  </si>
  <si>
    <t>INV.PROM</t>
  </si>
  <si>
    <t>VENTAS</t>
  </si>
  <si>
    <t>ROTACION</t>
  </si>
  <si>
    <t>COBERTURA</t>
  </si>
  <si>
    <t>COBERTURA DÍAS</t>
  </si>
  <si>
    <t>RIESGO</t>
  </si>
  <si>
    <t>TIPO RIESGO</t>
  </si>
  <si>
    <t>1 1/2' ARGOLLAS DE ACERO LAT CIEN T8101-001</t>
  </si>
  <si>
    <t>1 1/2' BIS COMUN LAT C.22 CT DOCENA PAR T1303-184</t>
  </si>
  <si>
    <t>1 1/2' BIS COMUN ZIN C.22 CT DOCENA PAR T1303-206</t>
  </si>
  <si>
    <t>1 1/2' BIS MUEBLE LAT C.22 CT DOCENA PAR T1307-002</t>
  </si>
  <si>
    <t>1 1/2' ESCUADRA REFUERZO ZIN C.14 CIEN T1801-005</t>
  </si>
  <si>
    <t>1 1/2' GRAPA TUB IMC DOBLE GALV C.20 UND T7306-007</t>
  </si>
  <si>
    <t>1 1/2' PASA ALEMAN NEGRO C.18 CT DOCENA T1101-004</t>
  </si>
  <si>
    <t>1 1/2' PASADOR ALEMAN PAV C.18 CT DOCENA T1101-012</t>
  </si>
  <si>
    <t>1 1/2' PASADOR ALEMAN ZINC C18 CT DOCE T1101-002</t>
  </si>
  <si>
    <t>1 1/2' PORTACANDADO NEGRO C.20 CT CX 24 T1201-136</t>
  </si>
  <si>
    <t>1 1/2' PORTACANDADO ZIN C.20 CT DOCE T1201-139</t>
  </si>
  <si>
    <t>1 1/2' SOPORTE CUADRO ZIN C.22 CIEN T5201-003</t>
  </si>
  <si>
    <t>1 1/4' ARGOLLAS DE ACERO LAT CIEN T8101-009</t>
  </si>
  <si>
    <t>1 1/4' ESCUADRA REFUERZO ZIN C.14 CIEN T1801-003</t>
  </si>
  <si>
    <t>1' ARGOLLAS DE ACERO LAT CIEN T8101-005</t>
  </si>
  <si>
    <t>1' BIS COMUN LAT C.22 CT CAJA X 48 T1303-182</t>
  </si>
  <si>
    <t>1' BIS COMUN ZIN C.22 CT CAJA X 48 T1303-202</t>
  </si>
  <si>
    <t>1' ESCUADRA REFUERZO ZIN C.16 CIEN T1801-021</t>
  </si>
  <si>
    <t>1' GRAPA TUBERIA DOBLE GALV C.26 UND T7306-006</t>
  </si>
  <si>
    <t>1/2' BIS PISTON HIE DOCENA T3103-002</t>
  </si>
  <si>
    <t>1/2' ESCUADRA REFUERZO ZIN C.16 CIEN T1801-023</t>
  </si>
  <si>
    <t>1/2' GRAPA TUBERIA DOBLE GALV C.26 UND T7306-004</t>
  </si>
  <si>
    <t>1/2' GRAPA TUBERIA ZIN C.22 UND T7301-006</t>
  </si>
  <si>
    <t>1/2 GRAPAS TRAB PESADO</t>
  </si>
  <si>
    <t>1/4 GRAPAS TRAB PESADO</t>
  </si>
  <si>
    <t>100 PTAS DEST # 2-2</t>
  </si>
  <si>
    <t>2 1/2' BIS COMUN LAT C.20 CT DOCENA PAR T1303-056</t>
  </si>
  <si>
    <t>2 1/2' BIS COMUN PAV C.20 CT DOCENA PAR T1303-059</t>
  </si>
  <si>
    <t>2 1/2' BIS COMUN ZIN C.20 CT DOCENA PAR T1303-052</t>
  </si>
  <si>
    <t>2 1/2' BIS MUEBLE LAT C.20 CT DOCENA PAR T1307-021</t>
  </si>
  <si>
    <t>2 1/2' BIS MUEBLE ZIN C.20 CT DOCENA PAR T1307-020</t>
  </si>
  <si>
    <t>2 1/2' ESCUADRA REFUERZO ZIN C14 BOLX50 T1801-009</t>
  </si>
  <si>
    <t>2 1/2' PASADOR ALEMAN NEGRO C.18 CT DOCE T1101-032</t>
  </si>
  <si>
    <t>2 1/2' PASADOR ALEMAN ZIN C.18 CT DOCENA T1101-030</t>
  </si>
  <si>
    <t>2 1/2' PASADOR SUECO NEGRO C.18 CT DOC T1102-014</t>
  </si>
  <si>
    <t>2 1/2' PORTACANDADO LAT C.18 CT DOC PAR T1201-028</t>
  </si>
  <si>
    <t>2 1/2' PORTACANDADO NEGRO C.18 CT CAJX24 T1201-026</t>
  </si>
  <si>
    <t>2 1/2' SOPORTE CUADRO ZIN C.20 CIEN T5201-001</t>
  </si>
  <si>
    <t>2' ARGOLLAS DE ACERO LAT CIEN T8101-002</t>
  </si>
  <si>
    <t>2' BIS ARMILLAR HIE C.14 DOCENA PAR T3101-001</t>
  </si>
  <si>
    <t>2' BIS COMUN LAT C.20 CT DOCENA PAR T1303-183</t>
  </si>
  <si>
    <t>2' BIS COMUN ZIN C.20 CT DOCENA PAR T1303-188</t>
  </si>
  <si>
    <t>2' BIS MUEBLE LAT C.20 CT DOCENA PAR T1307-012</t>
  </si>
  <si>
    <t>2' BIS OMEGA LAT C.18 CT CAJA X 24 T1306-106</t>
  </si>
  <si>
    <t>2' BIS OMEGUITA LAT C.18 CT CX24 T1306-105</t>
  </si>
  <si>
    <t>2' BIS OMEGUITA ZIN C.18 CT CAJA X 24 T1306-104</t>
  </si>
  <si>
    <t>2' ESCUADRA REFUERZO ZIN C.14 CIEN T1801-007</t>
  </si>
  <si>
    <t>2' PASADOR ALEMAN LAT C.18 CT DOCENA</t>
  </si>
  <si>
    <t>2' PASADOR ALEMAN NEGRO C.18 CT DOCENA T1101-018</t>
  </si>
  <si>
    <t>2' PASADOR ALEMAN PAV C.18 CT DOCENA</t>
  </si>
  <si>
    <t>2' PASADOR ALEMAN ZIN C.18 CT DOCENA T1101-016</t>
  </si>
  <si>
    <t>2' PASADOR SUECO NEGRO C.20 CT DOCENA T1102-002</t>
  </si>
  <si>
    <t>2' PORTACANDADO NEGRO C.18 CT CX24 T1201-015</t>
  </si>
  <si>
    <t>2' PORTACANDADO ZIN C.18 CT CAJA X24 T1201-013</t>
  </si>
  <si>
    <t>21/2X21/2 BIS NUD CR ZIN C.16 CT CAJAX24 T1305-069</t>
  </si>
  <si>
    <t>21/2X21/2 BIS NUDO CP LAT C16 CT CAJAX24 T1304-149</t>
  </si>
  <si>
    <t>21/2X21/2 BIS NUDO CP ZIN C.16 CT CX 24 T1304-147</t>
  </si>
  <si>
    <t>21/2X21/2 BIS NUDO CR LAT C.16 CT CX 24 T1305-071</t>
  </si>
  <si>
    <t>2X1 1/2' BIS GOLPE PAV C.18 CT NEW PAR T6102-018</t>
  </si>
  <si>
    <t>2X1 1/2' BIS GOLPE ZIN C.18 CT NEW PAR T6102-017</t>
  </si>
  <si>
    <t>2X2 BIS NUDO CP LAT C.16 CT CAJA X 24 T1304-142</t>
  </si>
  <si>
    <t>2X2 BIS NUDO CP ZIN C.16 CT CAJA X 24 T1304-140</t>
  </si>
  <si>
    <t>3 1/2 ' BIS OMEGA IN ZIN C.14 CT CAJAX24 T1306-171</t>
  </si>
  <si>
    <t>3 1/2' BIS COMUN LAT C.18 CT DOCENA PAR T1303-078</t>
  </si>
  <si>
    <t>3 1/2X3 1/2 BI NUDO CP DOR BR C14 CT DOC T1304-158</t>
  </si>
  <si>
    <t>3 1/2X3 1/2 BIS NUDO CR DOR C14 CT CAX12 T1305-077</t>
  </si>
  <si>
    <t>3' BIS ARMILLAR HIE C.14 DOCENA PAR T3101-002</t>
  </si>
  <si>
    <t>3' BIS COMUN LAT C.18 CT DOCENA PAR T1303-067</t>
  </si>
  <si>
    <t>3' BIS COMUN PAV C.18 CT DOCENA PAR T1303-071</t>
  </si>
  <si>
    <t>3' BIS COMUN ZIN C.18 CT DOCENA PAR T1303-063</t>
  </si>
  <si>
    <t>3' BIS MUEBLE LAT C.18 CT DOCENA PAR</t>
  </si>
  <si>
    <t>3' BIS OMEGA LAT C.14 CT CAJA X 24 T1306-070</t>
  </si>
  <si>
    <t>3' BIS OMEGA ZIN C.14 CT CAJA X 24 T1306-069</t>
  </si>
  <si>
    <t>3' ESCUADRA REFUERZO ZIN C.14 BOLSAX50 T1801-011</t>
  </si>
  <si>
    <t>3' PASADOR ALEMAN NEGRO C.18 CT DOCENA T1101-047</t>
  </si>
  <si>
    <t>3' PASADOR ALEMAN ZIN C.18 CT DOCENA T1101-045</t>
  </si>
  <si>
    <t>3' PORTACANDADO LAT C.18 CT DOCENA</t>
  </si>
  <si>
    <t>3' PORTACANDADO NEGRO C.18 CT DOCENA T1201-038</t>
  </si>
  <si>
    <t>3' TOPE PARA PUERTA LAT UNIDAD T1501-002</t>
  </si>
  <si>
    <t>3' TOPE PARA PUERTA ZIN UNIDAD T1501-001</t>
  </si>
  <si>
    <t>3/4' BIS COMUN LAT C.24 CT CAJA X 72 T1303-189</t>
  </si>
  <si>
    <t>3/4' BIS COMUN ZIN C.24 CT CAJA X 72 T1303-196</t>
  </si>
  <si>
    <t>3/4' BIS PISTON HIE DOCENA T3103-004</t>
  </si>
  <si>
    <t>3/4' ESCUADRA REFUERZO ZIN C.16 CIEN T1801-019</t>
  </si>
  <si>
    <t>3/4' GRAPA TUBERIA DOBLE GALV C.26 UND T73605-005</t>
  </si>
  <si>
    <t>3/4' GRAPA TUBERIA ZIN C.22 UND T7301-004</t>
  </si>
  <si>
    <t>3/8" GRAPA TUBERIA ZIN C.22 SENCILLA UND"</t>
  </si>
  <si>
    <t>3X1 BIS OMEGA BLC C.16 CT CAJA X 24 T1306-096</t>
  </si>
  <si>
    <t>3X1 BIS OMEGA LAT C.16 CT CAJA X 24 T1306-088</t>
  </si>
  <si>
    <t>3X1 BIS OMEGA ZIN C.16 CT CAJA X 24 T1306-086</t>
  </si>
  <si>
    <t>3X3 BIS NUDO CP LAT C.16 CT CAJA X 24 T1304-120</t>
  </si>
  <si>
    <t>3X3 BIS NUDO CP PAV C.16 CT CAJA X 24 T1304-125</t>
  </si>
  <si>
    <t>3X3 BIS NUDO CP ZIN C.16 CT CAJA X 24 T1304-119</t>
  </si>
  <si>
    <t>3X3 BIS NUDO CR LAT C.14 CT CAJA X 24 T1305-062</t>
  </si>
  <si>
    <t>4 1/2" GRAP CAMA LUNA MIEL LT C14 JUEGO" T1407-004</t>
  </si>
  <si>
    <t>4 1/2" GRAPA CAMA LUNA DE MIEL ZC14 JGO" T1407-003</t>
  </si>
  <si>
    <t>4' BIS COMUN LAT C.18 CT DOC PAR T1303-086</t>
  </si>
  <si>
    <t>4' ESCUADRA REFUERZO ZIN C.14 BOLSAX25 T1801-013</t>
  </si>
  <si>
    <t>4' PORTACANDADO LAT C.18 CT DOCENA T1201-063</t>
  </si>
  <si>
    <t>4' PORTACANDADO NEGRO C.18 CT DOCENA T1201-060</t>
  </si>
  <si>
    <t>4X4 BIS NUDO CR DOR BR C.14 CT CAJA X 12 T1305-083</t>
  </si>
  <si>
    <t>5/16 GRAPAS TRAB PESADO</t>
  </si>
  <si>
    <t>5/16 GRAPAS-1000 UNI</t>
  </si>
  <si>
    <t>5/8' BIS PISTON HIE DOCENA T3103-003</t>
  </si>
  <si>
    <t>ABRAZADERA PLÁSTICA 1/2</t>
  </si>
  <si>
    <t>ABRAZADERA PLÁSTICA 3/4</t>
  </si>
  <si>
    <t>ABRAZADERA PLÁSTICA 3/8</t>
  </si>
  <si>
    <t>ACC ANGULO EXT BLANCO 20X12</t>
  </si>
  <si>
    <t>ACC ANGULO INT BLANCO 13X7</t>
  </si>
  <si>
    <t>ACC ANGULO INT BLANCO 20X12</t>
  </si>
  <si>
    <t>ACC ANGULO PLANO BLANCO 13X7</t>
  </si>
  <si>
    <t>ACC ANGULO PLANO BLANCO 20X12</t>
  </si>
  <si>
    <t>ACC ANGULO PLANO BLANCO 32X12</t>
  </si>
  <si>
    <t>ACC DERIVACION EN T BLANCO 13X7</t>
  </si>
  <si>
    <t>ACC DERIVACION EN T BLANCO 20X12</t>
  </si>
  <si>
    <t>ACC TAPA FINAL BLANCO 13X7</t>
  </si>
  <si>
    <t>ACC TAPA FINAL BLANCO 20X12</t>
  </si>
  <si>
    <t>ACC UNION BLANCO 13X7</t>
  </si>
  <si>
    <t>ACC UNION BLANCO 20X12</t>
  </si>
  <si>
    <t>ACOLILLADORA 10" 1800W 110V 60HZ"</t>
  </si>
  <si>
    <t>ACOLILLADORA 7-1/4 INCH 1400W 110V 60 HZ</t>
  </si>
  <si>
    <t>ACOPLE CON REGISTRO LAVAMANOS DE 40 CMS</t>
  </si>
  <si>
    <t>ACOPLE CON REGISTRO SANITARIO DE 40 CMS</t>
  </si>
  <si>
    <t>ACOPLE LAVAMANOS 60CMS</t>
  </si>
  <si>
    <t>ACOPLE LAVAMANOS/LAVAPLATOS 40 CM PAQX12</t>
  </si>
  <si>
    <t>ACOPLE SANITARIO DE 40 CMS PAQX12</t>
  </si>
  <si>
    <t>ADAPTADOR 1/2 HX3/8 M</t>
  </si>
  <si>
    <t>ADAPTADOR 1/2" - 3/4"</t>
  </si>
  <si>
    <t>ADAPTADOR 1/4" ENCASTRE"</t>
  </si>
  <si>
    <t>ADAPTADOR 3/4H*1/2M</t>
  </si>
  <si>
    <t>ADAPTADOR CUADRANTE 3/8"</t>
  </si>
  <si>
    <t>ADAPTADOR HEMBRA 1</t>
  </si>
  <si>
    <t>ADAPTADOR HEMBRA 1 1/2</t>
  </si>
  <si>
    <t>ADAPTADOR HEMBRA 1.1/4</t>
  </si>
  <si>
    <t>ADAPTADOR HEMBRA 1/2</t>
  </si>
  <si>
    <t>ADAPTADOR HEMBRA 2</t>
  </si>
  <si>
    <t>ADAPTADOR HEMBRA 3/4</t>
  </si>
  <si>
    <t>ADAPTADOR HEMBRE CON INSERTO METALICO 1/2" DZR"</t>
  </si>
  <si>
    <t>ADAPTADOR M 1/4 - 3/8 HX1/4 M</t>
  </si>
  <si>
    <t>ADAPTADOR MACHO 1</t>
  </si>
  <si>
    <t>ADAPTADOR MACHO 1 1/2</t>
  </si>
  <si>
    <t>ADAPTADOR MACHO 1 1/4</t>
  </si>
  <si>
    <t>ADAPTADOR MACHO 1/2</t>
  </si>
  <si>
    <t>ADAPTADOR MACHO 2</t>
  </si>
  <si>
    <t>ADAPTADOR MACHO 3/4</t>
  </si>
  <si>
    <t>ADAPTADOR MACHO CON INSERTO METALICO 1/2" DZR</t>
  </si>
  <si>
    <t>ADAPTADOR MACHO CPVC 1/2" "</t>
  </si>
  <si>
    <t>ADAPTADOR POLO A TIERRA 15 AMPERIOS</t>
  </si>
  <si>
    <t>ADAPTADOR REDONDO A PLANO 10A</t>
  </si>
  <si>
    <t>ADAPTADOR TERMINAL 1/2</t>
  </si>
  <si>
    <t>ADAPTADOR TERMINAL 3/4</t>
  </si>
  <si>
    <t>AFIX GREEN SELL.ACRILlCX 300ML</t>
  </si>
  <si>
    <t>AFIX MONTAJE PU X 310 ML*TUBO X 310 ML</t>
  </si>
  <si>
    <t>AISLADOR CARRETE 3 3/16" ANSI 53-3"</t>
  </si>
  <si>
    <t>AISLADOR DISCO SUSPENCION 10" ANSI 52-4"</t>
  </si>
  <si>
    <t>AISLADOR LINE POST 23 KV ANSI 57-1</t>
  </si>
  <si>
    <t>AISLADOR TIPO BARRIL 76MM</t>
  </si>
  <si>
    <t>AJUSTE DRYWALL PROF *4UND</t>
  </si>
  <si>
    <t>ALAMBRE COBRE THHN 10 AMARILLO</t>
  </si>
  <si>
    <t>ALAMBRE COBRE THHN 10 AZUL</t>
  </si>
  <si>
    <t>ALAMBRE COBRE THHN 10 BLANCO</t>
  </si>
  <si>
    <t>ALAMBRE COBRE THHN 10 NEGRO</t>
  </si>
  <si>
    <t>ALAMBRE COBRE THHN 10 ROJO</t>
  </si>
  <si>
    <t>ALAMBRE COBRE THHN 10 VERDE</t>
  </si>
  <si>
    <t>ALAMBRE COBRE THHN 12 AMARILLO</t>
  </si>
  <si>
    <t>ALAMBRE COBRE THHN 12 AZUL</t>
  </si>
  <si>
    <t>ALAMBRE COBRE THHN 12 BLANCO</t>
  </si>
  <si>
    <t>ALAMBRE COBRE THHN 12 NEGRO</t>
  </si>
  <si>
    <t>ALAMBRE COBRE THHN 12 ROJO</t>
  </si>
  <si>
    <t>ALAMBRE COBRE THHN 12 VERDE</t>
  </si>
  <si>
    <t>ALAMBRE COBRE THHN 14 AMARILLO</t>
  </si>
  <si>
    <t>ALAMBRE COBRE THHN 14 AZUL</t>
  </si>
  <si>
    <t>ALAMBRE COBRE THHN 14 BLANCO</t>
  </si>
  <si>
    <t>ALAMBRE COBRE THHN 14 NEGRO</t>
  </si>
  <si>
    <t>ALAMBRE COBRE THHN 14 ROJO</t>
  </si>
  <si>
    <t>ALAMBRE COBRE THHN 14 VERDE</t>
  </si>
  <si>
    <t>ALAMBRE COBRE THHN 8 AMARILLO</t>
  </si>
  <si>
    <t>ALAMBRE COBRE THHN 8 AZUL</t>
  </si>
  <si>
    <t>ALAMBRE COBRE THHN 8 BLANCO</t>
  </si>
  <si>
    <t>ALAMBRE COBRE THHN 8 NEGRO</t>
  </si>
  <si>
    <t>ALAMBRE COBRE THHN 8 ROJO</t>
  </si>
  <si>
    <t>ALAMBRE COBRE THHN 8 VERDE</t>
  </si>
  <si>
    <t>ALAMBRE NEGRO CAL.17 CHIPA X 25KG</t>
  </si>
  <si>
    <t>ALAMBRE NEGRO CAL.17 CHIPA X 30KG</t>
  </si>
  <si>
    <t>ALICATE 8</t>
  </si>
  <si>
    <t>ALICATE ANILLO RET 7 EXT CUR</t>
  </si>
  <si>
    <t>ALICATE ANILLO RET 7 EXT REC</t>
  </si>
  <si>
    <t>ALICATE ANILLO RETEN 7</t>
  </si>
  <si>
    <t>ALICATE ARTICULADO DE EXT. 10"</t>
  </si>
  <si>
    <t>ALICATE COMBINACION 8</t>
  </si>
  <si>
    <t>ALICATE CORT DIAG 7</t>
  </si>
  <si>
    <t>ALICATE CORTAFRIO DIAGONAL AISDO 1000 V 6-1/4"</t>
  </si>
  <si>
    <t>ALICATE CORTE DIAG 6</t>
  </si>
  <si>
    <t>ALICATE CORTE DIAGONAL 5</t>
  </si>
  <si>
    <t>ALICATE DE PRESION 10R - M0102L3</t>
  </si>
  <si>
    <t>ALICATE ELECTRICISTA 7</t>
  </si>
  <si>
    <t>ALICATE ELECTRICISTA 8</t>
  </si>
  <si>
    <t>ALICATE ELECTRICISTA UNIVERSAL AISLADO 1000 V 8"</t>
  </si>
  <si>
    <t>ALICATE HACEN 10</t>
  </si>
  <si>
    <t>ALICATE HOMBRESOLO PRESION RECTO 10"</t>
  </si>
  <si>
    <t>ALICATE MINIATURA PUNTA FINA</t>
  </si>
  <si>
    <t>ALICATE MINIATURA PUNTA LARGA 4"</t>
  </si>
  <si>
    <t>ALICATE MULTI 9 1/2</t>
  </si>
  <si>
    <t>ALICATE PELA CABLE</t>
  </si>
  <si>
    <t>ALICATE PRES HOJALAT 8</t>
  </si>
  <si>
    <t>ALICATE PRES RECT 10 PRO</t>
  </si>
  <si>
    <t>ALICATE PRES SOLDA 9</t>
  </si>
  <si>
    <t>ALICATE PRES TIPO C 11</t>
  </si>
  <si>
    <t>ALICATE PRESION RECTOS 7"</t>
  </si>
  <si>
    <t>ALICATE PRO CORTE DIAG 6</t>
  </si>
  <si>
    <t>ALICATE PRO CORTE DIAG 8 ALTO PODER</t>
  </si>
  <si>
    <t>ALICATE PRO ELECTRICISTA 7</t>
  </si>
  <si>
    <t>ALICATE PRO ELECTRICISTA 8"</t>
  </si>
  <si>
    <t>ALICATE PRO PUNTA LARGA 8"</t>
  </si>
  <si>
    <t>ALICATE PRO UNIVERSAL 9'</t>
  </si>
  <si>
    <t>ALICATE PUNT FINA6</t>
  </si>
  <si>
    <t>ALICATE PUNT LARG CORTANTE 6</t>
  </si>
  <si>
    <t>ALICATE PUNT LARG CORTANTE 8</t>
  </si>
  <si>
    <t>ALICATE PUNTA LARGA CORTANTE 5" LARGO"</t>
  </si>
  <si>
    <t>ALMADANA 18 LB</t>
  </si>
  <si>
    <t>AMARRE T10 BLANCO (25CMX 4.8MM) TP</t>
  </si>
  <si>
    <t>AMARRE T10 NEGRO (25 CM X 4.8 MM) TP</t>
  </si>
  <si>
    <t>AMARRE T12 BLANCO (30CM X 4.8 MM)X100TP</t>
  </si>
  <si>
    <t>AMARRE T12 NEGRO (30CMX4.8MM) TP</t>
  </si>
  <si>
    <t>AMARRE T14 BLANCO (35CM X 4.8MM)X100 TP</t>
  </si>
  <si>
    <t>AMARRE T14 BLANCO (35CM)X100 EXTRA TP</t>
  </si>
  <si>
    <t>AMARRE T14 NEGRO (35CMX4.8MM) TP</t>
  </si>
  <si>
    <t>AMARRE T21 BLANCO (55CM) TP</t>
  </si>
  <si>
    <t>AMARRE T21 NEGRO(55 CM )X100TP</t>
  </si>
  <si>
    <t>AMARRE T4 BLANCO (10CMX2.5MM)X 100TP</t>
  </si>
  <si>
    <t>AMARRE T4 NEGRO (10CMX2.5MM)X 100TP</t>
  </si>
  <si>
    <t>AMARRE T6 BLANCO (15CMX3.2MM)X 100TP</t>
  </si>
  <si>
    <t>AMARRE T6 NEGRO (15CMX3.2MM)X 100TP</t>
  </si>
  <si>
    <t>AMARRE T8 BLANCO (20CMX4.6MM)X 100TP</t>
  </si>
  <si>
    <t>AMARRE T8 NEGRO (20CMX4.6MM)X 100TP</t>
  </si>
  <si>
    <t>ANTORCHA TIG SR26V 8M 35/50</t>
  </si>
  <si>
    <t>ARANDELA CUADRADA 4"X4" X 1/4 X 5/8"</t>
  </si>
  <si>
    <t>ARANDELA REDONDA PLANA GALVANIZADA 5/8"</t>
  </si>
  <si>
    <t>ARCO SIERRA FIJO</t>
  </si>
  <si>
    <t>ASPI 1GL VC0115P+HID 1450PSI PW1565+MANGUE</t>
  </si>
  <si>
    <t>ASPI VCO115P+ HIDRO PW1565+POLICH EP181</t>
  </si>
  <si>
    <t>ASPIRA 5 GL VC0535P+ATOR 1/4 CD36</t>
  </si>
  <si>
    <t>ASPIRADORA 1 GL ELITE (VC0110P)</t>
  </si>
  <si>
    <t>ASPIRADORA 12 GL ELITE</t>
  </si>
  <si>
    <t>ASPIRADORA 16GL ELITE</t>
  </si>
  <si>
    <t>ASPIRADORA 6 GL ELITE</t>
  </si>
  <si>
    <t>ASPIRADORA LIQUIDOS Y SOLIDOS 10 LT</t>
  </si>
  <si>
    <t>ATO CD36+HIDRO PW1770+ASPI 2.5G VC2525P</t>
  </si>
  <si>
    <t>ATORNILLADOR 3.6V 2 POSICIONES</t>
  </si>
  <si>
    <t>ATORNILLADOR INALAMBRICO 4.8 V</t>
  </si>
  <si>
    <t>BA 4' BIS ARMILLAR HIE C.12 DOCENA T3101-008</t>
  </si>
  <si>
    <t>BALA LED 12W 6" 6500K SOBREPONER REDONDA</t>
  </si>
  <si>
    <t>BALA LED 8" 18W 6500K- INCRUSTAR"</t>
  </si>
  <si>
    <t>BALA LED RD 12W DL 100-240V - INCRUSTAR</t>
  </si>
  <si>
    <t>BALA LED RD 24W DL 100-240V INCRUSTAR</t>
  </si>
  <si>
    <t>BALDE NEGRO DE CONSTRUCCION 8 LITROS UNI TC004-001</t>
  </si>
  <si>
    <t>BARRETA HEXAGONAL 24"</t>
  </si>
  <si>
    <t>BISAGRA 2 1/2X 2 1/2 ACERO INOXIDABLE</t>
  </si>
  <si>
    <t>BISAGRA 3 1/2X 3 1/2 ACERO INOXIDABLE</t>
  </si>
  <si>
    <t>BISAGRA PARCHE 35MM PAR Z TYB C20 4P PAR TC003-005</t>
  </si>
  <si>
    <t>BLANCO DE LLAVE GT002D NIQUEL</t>
  </si>
  <si>
    <t>BLOQUE 6X2X1 109N</t>
  </si>
  <si>
    <t>BLOQUE AFILAR 198C</t>
  </si>
  <si>
    <t>BOMBILLO LED 12W DIA E27 MULTIVOLTAJE 6500K</t>
  </si>
  <si>
    <t>BOMBILLO LED 20W 6.5K TOLEDO</t>
  </si>
  <si>
    <t>BOMBILLO LED 30W 6.5K TOLEDO</t>
  </si>
  <si>
    <t>BOQUILLA ROCIADORA PCP ANTIDESLIZANTE</t>
  </si>
  <si>
    <t>BOQUILLA ROCIADORA PCP TIPO LIVIANA</t>
  </si>
  <si>
    <t>BROCA 1/2 X4 X6</t>
  </si>
  <si>
    <t>BROCA 5/8 X16 X21-1/2 4 CARAS DE CORTE</t>
  </si>
  <si>
    <t>BROCA HSS 1/16 ACERO RAPIDO</t>
  </si>
  <si>
    <t>BROCA HSS 1/2 ACERO RAPIDO</t>
  </si>
  <si>
    <t>BROCA HSS 1/4 ACERO RAPIDO</t>
  </si>
  <si>
    <t>BROCA HSS 1/8 ACERO RAPIDO</t>
  </si>
  <si>
    <t>BROCA HSS 11/32 ACERO RAPIDO</t>
  </si>
  <si>
    <t>BROCA HSS 11/64 ACERO RAPIDO</t>
  </si>
  <si>
    <t>BROCA HSS 13/64 ACERO RAPIDO</t>
  </si>
  <si>
    <t>BROCA HSS 130516C 5/16 GRANEL</t>
  </si>
  <si>
    <t>BROCA HSS 17/64 ACERO RAPIDO</t>
  </si>
  <si>
    <t>BROCA HSS 3/16 ACERO RAPIDO</t>
  </si>
  <si>
    <t>BROCA HSS 3/32 ACERO RAPIDO</t>
  </si>
  <si>
    <t>BROCA HSS 3/8 ACERO RAPIDO</t>
  </si>
  <si>
    <t>BROCA HSS 5/16 ACERO RAPIDO</t>
  </si>
  <si>
    <t>BROCA HSS 5/32 ACERO RAPIDO</t>
  </si>
  <si>
    <t>BROCA HSS 7/16 ACERO RAPIDO</t>
  </si>
  <si>
    <t>BROCA HSS 7/32 ACERO RÁPIDO</t>
  </si>
  <si>
    <t>BROCA HSS 7/64 ACERO RAPIDO</t>
  </si>
  <si>
    <t>BROCA HSS 9/32 ACERO RAPIDO</t>
  </si>
  <si>
    <t>BROCA HSS 9/64 ACERO RAPIDO</t>
  </si>
  <si>
    <t>BROCA HSS X 1/2"</t>
  </si>
  <si>
    <t>BROCA HSS X 1/4"</t>
  </si>
  <si>
    <t>BROCA HSS X 1/8"</t>
  </si>
  <si>
    <t>BROCA HSS X 3/32"</t>
  </si>
  <si>
    <t>BROCA HSS X 3/4</t>
  </si>
  <si>
    <t>BROCA HSS X 3/8"</t>
  </si>
  <si>
    <t>BROCA HSS X 5/16"</t>
  </si>
  <si>
    <t>BROCA HSS X 5/32"</t>
  </si>
  <si>
    <t>BROCA HSS X 5/8</t>
  </si>
  <si>
    <t>BROCA HSS X 9/64"</t>
  </si>
  <si>
    <t>BROCA MURO 1/2 X6</t>
  </si>
  <si>
    <t>BROCA MURO 1/4 X4</t>
  </si>
  <si>
    <t>BROCA MURO 1/4 X6</t>
  </si>
  <si>
    <t>BROCA MURO 1/41 GRANEL</t>
  </si>
  <si>
    <t>BROCA MURO 1/8 X2.1/2</t>
  </si>
  <si>
    <t>BROCA MURO 1/81 GRANEL</t>
  </si>
  <si>
    <t>BROCA MURO 3/16 GRANEL</t>
  </si>
  <si>
    <t>BROCA MURO 3/16 X3.1/2</t>
  </si>
  <si>
    <t>BROCA MURO 3/8 X12</t>
  </si>
  <si>
    <t>BROCA MURO 3/8 X5</t>
  </si>
  <si>
    <t>BROCA MURO 3/8 X6</t>
  </si>
  <si>
    <t>BROCA MURO 3/81 GRANEL</t>
  </si>
  <si>
    <t>BROCA MURO 5/16 X12</t>
  </si>
  <si>
    <t>BROCA MURO 5/16 X5</t>
  </si>
  <si>
    <t>BROCA MURO 5/16 X6</t>
  </si>
  <si>
    <t>BROCA MURO 5/32 GRANEL</t>
  </si>
  <si>
    <t>BROCA MURO 5/32 X3</t>
  </si>
  <si>
    <t>BROCA P/MURO 1/2X12</t>
  </si>
  <si>
    <t>BROCA SDS 1 X16 4 CARAS DE CORTE</t>
  </si>
  <si>
    <t>BROCA SDS 7/8 X16 X21-1/2 4 CARAS DE CORTE</t>
  </si>
  <si>
    <t>BROCA SDS CINCEL PUNTA 10</t>
  </si>
  <si>
    <t>BROCA SDS PLUS 1/2 X4 X6</t>
  </si>
  <si>
    <t>BROCA SDS PLUS 1/2X10X12</t>
  </si>
  <si>
    <t>BROCA SDS PLUS 1/4 X4 X6</t>
  </si>
  <si>
    <t>BROCA SDS PLUS 3/16X2X4</t>
  </si>
  <si>
    <t>BROCA SDS PLUS 3/4 X10 X12</t>
  </si>
  <si>
    <t>BROCA SDS PLUS 3/8 X10 X12</t>
  </si>
  <si>
    <t>BROCA SDS PLUS 3/8 X4 X6</t>
  </si>
  <si>
    <t>BROCA SDS PLUS 5/16 X4 X6</t>
  </si>
  <si>
    <t>BROCA SDS PLUS 5/16X4X6</t>
  </si>
  <si>
    <t>BROCA SDS PLUS 5/16X6X8</t>
  </si>
  <si>
    <t>BROCA SDS PLUS 5/8 X10 X12</t>
  </si>
  <si>
    <t>BROCA SDS PLUS 5/8 X6 X8</t>
  </si>
  <si>
    <t>BROCA SDS ROCK 5/8X10X12</t>
  </si>
  <si>
    <t>BROCA SKIN CARD 1/4 HSS</t>
  </si>
  <si>
    <t>BROCA SKIN CARD 1/8 HSS</t>
  </si>
  <si>
    <t>BROCA SKIN CARD 3/16 HSS</t>
  </si>
  <si>
    <t>BROCA SKIN CARD 3/32 HSS</t>
  </si>
  <si>
    <t>BROCA SKIN CARD 5/32 HSS</t>
  </si>
  <si>
    <t>BROCHA MONA 1" M/AZUL EASYCOLOR"</t>
  </si>
  <si>
    <t>BROCHA MONA 1" M/NEGRO EASYCOLOR"</t>
  </si>
  <si>
    <t>BROCHA MONA 1.1/2" M/AZUL EASYCOLOR"</t>
  </si>
  <si>
    <t>BROCHA MONA 1.1/2" M/NEGRO EASYCOLOR"</t>
  </si>
  <si>
    <t>BROCHA MONA 1/2" M/NEGRO EASYCOLOR"</t>
  </si>
  <si>
    <t>BROCHA MONA 2" M/AZUL EASYCOLOR"</t>
  </si>
  <si>
    <t>BROCHA MONA 2" M/NEGRO EASYCOLOR"</t>
  </si>
  <si>
    <t>BROCHA MONA 2.1/2" M/AZUL EASYCOLOR"</t>
  </si>
  <si>
    <t>BROCHA MONA 2.1/2" M/NEGRO EASYCOLOR"</t>
  </si>
  <si>
    <t>BROCHA MONA 3" M/AZUL EASYCOLOR"</t>
  </si>
  <si>
    <t>BROCHA MONA 3" M/NEGRO EASYCOLOR"</t>
  </si>
  <si>
    <t>BROCHA MONA 4" M/AZUL EASYCOLOR"</t>
  </si>
  <si>
    <t>BROCHA MONA 4" M/NEGRO EASYCOLOR"</t>
  </si>
  <si>
    <t>BROCHA MONA 5" M/AZUL EASYCOLOR"</t>
  </si>
  <si>
    <t>BROCHA MONA 5" M/NEGRO EASYCOLOR"</t>
  </si>
  <si>
    <t>BUJE 1X3/4" HG</t>
  </si>
  <si>
    <t>BUJE 2 1/2X1X3/4" HG</t>
  </si>
  <si>
    <t>BUJE 4X2 1/2" HG</t>
  </si>
  <si>
    <t>BUJE SANITARIO SOLDADO 3 X 1 1/2</t>
  </si>
  <si>
    <t>BUJE SOLDADO 1 1/2 X 1</t>
  </si>
  <si>
    <t>BUJE SOLDADO 1 1/2 X 1/2</t>
  </si>
  <si>
    <t>BUJE SOLDADO 1 1/4 X 1/2</t>
  </si>
  <si>
    <t>BUJE SOLDADO 1 1/4 X 3/4</t>
  </si>
  <si>
    <t>BUJE SOLDADO 1 X 1/2</t>
  </si>
  <si>
    <t>BUJE SOLDADO 1 X 3/4</t>
  </si>
  <si>
    <t>BUJE SOLDADO 2 X 1 1/2</t>
  </si>
  <si>
    <t>BUJE SOLDADO 2 X 1 1/4</t>
  </si>
  <si>
    <t>BUJE SOLDADO 2 X1</t>
  </si>
  <si>
    <t>BUJE SOLDADO 3 X 2</t>
  </si>
  <si>
    <t>BUJE SOLDADO 3/4 X 1/2</t>
  </si>
  <si>
    <t>BUJE SOLDADO 4 X 2</t>
  </si>
  <si>
    <t>BUJE SOLDADO 4 X 3</t>
  </si>
  <si>
    <t>BUJE SOLDADO CPVC 3/4" X 1/2" "</t>
  </si>
  <si>
    <t>CABEL DUPLEX 2X14 CARRETE 500</t>
  </si>
  <si>
    <t>CABLE 7 HILOS THHN N10 AMARILLO</t>
  </si>
  <si>
    <t>CABLE 7 HILOS THHN N10 AZUL</t>
  </si>
  <si>
    <t>CABLE 7 HILOS THHN N10 BLANCO</t>
  </si>
  <si>
    <t>CABLE 7 HILOS THHN N10 NEGRO</t>
  </si>
  <si>
    <t>CABLE 7 HILOS THHN N10 ROJO</t>
  </si>
  <si>
    <t>CABLE 7 HILOS THHN N10 VERDE</t>
  </si>
  <si>
    <t>CABLE 7 HILOS THHN N12 AMARILLO</t>
  </si>
  <si>
    <t>CABLE 7 HILOS THHN N12 AZUL</t>
  </si>
  <si>
    <t>CABLE 7 HILOS THHN N12 BLANCO</t>
  </si>
  <si>
    <t>CABLE 7 HILOS THHN N12 NEGRO</t>
  </si>
  <si>
    <t>CABLE 7 HILOS THHN N12 ROJO</t>
  </si>
  <si>
    <t>CABLE 7 HILOS THHN N12 VERDE</t>
  </si>
  <si>
    <t>CABLE 7 HILOS THHN N14 AMARILLO</t>
  </si>
  <si>
    <t>CABLE 7 HILOS THHN N14 AZUL</t>
  </si>
  <si>
    <t>CABLE 7 HILOS THHN N14 BLANCO</t>
  </si>
  <si>
    <t>CABLE 7 HILOS THHN N14 NEGRO</t>
  </si>
  <si>
    <t>CABLE 7 HILOS THHN N14 ROJO</t>
  </si>
  <si>
    <t>CABLE 7 HILOS THHN N14 VERDE</t>
  </si>
  <si>
    <t>CABLE 7 HILOS THHN N8 AMARILLO</t>
  </si>
  <si>
    <t>CABLE 7 HILOS THHN N8 BLANCO</t>
  </si>
  <si>
    <t>CABLE 7 HILOS THHN N8 NEGRO</t>
  </si>
  <si>
    <t>CABLE 7 HILOS THHN N8 ROJO</t>
  </si>
  <si>
    <t>CABLE 7 HILOS THHN N8 VERDE</t>
  </si>
  <si>
    <t>CABLE CCA N 6 NEGRO PVC</t>
  </si>
  <si>
    <t>CABLE CONCÉNTRICO 1X8+8</t>
  </si>
  <si>
    <t>CABLE CONCENTRICO 2X6+6 ALUMINIO</t>
  </si>
  <si>
    <t>CABLE CONCÉNTRICO 2X8+8</t>
  </si>
  <si>
    <t>CABLE CUADRUPLEX 3X1/0+1/0</t>
  </si>
  <si>
    <t>CABLE DUPLEX 2X10</t>
  </si>
  <si>
    <t>CABLE DUPLEX 2X12</t>
  </si>
  <si>
    <t>CABLE DUPLEX 2X14</t>
  </si>
  <si>
    <t>CABLE DUPLEX 2X16</t>
  </si>
  <si>
    <t>CABLE DUPLEX 2X18</t>
  </si>
  <si>
    <t>CABLE ENCAUCHETADO 2X10</t>
  </si>
  <si>
    <t>CABLE MULTIFLEX 2X10</t>
  </si>
  <si>
    <t>CABLE MULTIFLEX 2X12</t>
  </si>
  <si>
    <t>CABLE MULTIFLEX 2X14</t>
  </si>
  <si>
    <t>CABLE MULTIFLEX 2X16</t>
  </si>
  <si>
    <t>CABLE MULTIFLEX 2X18</t>
  </si>
  <si>
    <t>CABLE MULTIFLEX 3X10</t>
  </si>
  <si>
    <t>CABLE MULTIFLEX 3X12</t>
  </si>
  <si>
    <t>CABLE MULTIFLEX 3X14</t>
  </si>
  <si>
    <t>CABLE MULTIFLEX 3X16</t>
  </si>
  <si>
    <t>CABLE MULTIFLEX 3X18</t>
  </si>
  <si>
    <t>CABLE MULTIFLEX 4X12</t>
  </si>
  <si>
    <t>CABLE N 12 NEGRO</t>
  </si>
  <si>
    <t>CABLE N10 BLANCO</t>
  </si>
  <si>
    <t>CABLE N2 TIPO CCA</t>
  </si>
  <si>
    <t>CABLE N8 NEGRO</t>
  </si>
  <si>
    <t>CABLE THWN 2AWG 600V 90° N12 BLANCO</t>
  </si>
  <si>
    <t>CABLE THWN 2AWG 600V 90° N12 COLOR ROJO</t>
  </si>
  <si>
    <t>CABLE THWN 2AWG 600V 90° N12 VERDE</t>
  </si>
  <si>
    <t>CABLE TIEMPLA 1/4</t>
  </si>
  <si>
    <t>CADENA PLASTICA AMARIILA BOLSAX25MT TC018-002</t>
  </si>
  <si>
    <t>CADENA PLASTICA BLANCA BOLSAX25MT T8501-001</t>
  </si>
  <si>
    <t>CADENA PLASTICA NEGRA BOLSAX25MT T8501-002</t>
  </si>
  <si>
    <t>CADENA PLASTICA ROJA BOLSAX25 MTS T8501-003</t>
  </si>
  <si>
    <t>CAJA CONT BIFASICA TRIFILAR BREAKER ENCH T7403-002</t>
  </si>
  <si>
    <t>CAJA CONTADOR BREAKER ENCHU PINT.ELEC T7401-015</t>
  </si>
  <si>
    <t>CAJA CUADRAD 4X4 PVC CONDUIT</t>
  </si>
  <si>
    <t>CAJA CUADRADA HONDA PVC</t>
  </si>
  <si>
    <t>CAJA DE FLEJE 20X20X3/8</t>
  </si>
  <si>
    <t>CAJA DE PASO 15X15X10 CHAPA PLASTICA</t>
  </si>
  <si>
    <t>CAJA DERIVACION 10*10*5 GR</t>
  </si>
  <si>
    <t>CAJA EMPALME ELECTRICA 2X4 METALICA ZIN T7402-005</t>
  </si>
  <si>
    <t>CAJA METALICA 50X50X20</t>
  </si>
  <si>
    <t>CAJA MONOFÁSICA 12 CUIRCUITOS</t>
  </si>
  <si>
    <t>CAJA MONOFÁSICA 2 CIRCUITOS</t>
  </si>
  <si>
    <t>CAJA MONOFÁSICA 3 CIRCUITOS</t>
  </si>
  <si>
    <t>CAJA MONOFÁSICA 4 CIRCUITOS</t>
  </si>
  <si>
    <t>CAJA MONOFÁSICA 6 CIRCUITOS</t>
  </si>
  <si>
    <t>CAJA MONOFÁSICA 9 CIRCUITOS</t>
  </si>
  <si>
    <t>CAJA PLAS 2X4 VERDE SIN INS UND T7501-027</t>
  </si>
  <si>
    <t>CAJA PLAST 2X4 BLANCA SIN INSE APILA UND T7501-026</t>
  </si>
  <si>
    <t>CAJA PLASTICA 4X4 BLANCA SIN INS NEW UND T7501-029</t>
  </si>
  <si>
    <t>CAJA PLASTICA 4X4 VERDE SIN INS NEW UND T7501-031</t>
  </si>
  <si>
    <t>CAJA PLASTICA OCTOGONAL BL SIN INS UND T7501-003</t>
  </si>
  <si>
    <t>CAJA PLASTICA OCTOGONAL VERDE SIN INS UND T7501-02</t>
  </si>
  <si>
    <t>CAJA RECTANGULAR 2X4 PLASTICA RETIE</t>
  </si>
  <si>
    <t>CAJA TOMA BLANCA 40MM SIN TUERCA</t>
  </si>
  <si>
    <t>CALADORA 600W + LIJADORA ORBITA 1/4"</t>
  </si>
  <si>
    <t>CALIBRADOR MANUAL 6" ESCALA DUAL"</t>
  </si>
  <si>
    <t>CALIBRE DIGITAL</t>
  </si>
  <si>
    <t>CANALETA BLANCA 100X45</t>
  </si>
  <si>
    <t>CANALETA BLANCA 10X10 CON ADHESIVO</t>
  </si>
  <si>
    <t>CANALETA BLANCA 13X7 CON ADHESIVO</t>
  </si>
  <si>
    <t>CANALETA BLANCA 20X12 CON ADHESIVO</t>
  </si>
  <si>
    <t>CANALETA BLANCA 25x25 CON ADHESIVO</t>
  </si>
  <si>
    <t>CANALETA BLANCA 32X12 CON ADHESIVO</t>
  </si>
  <si>
    <t>CANALETA BLANCA 40X25 CON ADHESIVO</t>
  </si>
  <si>
    <t>CANALETA BLANCA 60X40</t>
  </si>
  <si>
    <t>CANALETA GRIS PISO 60X13 CON ADHESIVO</t>
  </si>
  <si>
    <t>CANASTAS PLASTICAS 25"</t>
  </si>
  <si>
    <t>CANASTILLA PLASTICA GRIS 60*40*41</t>
  </si>
  <si>
    <t>CANDADO 162 70 MM B</t>
  </si>
  <si>
    <t>CANDADO ALEMAN 850 INTEMPERIE</t>
  </si>
  <si>
    <t>CANDADO ALEMAN 870 INTEMPERIE</t>
  </si>
  <si>
    <t>CANDADO ALEMÁN DE 50 MM</t>
  </si>
  <si>
    <t>CANDADO ALEMÁN DE 65 MM</t>
  </si>
  <si>
    <t>CANDADO CLASICO Y110/50/155/1</t>
  </si>
  <si>
    <t>CANDADO CLASICO Y110C/40/119/1</t>
  </si>
  <si>
    <t>CANDADO CLÁSICO Y125/40</t>
  </si>
  <si>
    <t>CANDADO CLASICO Y220/51/118/1</t>
  </si>
  <si>
    <t>CANDADO CLASICO Y220/61/123/1</t>
  </si>
  <si>
    <t>CANDADO CLASICO Y220/71/130/1</t>
  </si>
  <si>
    <t>CANDADO COMBINACIÓN 3 DIALES AZUL CM</t>
  </si>
  <si>
    <t>CANDADO COMBINACIÓN 3 DIALES ROJO CM</t>
  </si>
  <si>
    <t>CANDADO COMBINACION HOLANDA 10X120</t>
  </si>
  <si>
    <t>CANDADO COMBINACION HOLANDA 8X150</t>
  </si>
  <si>
    <t>CANDADO COMBINACIÓN YP1 ROJO</t>
  </si>
  <si>
    <t>CANDADO COMBINACIÓN YP2 GRIS</t>
  </si>
  <si>
    <t>CANDADO DE HIERRO 32 MM</t>
  </si>
  <si>
    <t>CANDADO DE HIERRO 38 MM</t>
  </si>
  <si>
    <t>CANDADO DE HIERRO 45 MM</t>
  </si>
  <si>
    <t>CANDADO DE HIERRO 50 MM</t>
  </si>
  <si>
    <t>CANDADO DE HIERRO 63 MM</t>
  </si>
  <si>
    <t>CANDADO DE LATON DE 20 MM</t>
  </si>
  <si>
    <t>CANDADO DE LATON DE 50 MM</t>
  </si>
  <si>
    <t>CANDADO HIERRO 25MM</t>
  </si>
  <si>
    <t>CANDADO HIERRO 32MM</t>
  </si>
  <si>
    <t>CANDADO HIERRO 38MM</t>
  </si>
  <si>
    <t>CANDADO HIERRO 45MM</t>
  </si>
  <si>
    <t>CANDADO HIERRO 50MM</t>
  </si>
  <si>
    <t>CANDADO HIERRO 63MM</t>
  </si>
  <si>
    <t>CANDADO INTEMPERIE CLR COL DOB. BLIST 50 M</t>
  </si>
  <si>
    <t>CANDADO INTEMPERIE CRL COL DOB. BLIST 70 M</t>
  </si>
  <si>
    <t>CANDADO LATON ANTICIZALLA 50 MM</t>
  </si>
  <si>
    <t>CANDADO LATON ANTICIZALLA 60 MM</t>
  </si>
  <si>
    <t>CANDADO LATON ANTICIZALLA 70 MM</t>
  </si>
  <si>
    <t>CANDADO LATON ANTICIZALLA 80 MM</t>
  </si>
  <si>
    <t>CANDADO LATON DE 25 MM</t>
  </si>
  <si>
    <t>CANDADO LATON DE 30 MM</t>
  </si>
  <si>
    <t>CANDADO LATON DE 40 MM</t>
  </si>
  <si>
    <t>CANDADO LATON DE 60 MM</t>
  </si>
  <si>
    <t>CANDADO SERIE INGLES 700 40MM</t>
  </si>
  <si>
    <t>CANDADO SERIE INGLES 700 50MM</t>
  </si>
  <si>
    <t>CANDADO SERIE INGLES 700 70MM</t>
  </si>
  <si>
    <t>CANDADO SERIE SUECA 124 60 MM</t>
  </si>
  <si>
    <t>CANDADO SERIE SUECA 124 70 MM</t>
  </si>
  <si>
    <t>CANDADO SUIZA 30MM</t>
  </si>
  <si>
    <t>CANDADO SUIZA 40MM</t>
  </si>
  <si>
    <t>CANDADO SUIZA 50MM</t>
  </si>
  <si>
    <t>CANDADO TIPO ALEMAN 840</t>
  </si>
  <si>
    <t>CANDADO TIPO ALEMAN 850</t>
  </si>
  <si>
    <t>CANDADO TIPO ALEMAN 870</t>
  </si>
  <si>
    <t>CANDADO TIPO ITALIANO 110-30</t>
  </si>
  <si>
    <t>CANDADO TIPO ITALIANO 110-40</t>
  </si>
  <si>
    <t>CANDADO TIPO ITALIANO 110-50</t>
  </si>
  <si>
    <t>CANDADO TIPO ITALIANO 110-60</t>
  </si>
  <si>
    <t>CANDADO TIPO ITALIANO 110-70</t>
  </si>
  <si>
    <t>CANDADO YE3 32MM FUCSIA</t>
  </si>
  <si>
    <t>CANDADO YE3 32MM NEGRO</t>
  </si>
  <si>
    <t>CANDADO YE3 38MM NEGRO</t>
  </si>
  <si>
    <t>CANDADO YE3 50MM NEGRO</t>
  </si>
  <si>
    <t>CAPACETE 3/4"</t>
  </si>
  <si>
    <t>CARETA DE SOLDAR INTELIGENTE</t>
  </si>
  <si>
    <t>CARETA FOTOSENSIBLE DIS. AGUILA FALCON 41 FURIUS</t>
  </si>
  <si>
    <t>CARETA FOTOSENSIBLE FURIUS FALCON -DRAGON</t>
  </si>
  <si>
    <t>CARETA FOTOSENSIBLE NEGRA FALCON 440 FURIUS</t>
  </si>
  <si>
    <t>CARETA SOLDAR ELITE</t>
  </si>
  <si>
    <t>CARETA VARIOMATIC 530 DIN 9-13 ELECTRONICA</t>
  </si>
  <si>
    <t>CARGADOR 12/20/60V TASA CARGA 1.5AH</t>
  </si>
  <si>
    <t>CARGADOR MULTI VOLTAJE 12V -20V TASA CARGA 4AH</t>
  </si>
  <si>
    <t>CARPINCOL EXPRESS (ACTIVADOR 200ML + ADHESIVO 50G)</t>
  </si>
  <si>
    <t>CARPINCOL MR60 PROFESIONAL X 1 GALON</t>
  </si>
  <si>
    <t>CARPINCOL MR60 PROFESIONAL X 1 KG</t>
  </si>
  <si>
    <t>CARPINCOL MR60 PROFESIONAL X 500 GR</t>
  </si>
  <si>
    <t>CARPINCOL MR60 PROFESIONAL X250 GR</t>
  </si>
  <si>
    <t>CARRETILLA ESTANDAR ANTIPINCHAZO</t>
  </si>
  <si>
    <t>CEMENTO CONDUCTIVO X 15 KG</t>
  </si>
  <si>
    <t>CEMENTO CONDUCTIVO X 15 KG HIDROSOLTA</t>
  </si>
  <si>
    <t>CEMENTO PL285 PROFESIONAL X 120 ML</t>
  </si>
  <si>
    <t>CEMENTO PL285 PROFESIONAL X 375 ML</t>
  </si>
  <si>
    <t>CEMENTO PL285 PROFESIONAL X 60 ML</t>
  </si>
  <si>
    <t>CEMENTO PL285 PROFESIONAL X 750 ML</t>
  </si>
  <si>
    <t>CEMENTO SUPERCRYL 120 ML</t>
  </si>
  <si>
    <t>CEMENTO SUPERCRYL 375 ML</t>
  </si>
  <si>
    <t>CEMENTO SUPERCRYL 60 ML</t>
  </si>
  <si>
    <t>CEMENTO SUPERCRYL 750 ML</t>
  </si>
  <si>
    <t>CENTRO PUNTO 10 MM 3/8</t>
  </si>
  <si>
    <t>CENTRO PUNTOS 1/4"X4"</t>
  </si>
  <si>
    <t>CEPILLO 3.1/4 750W 16500 RPM</t>
  </si>
  <si>
    <t>CERR. SOBRE 105 50 2B CD</t>
  </si>
  <si>
    <t>CERR. SOBRE 105 50 2B CI</t>
  </si>
  <si>
    <t>CERRAD 270 CIL POMO ENT PPAL CROMO MATE</t>
  </si>
  <si>
    <t>CERRAD 271 CIL POMO ALCOBA CROMO MATE</t>
  </si>
  <si>
    <t>CERRAD CIL POMO BAÑO CROMO MATE 276</t>
  </si>
  <si>
    <t>CERRADURA 170 LLAVE PLANA US14 LL LL P</t>
  </si>
  <si>
    <t>CERRADURA 170-1/4 LL-LL NIQUELADA</t>
  </si>
  <si>
    <t>CERRADURA 854D EMBUTIR PICO LORO</t>
  </si>
  <si>
    <t>CERRADURA 854S EMBUTIR PICO LORO</t>
  </si>
  <si>
    <t>CERRADURA ALCOBA CAROLINA</t>
  </si>
  <si>
    <t>CERRADURA CADENA DER. 31610-50D</t>
  </si>
  <si>
    <t>CERRADURA CADENA IZQ. 31610-50I</t>
  </si>
  <si>
    <t>CERRADURA CORRIENTE 396 1/4 R IZQUIERDA</t>
  </si>
  <si>
    <t>CERRADURA CORRIENTE 396RCD</t>
  </si>
  <si>
    <t>CERRADURA CORRIENTE 987 1/4 DERECHA</t>
  </si>
  <si>
    <t>CERRADURA CORRIENTE DER. 3610-60D</t>
  </si>
  <si>
    <t>CERRADURA DE EMBUTIR 854 US26 D LL-M</t>
  </si>
  <si>
    <t>CERRADURA DE EMBUTIR L370 CLASICA US26</t>
  </si>
  <si>
    <t>CERRADURA DE SOBREPONER 2010 DER V.A</t>
  </si>
  <si>
    <t>CERRADURA DE SOBREPONER 2010 IZQ V.A</t>
  </si>
  <si>
    <t>CERRADURA DIGITAL 301</t>
  </si>
  <si>
    <t>CERRADURA DUBLIN US3 ALCOBA</t>
  </si>
  <si>
    <t>CERRADURA DUBLIN US3 BAÑO</t>
  </si>
  <si>
    <t>CERRADURA INCRUSTAR PICO LORO DOBLE CIL 785</t>
  </si>
  <si>
    <t>CERRADURA INCRUSTAR PICO LORO UN CIL 7840</t>
  </si>
  <si>
    <t>CERRADURA KENT US26D LL LL</t>
  </si>
  <si>
    <t>CERRADURA POMO MADERA ALCOBA DORADO BR 271</t>
  </si>
  <si>
    <t>CERRADURA SOBRE 396 60 SDRP</t>
  </si>
  <si>
    <t>CERRADURA SOBRE ACORAZADA 105 50 CD</t>
  </si>
  <si>
    <t>CERRADURA SOBRE PHI 2250 SD</t>
  </si>
  <si>
    <t>CERRADURA SOBRE PHI 2250 SI</t>
  </si>
  <si>
    <t>CERRADURA SOBRE PHI 650 SD</t>
  </si>
  <si>
    <t>CERRADURA SOBRE PHI 650 SI</t>
  </si>
  <si>
    <t>CERRADURA SOBREPONER 3610-60I</t>
  </si>
  <si>
    <t>CERRADURA SOLDAR 396 1/4 DER. 396RSD</t>
  </si>
  <si>
    <t>CERRADURA SOLDAR 396 1/4 DER. 396SD</t>
  </si>
  <si>
    <t>CERRADURA SOLDAR 396 1/4 IZQUIERDA DOBLE CILI</t>
  </si>
  <si>
    <t>CERRADURA SOLDAR 396 1/4 R IZQ. 396RSI</t>
  </si>
  <si>
    <t>CERRADURA SOLDAR 987 1/4 DER. 987SD</t>
  </si>
  <si>
    <t>CERRADURA SOLDAR 987 1/4 IZQ. 987SI 3004</t>
  </si>
  <si>
    <t>CERRADURA TUBULAR DE MANIJA ALCOB C MATE</t>
  </si>
  <si>
    <t>CERROJO 170 1/4 LL LL P US3 DORADO</t>
  </si>
  <si>
    <t>CERROJO 170 US14 LL LL VIDRIO</t>
  </si>
  <si>
    <t>CERROJO AUXILIAR DE SEGURIDAD CON PERILL 791</t>
  </si>
  <si>
    <t>CERROJO AUXILIAR DE SEGURIDAD DOBLE CIL 790</t>
  </si>
  <si>
    <t>CHAPA 766 A/P DER V ACERO</t>
  </si>
  <si>
    <t>CHAPA 766 A/P IZQ V ACERO</t>
  </si>
  <si>
    <t>CHAPA AUXILIAR PICO LORO DER GRIS</t>
  </si>
  <si>
    <t>CHAPA CANDADO PUERTA CORREDIZA</t>
  </si>
  <si>
    <t>CHAPA CANDADO REJA 778</t>
  </si>
  <si>
    <t>CHAPA DOS MACHOS 864 SOBREPONER DER V.A</t>
  </si>
  <si>
    <t>CHAPA FORTALEZA DER BRONCE</t>
  </si>
  <si>
    <t>CHAPA FORTALEZA IZQ BRONCE</t>
  </si>
  <si>
    <t>CHAPA MASTER 64 IZQUIERDA GRIS</t>
  </si>
  <si>
    <t>CHAPA MASTER 65 DER GRIS</t>
  </si>
  <si>
    <t>CHAPA MASTER 65 IZQ GRIS</t>
  </si>
  <si>
    <t>CHAPA MASTER M64 DER VERDE ACERO</t>
  </si>
  <si>
    <t>CHAPA MASTER M64 IZQ VERDE ACERO</t>
  </si>
  <si>
    <t>CHAPA MUEBLE CROMADA 1550I</t>
  </si>
  <si>
    <t>CHAPA MUEBLE OVAL CROM 1560I</t>
  </si>
  <si>
    <t>CHAZO PLASTICO 1/4"</t>
  </si>
  <si>
    <t>CHAZO PLASTICO 5/16</t>
  </si>
  <si>
    <t>CHECK ANTIFRAUDE 1/2'' DZR PCP</t>
  </si>
  <si>
    <t>CHEQUE CORTINA 2 1/2 BRONCE</t>
  </si>
  <si>
    <t>CHEQUE HIDRO BRONCE 1"</t>
  </si>
  <si>
    <t>CHEQUE HIDRO BRONCE 3/4"</t>
  </si>
  <si>
    <t>CIERRAPUERTA 1002 PLATA</t>
  </si>
  <si>
    <t>CIERRAPUERTA 2234 PLATA</t>
  </si>
  <si>
    <t>CIERRAPUERTA DE PISO Y90 - 150 REF. 8841</t>
  </si>
  <si>
    <t>CIERRAPUERTAS 65 KG</t>
  </si>
  <si>
    <t>CINCEL 5833 SDS MAX PUNTA</t>
  </si>
  <si>
    <t>CINCEL CORTA FRIO 1/2" X 6"</t>
  </si>
  <si>
    <t>CINCEL PUNTA PLANO ANGOSTA 1 X16</t>
  </si>
  <si>
    <t>CINCEL SDS PLUS 3/4 X 10 PALA/ DW5350</t>
  </si>
  <si>
    <t>CINTA AISLANTE AMARILLA 15 MT.</t>
  </si>
  <si>
    <t>CINTA AISLANTE AMARILLA 5 MTS</t>
  </si>
  <si>
    <t>CINTA AISLANTE AZUL 5 MTS</t>
  </si>
  <si>
    <t>CINTA AISLANTE BLANCA 15 MT.</t>
  </si>
  <si>
    <t>CINTA AISLANTE BLANCA 5 MTS</t>
  </si>
  <si>
    <t>CINTA AISLANTE NEGRA 15 MTS</t>
  </si>
  <si>
    <t>CINTA AISLANTE NEGRA 20 MTS</t>
  </si>
  <si>
    <t>CINTA AISLANTE NEGRA 5 MTS</t>
  </si>
  <si>
    <t>CINTA AISLANTE ROJA 15 MT.</t>
  </si>
  <si>
    <t>CINTA AISLANTE ROJA 5 MTS</t>
  </si>
  <si>
    <t>CINTA AISLANTE VERDE 15 MT</t>
  </si>
  <si>
    <t>CINTA AISLANTE VERDE 5 MTS</t>
  </si>
  <si>
    <t>CINTA ANTIDESLIZANTE FOTOLUMINISCENTE 50X20M</t>
  </si>
  <si>
    <t>CINTA BANDIT 5/8" CAJA 30.48 MTS</t>
  </si>
  <si>
    <t>CINTA DE ENMASCARAR 1"</t>
  </si>
  <si>
    <t>CINTA DE ENMASCARAR 1/2"</t>
  </si>
  <si>
    <t>CINTA DE ENMASCARAR 3/4"</t>
  </si>
  <si>
    <t>CINTA DE ENMASCARAR DE 2"</t>
  </si>
  <si>
    <t>CINTA DOBLE FAZ 1/2 PULG X 5 M</t>
  </si>
  <si>
    <t>CINTA DOBLE FAZ 1PULG X 5M</t>
  </si>
  <si>
    <t>CINTA DOBLE FAZ 3/4 PULG X 5M</t>
  </si>
  <si>
    <t>CINTA EMPAQUE TRANSP X 100 MT.</t>
  </si>
  <si>
    <t>CINTA EMPAQUE TRANSP X 200 MT.</t>
  </si>
  <si>
    <t>CINTA EMPAQUE TRANSP X 40 MT</t>
  </si>
  <si>
    <t>CINTA MET 5M/16 (30-496S)</t>
  </si>
  <si>
    <t>CINTA MET 8M/26 (30-456S)</t>
  </si>
  <si>
    <t>CINTA METRI GLOBAL PLUS 3M/10</t>
  </si>
  <si>
    <t>CINTA METRI GLOBAL PLUS 5M/16</t>
  </si>
  <si>
    <t>CINTA METRI GLOBAL PLUS 8M/26</t>
  </si>
  <si>
    <t>CINTA METRI PRO 5M/16</t>
  </si>
  <si>
    <t>CINTA METRICA 3/4 X-5M/16</t>
  </si>
  <si>
    <t>CINTA SCOTCH SUPER 33+</t>
  </si>
  <si>
    <t>CIZALLA 12"</t>
  </si>
  <si>
    <t>CLAVADORA NEUMATICA 5/8" A 2"</t>
  </si>
  <si>
    <t>CLAVIJA CAUCHO P.T. 15 A. 250 V. CARACHINA</t>
  </si>
  <si>
    <t>CLAVIJA CAUCHO TIPO DOMESTICO 15 AMPERIOS</t>
  </si>
  <si>
    <t>CLAVIJA CAUCHO TIPO INDUSTRIAL 15 AMPERIOS</t>
  </si>
  <si>
    <t>CLAVIJA EN CAUCHO POLO A TIERRA 15 AMPERIOS</t>
  </si>
  <si>
    <t>CLAVIJA ESCUALIZABLE UNIDAD TC005-001</t>
  </si>
  <si>
    <t>CLAVIJA PATA TRABADA 20 AMPERIOS</t>
  </si>
  <si>
    <t>CLAVIJA PLANA POLARIZ 15A BLANCA L-ART VARIOS</t>
  </si>
  <si>
    <t>CLAVIJA PLANA POLARIZ 15A MARFIL L-ART VARIOS</t>
  </si>
  <si>
    <t>CLAVIJA SEGURIDAD POLO A TIERRA 20 AMPERIOS</t>
  </si>
  <si>
    <t>CLAVIJA TRIFASICA 20 AMPERIOS CAUCHO</t>
  </si>
  <si>
    <t>CLAVIJA TRIFASICA 50 AMPERIOS</t>
  </si>
  <si>
    <t>CLAVIJA TRIFASICA 50 AMPERIOS CAUCHO</t>
  </si>
  <si>
    <t>CLAVO ACERO 1 EST. VERT.</t>
  </si>
  <si>
    <t>CLAVO ACERO 1 LISO</t>
  </si>
  <si>
    <t>CLAVO ACERO 1.1/2 EST. VERT.</t>
  </si>
  <si>
    <t>CLAVO ACERO 1.1/2 LISO</t>
  </si>
  <si>
    <t>CLAVO ACERO 2 EST.VERT.</t>
  </si>
  <si>
    <t>CLAVO ACERO 2 LISO</t>
  </si>
  <si>
    <t>CLAVO ACERO 2.1/2 EST. VERT.</t>
  </si>
  <si>
    <t>CLAVO ACERO 2.1/2 LISO</t>
  </si>
  <si>
    <t>CLAVO ACERO 3 EST.VERT.</t>
  </si>
  <si>
    <t>CLAVO ACERO 3 LISO</t>
  </si>
  <si>
    <t>CLAVO ACERO 3.1/2 EST. VERT.</t>
  </si>
  <si>
    <t>CLAVO ACERO 3.1/2 LISO</t>
  </si>
  <si>
    <t>CLAVO ACERO 3/4 EST VERT</t>
  </si>
  <si>
    <t>CLAVO ACERO 3/4 LISO</t>
  </si>
  <si>
    <t>CLAVO PARAGUAS 2" LISO"</t>
  </si>
  <si>
    <t>CODO 90° 4 HG</t>
  </si>
  <si>
    <t>CODO 90° 6 HG</t>
  </si>
  <si>
    <t>CODO 90° 2 1/2 HG</t>
  </si>
  <si>
    <t>CODO ALCANTARILLADO CXC 160MM</t>
  </si>
  <si>
    <t>CODO CPVC 1/2" "</t>
  </si>
  <si>
    <t>CODO CPVC 3/4" "</t>
  </si>
  <si>
    <t>CODO PRESION 1</t>
  </si>
  <si>
    <t>CODO PRESIÓN 1 1/2</t>
  </si>
  <si>
    <t>CODO PRESION 1 1/4</t>
  </si>
  <si>
    <t>CODO PRESIÓN 1/2 SOL / ROSC.</t>
  </si>
  <si>
    <t>CODO PRESIÓN 2</t>
  </si>
  <si>
    <t>CODO PRESIÓN 3</t>
  </si>
  <si>
    <t>CODO PRESION 3/4</t>
  </si>
  <si>
    <t>CODO PRESION1/2</t>
  </si>
  <si>
    <t>CODO REVENTILACIÓN 3X2</t>
  </si>
  <si>
    <t>CODO REVENTILACIÓN 4X2</t>
  </si>
  <si>
    <t>CODO SANITARIO C X C 3</t>
  </si>
  <si>
    <t>CODO SANITARIO CXC 1 1/2</t>
  </si>
  <si>
    <t>CODO SANITARIO CXC 2</t>
  </si>
  <si>
    <t>CODO SANITARIO CXC 4</t>
  </si>
  <si>
    <t>CODO SANITARIO CXE 1 1/2</t>
  </si>
  <si>
    <t>CODO SANITARIO CXE 2</t>
  </si>
  <si>
    <t>CODO SANITARIO CXE 3</t>
  </si>
  <si>
    <t>CODO SANITARIO CXE 4</t>
  </si>
  <si>
    <t>COFRE INTEMP 40*30*20 IP20 RETIE</t>
  </si>
  <si>
    <t>COLLAR DERIVACION 2X1/2 CON INSERTO METALICO</t>
  </si>
  <si>
    <t>COLLAR DERIVACION CON INS. METALICO 3 X 1/2</t>
  </si>
  <si>
    <t>COLLAR DERIVACION CON INS. METALICO 4 X 1/2</t>
  </si>
  <si>
    <t>COLLARIN 4" A 5" X 1/4" 2 SALIDAS (140MM) TIPO 1</t>
  </si>
  <si>
    <t>COLLARIN 6"A 7"X 1/4" 2 SALIDAS (180 MM) TIPO 3"</t>
  </si>
  <si>
    <t>COM CA6205+TA ID600+PU AG1141</t>
  </si>
  <si>
    <t>COMBO AUSTIN US26D ENT</t>
  </si>
  <si>
    <t>COMBO TALADRO PERC 1/2 DCD776+ ATORNIL 20V DCF885</t>
  </si>
  <si>
    <t>COMP CA1024S+SOL SI7200DV+CAR CSVM530</t>
  </si>
  <si>
    <t>COMPRESOR 10" UNIVERSAL DE RESORTES"</t>
  </si>
  <si>
    <t>COMPRESOR 6 GL. 150 PSI 2.0 HP</t>
  </si>
  <si>
    <t>COMPRESOR ANILLO DE PISTON 2-1/8-5 PUL</t>
  </si>
  <si>
    <t>COMPRESOR DE AIRE 1.5HP 10 LTS ELITE</t>
  </si>
  <si>
    <t>COMPRESOR DE AIRE 2.0HP 20LTS ELITE</t>
  </si>
  <si>
    <t>COMPRESOR DE AIRE 2.5HP 25LTS</t>
  </si>
  <si>
    <t>COMPRESOR DE AIRE 2HP 42LTS ELITE</t>
  </si>
  <si>
    <t>COMPRESOR DE AIRE DIRECTO HORIZONTAL 25L-2.0HP</t>
  </si>
  <si>
    <t>COMPRESOR DE AIRE POLEA 1HP 40LTS ELITE</t>
  </si>
  <si>
    <t>COMPRESOR DE AIRE TIPO M 125PSI-18000RPM</t>
  </si>
  <si>
    <t>COMPRESOR DE AIRE TIPO M HORIZONTAL 125PSI-1700RP</t>
  </si>
  <si>
    <t>CONDULETA T 1" ROSCA</t>
  </si>
  <si>
    <t>CONECTOR ANTIFRAUDE 8 - 3/0</t>
  </si>
  <si>
    <t>CONECTOR AUTODESFORRE ROJO</t>
  </si>
  <si>
    <t>CONECTOR BIMETALICO RANURAS PARALELAS 2 PER. 8-1/0</t>
  </si>
  <si>
    <t>CONECTOR COOPERWEL VARILLA 5/8"</t>
  </si>
  <si>
    <t>CONECTOR COOPERWELT 5/8"-2 CU-CU"</t>
  </si>
  <si>
    <t>CONECTOR EN YEE AMARILLO</t>
  </si>
  <si>
    <t>CONECTOR KILLER 2/0 AWG DE COBRE</t>
  </si>
  <si>
    <t>CONECTOR KILLER 8</t>
  </si>
  <si>
    <t>CONECTOR KILLER PARA VARILLA 5/8</t>
  </si>
  <si>
    <t>CONECTOR PERFORACION 150MM-35MM</t>
  </si>
  <si>
    <t>CONECTOR PERFORACION DERIVACION 120MM-120MM</t>
  </si>
  <si>
    <t>CONECTOR PERFORACIÓN DERIVACIÓN 150MM-50MM</t>
  </si>
  <si>
    <t>CONECTOR PERFORACION TIPO PIERCING 150-50</t>
  </si>
  <si>
    <t>CONECTOR PLASTICO 1/2" VERDE UNIDAD T7001-003</t>
  </si>
  <si>
    <t>CONECTOR PLASTICO 3/4" VERDE UNIDAD T7001-004</t>
  </si>
  <si>
    <t>CONECTOR RÁPIDO MACHO DINSE 10/25 SWEISS</t>
  </si>
  <si>
    <t>CONECTOR RAPIDO MACHO DINSE 35/50</t>
  </si>
  <si>
    <t>CONECTOR RECTO CORAZA 1"</t>
  </si>
  <si>
    <t>CONECTOR TIPO E CU 250-1/0 A 6-1/0</t>
  </si>
  <si>
    <t>CONECTOR TORN CHAQ AISL 4-4/0 - 4-4/0</t>
  </si>
  <si>
    <t>CONEXION MANGUERA COMPLETA COB MATE 1320</t>
  </si>
  <si>
    <t>CONO MARMOL GR.120 3X3.1/2X5/8</t>
  </si>
  <si>
    <t>CONO MARMOL GRANO 24 3X3.1/2X5/8</t>
  </si>
  <si>
    <t>CONO MARMOL GRANO 36 3X3.1/2X5/8</t>
  </si>
  <si>
    <t>CONO MARMOL GRANO 80 3X3.1/2X5/8</t>
  </si>
  <si>
    <t>CONO TAPON 16 GR. 60 80X90X15.88</t>
  </si>
  <si>
    <t>COPA CLASSIC 4" C.100"</t>
  </si>
  <si>
    <t>COPA CLASSIC 4" C.24"</t>
  </si>
  <si>
    <t>COPA CLASSIC 4" C.36"</t>
  </si>
  <si>
    <t>COPA CLASSIC 4" C.60"</t>
  </si>
  <si>
    <t>COPA CLASSIC 4" C.80"</t>
  </si>
  <si>
    <t>COPA CLASSIC 4" C16"</t>
  </si>
  <si>
    <t>COPA CLASSIC MARMOL GR. 16 5X2X5/8</t>
  </si>
  <si>
    <t>COPA CLASSIC MARMOL GR. 36 5X2X5/8</t>
  </si>
  <si>
    <t>COPA CLASSIC MARMOL GR. 60 5X2X5/8</t>
  </si>
  <si>
    <t>COPA CLASSIC MARMOL GR. 80 5X2X5/8</t>
  </si>
  <si>
    <t>COPA NORTON 127X50X15.88 C60</t>
  </si>
  <si>
    <t>COPA NORTON GR. 24</t>
  </si>
  <si>
    <t>COPA NORTON GR. 36</t>
  </si>
  <si>
    <t>COPA NORTON MARMOL GRA. 80</t>
  </si>
  <si>
    <t>COPA NORTON MARMOL GRANO 16 5X2X5/8</t>
  </si>
  <si>
    <t>COPA TORNILLO 5/16</t>
  </si>
  <si>
    <t>CORAZA METALICA LIQUIT TIGH"1"</t>
  </si>
  <si>
    <t>CORTA FRIO CIN 1/2*9</t>
  </si>
  <si>
    <t>CORTA FRIO CIN 3/4*8</t>
  </si>
  <si>
    <t>CORTA FRIO CIN 5/8*6-3/4 X 5/8X7</t>
  </si>
  <si>
    <t>CORTA PER FORJADO 14 355MM</t>
  </si>
  <si>
    <t>CORTA PER FORJADO 18 457MM</t>
  </si>
  <si>
    <t>CORTA PER FORJADO 36 914MM</t>
  </si>
  <si>
    <t>CORTA PERNOS 811</t>
  </si>
  <si>
    <t>CORTA TUBOS PVC TRBJO PESADO 0-1 5/8"</t>
  </si>
  <si>
    <t>CORTACIRCUITO ATORNILLABLE 30 AMP. MONOPOLAR</t>
  </si>
  <si>
    <t>CORTACIRCUITO ENCHUFABLE BIPOLAR 15 AMP</t>
  </si>
  <si>
    <t>CORTACIRCUITO ENCHUFABLE BIPOLAR 20 AMP</t>
  </si>
  <si>
    <t>CORTACIRCUITO ENCHUFABLE BIPOLAR 50 AMP</t>
  </si>
  <si>
    <t>CORTACIRCUITO ENCHUFABLE BIPOLAR 60 AMP</t>
  </si>
  <si>
    <t>CORTACIRCUITO ENCHUFABLE MONOPOLAR 20AMP</t>
  </si>
  <si>
    <t>CORTACIRCUITO ENCHUFABLE MONOPOLAR 30AMP</t>
  </si>
  <si>
    <t>CORTACIRCUITO ENCHUFABLE MONOPOLAR 40 AMP</t>
  </si>
  <si>
    <t>CORTACIRCUITO ENCHUFABLE MONOPOLAR 50 AMP</t>
  </si>
  <si>
    <t>CORTACIRCUITO ENCHUFABLE MONOPOLAR 60 AMP</t>
  </si>
  <si>
    <t>CORTACIRCUITO ENCHUFABLE MONOPOLAR 15AMP</t>
  </si>
  <si>
    <t>CORTACIRCUITO MONOPOLAR 40A</t>
  </si>
  <si>
    <t>CORTACIRCUITO MONOPOLOR 50A</t>
  </si>
  <si>
    <t>CORTACIRCUITO RIEL 1X20 K60</t>
  </si>
  <si>
    <t>CORTACIRCUITO RIEL 3X50 K60</t>
  </si>
  <si>
    <t>CPH CAJA PLASTICA DE PASO 10X10X7 BLANCA</t>
  </si>
  <si>
    <t>CRUCETA METALICA 3" X 3" X 1/4" X 2.00 MTS</t>
  </si>
  <si>
    <t>CUCHILLA AUTORETRACTIL DE SEGURIDAD</t>
  </si>
  <si>
    <t>CUCHILLA ECONOMICA RETRACTIL</t>
  </si>
  <si>
    <t>CUCHILLA RETRACTIL INTERLOCK</t>
  </si>
  <si>
    <t>CURVA CONDUIT EMT 1/2"</t>
  </si>
  <si>
    <t>CURVA CONDUIT PVC 1/2"</t>
  </si>
  <si>
    <t>DADO 3"X3"X1/4"</t>
  </si>
  <si>
    <t>DADO ESTANDAR 6 PT 3/8" MANDO 3/8"</t>
  </si>
  <si>
    <t>DADO ESTANDAR 6PT 5/16" MANDO 3/8"</t>
  </si>
  <si>
    <t>DADO ESTANDAR METRICO 1/2 10MM 12PT</t>
  </si>
  <si>
    <t>DADO ESTANDAR METRICO 1/2 1-1/8 6PT</t>
  </si>
  <si>
    <t>DADO ESTANDAR METRICO 1/2 12MM 12PT</t>
  </si>
  <si>
    <t>DADO ESTANDAR METRICO 1/2 13MM 12PT</t>
  </si>
  <si>
    <t>DADO ESTANDAR METRICO 1/2 15MM 6 PT</t>
  </si>
  <si>
    <t>DADO ESTANDAR METRICO 1/2 21MM 6 PT</t>
  </si>
  <si>
    <t>DADO ESTANDAR METRICO 1/2 22MM 6PT</t>
  </si>
  <si>
    <t>DADO ESTANDAR METRICO 1/2 23MM 6 PT</t>
  </si>
  <si>
    <t>DADO ESTANDAR METRICO 1/2 24MM 6 PT</t>
  </si>
  <si>
    <t>DADO ESTANDAR METRICO 1/2 27MM 6PT</t>
  </si>
  <si>
    <t>DADO ESTANDAR METRICO 1/2 28MM 6PT</t>
  </si>
  <si>
    <t>DADO ESTANDAR METRICO 12PT 17MM</t>
  </si>
  <si>
    <t>DADO ESTANDAR METRICO 6PT 17MM</t>
  </si>
  <si>
    <t>DADO ESTANDAR PUL-6PT MANDO 3/8 PUL-1/2PUL</t>
  </si>
  <si>
    <t>DADO ESTANDAR PUL-6PT MANDO 3/8 PUL-7/116PUL</t>
  </si>
  <si>
    <t>DADO ESTANDAR PULGADAS 1/2 1/2 12PT</t>
  </si>
  <si>
    <t>DADO ESTANDAR PULGADAS 1/2 13/16 6 PT</t>
  </si>
  <si>
    <t>DADO ESTANDAR PULGADAS 1/2 3/8 6 PT</t>
  </si>
  <si>
    <t>DADO ESTANDAR PULGADAS 1/2 5/16 6 PT</t>
  </si>
  <si>
    <t>DADO ESTANDAR PULGADAS 1/2 7/16 12PT</t>
  </si>
  <si>
    <t>DADO ESTANDAR PULGADAS 1/2 7/16 6 PT</t>
  </si>
  <si>
    <t>DADO ESTANDAR PULGADAS 1/2 9/16 12PT</t>
  </si>
  <si>
    <t>DADO HEXAGONAL METRICO-MANDO 1/2" 19MM"</t>
  </si>
  <si>
    <t>DADO LARG MAND 3/8 - 6PT-12MM</t>
  </si>
  <si>
    <t>DADO LARG-ML /2 -12PT-10MM</t>
  </si>
  <si>
    <t>DADO LARGO -MI/2 12 PT-24MM</t>
  </si>
  <si>
    <t>DADO LARGO -MI/2 -12PT-3/4</t>
  </si>
  <si>
    <t>DADO LARGO -MI/2-12PT-22MM</t>
  </si>
  <si>
    <t>DADO LARGO -ML/2 - 12 PT - 17MM</t>
  </si>
  <si>
    <t>DADO LARGO-MI/2 - 12PT -16MM</t>
  </si>
  <si>
    <t>DADO LARGO-MI/2 - 12PT -18MM</t>
  </si>
  <si>
    <t>DADO LRGO MET 6PT MDO 1/4 X 8MM</t>
  </si>
  <si>
    <t>DADO LRGO METR 12PT 1/2 X19MM</t>
  </si>
  <si>
    <t>DADO LRGO METR 6PT MNDO 3/8" X 10MM"</t>
  </si>
  <si>
    <t>DADO METALICO 3X3X1/4"</t>
  </si>
  <si>
    <t>DADO P/BUJIA-ML/2 -13/16</t>
  </si>
  <si>
    <t>DADO P/BUJIAS-ML/2 -5/8</t>
  </si>
  <si>
    <t>DADO STD M1/2 6PT-5/8</t>
  </si>
  <si>
    <t>DADO STD M3/4-12 PT-1-5/16</t>
  </si>
  <si>
    <t>DADO STD MANDO 12 PT 1/2" - 15/16"</t>
  </si>
  <si>
    <t>DADO STD METR 6PT MAND 1/2" X 13MM"</t>
  </si>
  <si>
    <t>DADO STD METR MAND 3/8 - 6PT-12MM</t>
  </si>
  <si>
    <t>DADO STD METR MAND 3/8 - 6PT-13MM</t>
  </si>
  <si>
    <t>DADO STD METRICO 12 PT MANDO 1/2" - 8MM"</t>
  </si>
  <si>
    <t>DADO STD METRICO 6 PT MANDO 1/2 PUL- 9MM</t>
  </si>
  <si>
    <t>DADO STD METRICO 6PT MANDO 1/2"--11MM"</t>
  </si>
  <si>
    <t>DADO STD METRICO 6PT MDO 3/8 8MM</t>
  </si>
  <si>
    <t>DADO STD METRMAND 3/8 - 6PT-10MM</t>
  </si>
  <si>
    <t>DADO STD PUL 6 PT MANDO 1/2" - 1" - 1/4"</t>
  </si>
  <si>
    <t>DADO STD-M1/2 -6PT-12MM</t>
  </si>
  <si>
    <t>DADO STD-M1/2-6PT-15/16</t>
  </si>
  <si>
    <t>DADO STD-ML/2 -6PT-1/2</t>
  </si>
  <si>
    <t>DADO STD-ML/2 -6PT-10MM</t>
  </si>
  <si>
    <t>DADO STD-ML/2 -6PT-14MM</t>
  </si>
  <si>
    <t>DADO STD-ML/2 -6PT-8MM</t>
  </si>
  <si>
    <t>DADO STD-ML/2 -6PT-9/16</t>
  </si>
  <si>
    <t>DADO TORX MAND 1/2" T-27"</t>
  </si>
  <si>
    <t>DADO TORX MAND 1/2" T-30"</t>
  </si>
  <si>
    <t>DADO TORX MAND 1/2" T-40"</t>
  </si>
  <si>
    <t>DADO TORX MAND 3/8" T-30"</t>
  </si>
  <si>
    <t>DADO TORX MAND 3/8" T-40"</t>
  </si>
  <si>
    <t>DADO TORX- MANDO 1/2 PUL T-50</t>
  </si>
  <si>
    <t>DADO WKMSTR MAN 1/2 18MM</t>
  </si>
  <si>
    <t>DADO WKMSTR MAND 1/2 19MM</t>
  </si>
  <si>
    <t>DADO WKMSTR MAND 1/2 3/4</t>
  </si>
  <si>
    <t>DADO WKMSTR MAND 1/2 30MM</t>
  </si>
  <si>
    <t>DADO WKMSTR MANDO 1/2</t>
  </si>
  <si>
    <t>DADOS ESTANDAR METRICO 1/2" 12PT-15MM"</t>
  </si>
  <si>
    <t>DADOS ESTANDAR METRICO 1/2" 12PT-18MM"</t>
  </si>
  <si>
    <t>DADOS ESTANDAR METRICO 1/2" 6PT-16MM"</t>
  </si>
  <si>
    <t>DADOS ESTANDAR METRICO 3/4" 6PT-24MM"</t>
  </si>
  <si>
    <t>DADOS ESTANDAR METRICOS 1/2" 12PT-22MM"</t>
  </si>
  <si>
    <t>DADOS ESTANDAR METRICOS 1/2" 12PT-24MM"</t>
  </si>
  <si>
    <t>DADOS ESTANDAR METRICOS 1/2" 6PT-20MM"</t>
  </si>
  <si>
    <t>DADOS ESTANDAR METRICOS 1/2" 6PT-26MM"</t>
  </si>
  <si>
    <t>DADOS ESTANDAR PULGADAS 1/2" 6PT"</t>
  </si>
  <si>
    <t>DADOS LARGOS-M 1/2" 12PT - 12MM"</t>
  </si>
  <si>
    <t>DADOS LARGOS-M 1/2" 12PT-14MM"</t>
  </si>
  <si>
    <t>DEMOLE SD75 + ROTO SD2631 + DEMOLE SD28</t>
  </si>
  <si>
    <t>DEMOLEDOR</t>
  </si>
  <si>
    <t>DESTOR AISLADO 5.5MM X 125MM 1000V 65-968</t>
  </si>
  <si>
    <t>DESTOR PRO PUNTA GAB 1/8 2"</t>
  </si>
  <si>
    <t>DESTOR PRO PUNTA GAB 1/8 4</t>
  </si>
  <si>
    <t>DESTOR PRO PUNTA GAB PALA 1/8 6"</t>
  </si>
  <si>
    <t>DESTOR. PRO PUNTA GAB. 1/8 *8"</t>
  </si>
  <si>
    <t>DESTOR. PRO PUNTA PHILLIPS #2X10"X1/4"</t>
  </si>
  <si>
    <t>DESTOR. PRO PUNTA PHILLIPS #2X8"X1/4" (69-146)"</t>
  </si>
  <si>
    <t>DESTOR. PRO PUNTA PHILLIPS #3X6"X5/16"</t>
  </si>
  <si>
    <t>DESTOR. PRO PUNTA PHILLIPS 4" 100MM (69-177)"</t>
  </si>
  <si>
    <t>DESTORN.PHILLIPS # 1X6 X3/16</t>
  </si>
  <si>
    <t>DESTORNILLADOR 3/16"*X10" PRO PUNTA GABINETE"</t>
  </si>
  <si>
    <t>DESTORNILLADOR 3/8"X12" PRO PTA STD"</t>
  </si>
  <si>
    <t>DESTORNILLADOR 3/8"X8" PRO PTA STD"</t>
  </si>
  <si>
    <t>DESTORNILLADOR BASIC #2 PHILLIPS 4</t>
  </si>
  <si>
    <t>DESTORNILLADOR ESTRELLA PUNTA PHILIP N°2 - 1/4"X6"</t>
  </si>
  <si>
    <t>DESTORNILLADOR INALAMBRICO 3.6 VOLTIOS 200RPM</t>
  </si>
  <si>
    <t>DESTORNILLADOR PALA 1/4" X 6" BARRA CUADRADA"</t>
  </si>
  <si>
    <t>DESTORNILLADOR PALA 1/4" X 6" PUNTA ESTANDAR"</t>
  </si>
  <si>
    <t>DESTORNILLADOR PALA 3/16" X 4"</t>
  </si>
  <si>
    <t>DESTORNILLADOR PALA 3/16" X 6"</t>
  </si>
  <si>
    <t>DESTORNILLADOR PHIL # 1X4</t>
  </si>
  <si>
    <t>DESTORNILLADOR PHIL # 2X4</t>
  </si>
  <si>
    <t>DESTORNILLADOR PHIL #0X2 3/4</t>
  </si>
  <si>
    <t>DESTORNILLADOR PRO PUNTA STANDAR 1/4"X4"</t>
  </si>
  <si>
    <t>DESTORNILLADOR PTA STD 6X5/16</t>
  </si>
  <si>
    <t>DIAGONAL RECTA EN ANGULO 1 1/2"X3/16" X 1.50 MTS"</t>
  </si>
  <si>
    <t>DIAGONAL RECTA EN ANGULO PLATINA 2X3/16X0.68 MTS</t>
  </si>
  <si>
    <t>DISCO 16 REF. 44660</t>
  </si>
  <si>
    <t>DISCO 4.1/2 X 1.6MM BNA12 AZUL</t>
  </si>
  <si>
    <t>DISCO 4.1/2 X 1MM BNA12 AZUL</t>
  </si>
  <si>
    <t>DISCO 7" X 1.6 MM BNA12 AZUL"</t>
  </si>
  <si>
    <t>DISCO ABRASIVO DE DESBASTE T27 9" X 1/4"</t>
  </si>
  <si>
    <t>DISCO ABRASIVO METAL T27 4.1/2 X1/4</t>
  </si>
  <si>
    <t>DISCO ABRASIVO METAL T27 4.1/2 X1/8</t>
  </si>
  <si>
    <t>DISCO ABRASIVO METAL T27 7 X1/4</t>
  </si>
  <si>
    <t>DISCO ABRASIVO METAL T27 7 X1/8</t>
  </si>
  <si>
    <t>DISCO AFILADO CUCHILLA GUADAÑA 150X6.0X25.40</t>
  </si>
  <si>
    <t>DISCO CARBOFLAP GR. 60 7 X7/8 XTREME</t>
  </si>
  <si>
    <t>DISCO CARBOFLAP GR. 80 4.1/2X7/8 REF. -66623313733</t>
  </si>
  <si>
    <t>DISCO CARBOFLAP XTREM GR. 80 4-1/2 X7/8</t>
  </si>
  <si>
    <t>DISCO CARBOFLAP XTREM GR.60 4-1//2X7/8</t>
  </si>
  <si>
    <t>DISCO CARBOFLAP XTREME GR. 120 4.1/2 X7/8</t>
  </si>
  <si>
    <t>DISCO CARBPFLAP XTREM GR. 80 7 X7-7/8</t>
  </si>
  <si>
    <t>DISCO CLASICC DIAM. 7X180 SEG 70184647068</t>
  </si>
  <si>
    <t>DISCO CORTE T41 356X2.6X25.4 NOR BNA28</t>
  </si>
  <si>
    <t>DISCO CORTE T42 9" X 1/8"</t>
  </si>
  <si>
    <t>DISCO DESBASTE 4 1/2" X 1/4 X 7/8 "</t>
  </si>
  <si>
    <t>DISCO DIAM. CONTINUO 4.5</t>
  </si>
  <si>
    <t>DISCO DIAMANT 9X230 SEGMENTADO CLASSIC 70184647071</t>
  </si>
  <si>
    <t>DISCO DIAMANTAD NORTON PRO TURBO 4.1/2 70184624365</t>
  </si>
  <si>
    <t>DISCO DIAMANTADO 14 CONCRETO CURADO</t>
  </si>
  <si>
    <t>DISCO DIAMANTADO CONTINUO 41/2 NORTON</t>
  </si>
  <si>
    <t>DISCO DIAMANTADO DE PULIR CONCRETO 7"</t>
  </si>
  <si>
    <t>DISCO DIAMANTADO NORTON PRO SEG. 4.1/2 70184624364</t>
  </si>
  <si>
    <t>DISCO DIAMANTADO SEGMENTADO 4.5</t>
  </si>
  <si>
    <t>DISCO DIAMANTADO SEGMENTADO 7</t>
  </si>
  <si>
    <t>DISCO DIAMANTADO TURBO 9" DW</t>
  </si>
  <si>
    <t>DISCO FINO CORTE 4.1/2" X 3/64 X 7/8 "</t>
  </si>
  <si>
    <t>DISCO FINO CORTE 7" X 1/16 X 7/8 "</t>
  </si>
  <si>
    <t>DISCO FINO CORTE DE METAL 4.1/2X0.04</t>
  </si>
  <si>
    <t>DISCO FINO CORTE DE METAL 7 X0.055X7/8</t>
  </si>
  <si>
    <t>DISCO FINO CORTE DE METAL 9</t>
  </si>
  <si>
    <t>DISCO FLAP CLASICC 4 1/2" GR. 40</t>
  </si>
  <si>
    <t>DISCO FLAP CLASICC 4 1/2" GR. 60"</t>
  </si>
  <si>
    <t>DISCO FLAP CLASICC 4 1/2" GR. 80"</t>
  </si>
  <si>
    <t>DISCO FLAP GR. 120 4.1/2X7/8</t>
  </si>
  <si>
    <t>DISCO FLAP NORTON 115X22 GR 60</t>
  </si>
  <si>
    <t>DISCO FLAP NORTON 115X22 GR 80</t>
  </si>
  <si>
    <t>DISCO METAL 4.1/2X1/16 SUPERFINO T1 PREMIER</t>
  </si>
  <si>
    <t>DISCO NORPRO 230X8X22.23 SEGMENTADO 70184645810</t>
  </si>
  <si>
    <t>DISCO NORPRO 7 CONTINUO</t>
  </si>
  <si>
    <t>DISCO NORPRO 7 SEGMENTADO- 70184645783</t>
  </si>
  <si>
    <t>DISCO NORPRO 7 TURBO</t>
  </si>
  <si>
    <t>DISCO NORTON 4.1/2X110 CLASSIC CONTINUO70184647066</t>
  </si>
  <si>
    <t>DISCO NORTON 4.5X110 CLASSIC SEGMENT 70184647065</t>
  </si>
  <si>
    <t>DISCO NORTON BNA32 14 X7/64 X1</t>
  </si>
  <si>
    <t>DISCO PREMIER METAL 7*1/8*7/8 T27</t>
  </si>
  <si>
    <t>DISCO PREMIER T1 METALES 4.1/2X3/64X7/8</t>
  </si>
  <si>
    <t>DISCO PREMIER T27 METALES 4.1/2X1/4X7/8</t>
  </si>
  <si>
    <t>DISCO PREMIER T27 METALES 4-1/2X1/8X7/8</t>
  </si>
  <si>
    <t>DISCO PREMIER T27 METALES 9X1/4X7/8</t>
  </si>
  <si>
    <t>DISCO PRO 350X 225.4 CONCRETO/ASFALTO</t>
  </si>
  <si>
    <t>DISCO RAPID STRIP 4 X1/2</t>
  </si>
  <si>
    <t>DISCO SIERRA DEWALT 12 " 80 DIENTES</t>
  </si>
  <si>
    <t>DISCO T41 178X1.6X22.22 PREMIER</t>
  </si>
  <si>
    <t>DISCO T41 178X1.6X22.22 PREMIER PREMIUM</t>
  </si>
  <si>
    <t>DISCO TRONZADORA 14" X 7/64 X 1 "</t>
  </si>
  <si>
    <t>DISCO TRONZADORA METAL T1 14 X3/32 X1</t>
  </si>
  <si>
    <t>DISCO VELCRO 5X8 GR. 220</t>
  </si>
  <si>
    <t>DISCO VELCRO A275 5"X5H GR. 80</t>
  </si>
  <si>
    <t>DISCO VELCRO A275 5"X5H GR.150</t>
  </si>
  <si>
    <t>DISCO VELCRO A275 5"X5H GR.220</t>
  </si>
  <si>
    <t>DISCO VELCRO GR. 100 5 X5</t>
  </si>
  <si>
    <t>DISCO VELCRO GR.150 5 X5</t>
  </si>
  <si>
    <t>DISCO VELCRO GR.220 5 X5</t>
  </si>
  <si>
    <t>DISCO VELCRO GR.80 5 X5</t>
  </si>
  <si>
    <t>DISCOS DIAMANTADO SEGMENTADO 9</t>
  </si>
  <si>
    <t>DISPENSADOR CINTAS AISLANTES 5-15 MTS</t>
  </si>
  <si>
    <t>DURETAN GRIS POLIURETANO 95 GR</t>
  </si>
  <si>
    <t>ENCHUFE CON TOMA TRIPLE 15 AMPERIOS</t>
  </si>
  <si>
    <t>ENGRAPADORA EXT</t>
  </si>
  <si>
    <t>ENGRAPADORA TRAB LIVIA</t>
  </si>
  <si>
    <t>ENGRAPADORA USO LIG</t>
  </si>
  <si>
    <t>ESCALERA 3 PELDANOS 120KG TAPA ROJA</t>
  </si>
  <si>
    <t>ESCALERA 4 PELDANOS 120KG TAPA ROJA</t>
  </si>
  <si>
    <t>ESCALERA 5 PELDANOS 120KG TAPA ROJA</t>
  </si>
  <si>
    <t>ESCALERA 6 PELDANOS 120KG TAPA ROJA</t>
  </si>
  <si>
    <t>ESCALERA 7 PELDANOS 120KG TAPA ROJA</t>
  </si>
  <si>
    <t>ESCALERA 8 PELDANOS 120KG TAPA ROJA</t>
  </si>
  <si>
    <t>ESCUADRA METAL 24 X 2"-16X1-1/2"</t>
  </si>
  <si>
    <t>ESCUADRA PROF 203MM/8</t>
  </si>
  <si>
    <t>ESCUADRA PROF 305MM/12</t>
  </si>
  <si>
    <t>ESCUADRA THRIFTY 254MM/10</t>
  </si>
  <si>
    <t>ESCUADRA THRIFTY 305MM/12</t>
  </si>
  <si>
    <t>ESCUDO 767 EMPERADOR LATON ANTICADO</t>
  </si>
  <si>
    <t>ESCUDO 768 MONARCA GALVANIZADO</t>
  </si>
  <si>
    <t>ESCUDO 768 MONARCA LATON ANTICADO</t>
  </si>
  <si>
    <t>ESCUDO GUERRERO COBRE ANTICADO 763</t>
  </si>
  <si>
    <t>ESCUDO GUERRERO GALV 763</t>
  </si>
  <si>
    <t>ESCUDO GUERRERO LATON ANTICADO 76</t>
  </si>
  <si>
    <t>ESCUDO PROTECTOR NIQ CON GOLP 764</t>
  </si>
  <si>
    <t>ESCUDO VERONA 761 CROMADO</t>
  </si>
  <si>
    <t>ESLABÓN EN U CON PASADOR</t>
  </si>
  <si>
    <t>ESMERIL DE BANCO 1.7KG ELITE</t>
  </si>
  <si>
    <t>ESMERIL DE BANCO 8 3/4 HP</t>
  </si>
  <si>
    <t>ESMERIL DE BANCO 8# 3/4HP ELITE</t>
  </si>
  <si>
    <t>ESPARRAGO 5/8 X 12"</t>
  </si>
  <si>
    <t>ESPARRAGO 5/8 X 14"</t>
  </si>
  <si>
    <t>ESPARRAGO 5/8 X 16"</t>
  </si>
  <si>
    <t>ESPARRAGO 5/8 X 8"</t>
  </si>
  <si>
    <t>ESPATULA 4 MANGO PLASTICO</t>
  </si>
  <si>
    <t>ESPIGO CRUCETA METALICA 3/4"X3" LINE POST</t>
  </si>
  <si>
    <t>ESPIGO EXTREMO POSTE 15 KV LINE POST</t>
  </si>
  <si>
    <t>ESPIGO EXTREMO POSTE 15KV LINE POST</t>
  </si>
  <si>
    <t>ESTRUCTURA EN C DE PASO 15 KV</t>
  </si>
  <si>
    <t>ESTRUCTURA EN C DE RETENCION PARA 15 KV</t>
  </si>
  <si>
    <t>EXTENCION 3 -MANDO 1/2</t>
  </si>
  <si>
    <t>EXTENCION 611-MANDO 3/8</t>
  </si>
  <si>
    <t>EXTENSION DE 1/2 10 L</t>
  </si>
  <si>
    <t>EXTENSION DE 1/2 5 L</t>
  </si>
  <si>
    <t>EXTENSIÓN RACHE 1/4X3"</t>
  </si>
  <si>
    <t>EXTENSIÓN RACHE 1/4X6"</t>
  </si>
  <si>
    <t>EXTENSIÓN RACHE 3/8"X3"</t>
  </si>
  <si>
    <t>EXTENSIONES 1/4" ENCAUSTRE"</t>
  </si>
  <si>
    <t>EXTENSIONES 3/4" ENCASTRE 100MM"</t>
  </si>
  <si>
    <t>FACE PLATE ENERGIA COMPATIBLE L BLANCO</t>
  </si>
  <si>
    <t>FALLEBA CADENA ZAMAC GALV</t>
  </si>
  <si>
    <t>FALLEBA DE PIE ZAMAC GALVANIZADO</t>
  </si>
  <si>
    <t>FIBRODISCO GR. 100 7X7/8</t>
  </si>
  <si>
    <t>FIBRODISCO GR. 120 7X7/8</t>
  </si>
  <si>
    <t>FIBRODISCO GR. 16 7X7/8</t>
  </si>
  <si>
    <t>FIBRODISCO GR. 24 7X7/8</t>
  </si>
  <si>
    <t>FIBRODISCO GR. 36 7X7/8</t>
  </si>
  <si>
    <t>FIBRODISCO GR. 60 7X7/8</t>
  </si>
  <si>
    <t>FIBRODISCO GR. 80 7X7/8</t>
  </si>
  <si>
    <t>FIBRODISCOS GR.120 4.1/2X7/8</t>
  </si>
  <si>
    <t>FIBRODISCOS GR.24 4.1/2X7/8</t>
  </si>
  <si>
    <t>FIBRODISCOS GR.36 4.1/2X7/8</t>
  </si>
  <si>
    <t>FIBRODISCOS GR.50 4.1/2X7/8</t>
  </si>
  <si>
    <t>FIBRODISCOS GR.60 4.1/2X7/8</t>
  </si>
  <si>
    <t>FIBRODISCOS GR.80 4.1/2X7/8</t>
  </si>
  <si>
    <t>FLANCHE BRIDADO RANURADO 4"</t>
  </si>
  <si>
    <t xml:space="preserve">FLANCHE BRIDADO RANURADO 6"	</t>
  </si>
  <si>
    <t>FLEXOMETRO 5 MTS STANLEY</t>
  </si>
  <si>
    <t>FORMON 1</t>
  </si>
  <si>
    <t>FORMON-JGO 3 PC</t>
  </si>
  <si>
    <t>FOTOCELDA 1000W BARRA INC 1800VA 105-305V</t>
  </si>
  <si>
    <t>FRIBRODISCOS GR.100 4.1/2X7/8</t>
  </si>
  <si>
    <t>GANCHO PARA TEJA MADERA ZIN C.18 CIEN T3301-003</t>
  </si>
  <si>
    <t>GENERADOR A GASOLINA 2HP 950W ELITE</t>
  </si>
  <si>
    <t>GENERADOR PORTATIL A GASOLINA 1HP 1.3KW ELITE</t>
  </si>
  <si>
    <t>GENERADOR PORTATIL A GASOLINA 1HP 2.5KW ELITE</t>
  </si>
  <si>
    <t>GENERADOR PORTATIL A GASOLINA 1HP 9.0KW ELITE</t>
  </si>
  <si>
    <t>GENERADOR PORTATIL A GASOLINA 6.5 KW- 1PH ELITE</t>
  </si>
  <si>
    <t>GRAPA 1" X 9 1000 GRS</t>
  </si>
  <si>
    <t>GRAPA 2X14 CUADRADA PLASTICA</t>
  </si>
  <si>
    <t>GRAPA 2X20 CUADRADA PLASTICA</t>
  </si>
  <si>
    <t>GRAPA 3/8 1000 UND X CAJA</t>
  </si>
  <si>
    <t>GRAPA PLASTICA CUADRADA 2X22</t>
  </si>
  <si>
    <t>GRAPA PLASTICA CUADRADA 2X24</t>
  </si>
  <si>
    <t>GRAPA PLASTICA RED. MEDIANA</t>
  </si>
  <si>
    <t>GRAPA PLASTICA REDONDA GRANDE</t>
  </si>
  <si>
    <t>GRAPA PRENSAHILO DE 1 1/2" X 1/4" X 6" 3 PERNOS</t>
  </si>
  <si>
    <t>GRAPA RETENCIÓN PISTOLA ALUMINIO 4/0-336 3UES</t>
  </si>
  <si>
    <t>GRAPA RETENCION TIPO PISTOLA 1/0-266.8 AWG 3 UES</t>
  </si>
  <si>
    <t>GRASERA TIPO PALANCA 14 OZ 6" LRGO"</t>
  </si>
  <si>
    <t>GRATA 6 X2 GR. 60 CAR 93</t>
  </si>
  <si>
    <t>GRATA 6 X2 GR. 80 R363</t>
  </si>
  <si>
    <t>GRATA PREMIER 150X50X31.75 GR 0.36</t>
  </si>
  <si>
    <t>GUANTE DIELECTRICO 20000V CLASE 2 10 SERIAL SECURA</t>
  </si>
  <si>
    <t>GUANTE DIELECTRICO CLASE 0 TALLA 10 MAS PRUEBA</t>
  </si>
  <si>
    <t>GUANTE NITRILO RUGOSO 3/4 TALLA 9</t>
  </si>
  <si>
    <t>GUARDACABO 3/8"</t>
  </si>
  <si>
    <t>GUARDAMOTOR</t>
  </si>
  <si>
    <t>GUAYA INOXIDABLE 1/4"</t>
  </si>
  <si>
    <t>HEBILLA BANDIT 5/8"</t>
  </si>
  <si>
    <t>HERRAJE ASIENTO SANIT BLANCO</t>
  </si>
  <si>
    <t>HERRAMIENTA MAG FLEXIBLE</t>
  </si>
  <si>
    <t>HIDRO 1600PSI PW1770 +TALADRO INAL XID20 +MANGUERA</t>
  </si>
  <si>
    <t>HIDRO PW1565+ATO CD36+PIS PWB02+MANGUE</t>
  </si>
  <si>
    <t>HIDRO PW1770+ASPIRA VC0115P</t>
  </si>
  <si>
    <t>HIDRO PW1770+ATOR CD36+PIS PWB02+MANGUE</t>
  </si>
  <si>
    <t>HIDROLA PW1565+TAL PER 1/2 ID600</t>
  </si>
  <si>
    <t>HIDROLAVADORA 1400W 1512PSI MAX</t>
  </si>
  <si>
    <t>HIDROLAVADORA 2200 PSI 2200W 7.5LPM</t>
  </si>
  <si>
    <t>HIDROLAVADORA ELECTRICA 1500W 1450PSI ELITE</t>
  </si>
  <si>
    <t>HIDROLAVADORA ELECTRICA 1700W 1600PSI ELITE</t>
  </si>
  <si>
    <t>HIDROLAVADORA ELECTRICA 2.400W - 2.400 PSI ELITE</t>
  </si>
  <si>
    <t>HILO P.P 12-1X750MT OVILLO TODOTERRENO</t>
  </si>
  <si>
    <t>HILO P.P ATAFACIL X 130MT OVILLO</t>
  </si>
  <si>
    <t>HILO P.P ATAFACIL X 750MT OVILLO</t>
  </si>
  <si>
    <t>HOJA REPUESTO 18MM</t>
  </si>
  <si>
    <t>HOJA REPUESTO 5</t>
  </si>
  <si>
    <t>HOJA SIERRA 7.1/4 X24D MADERA</t>
  </si>
  <si>
    <t>INGLETEADORA 12" DWS715+ DISCOS ALUMUNIO</t>
  </si>
  <si>
    <t>INGLETEADORA DE 10 1500W</t>
  </si>
  <si>
    <t>INT SENC + TOMA AMER BLANCO</t>
  </si>
  <si>
    <t>INT SENCILLO + TOMA 2P+T DUOMO</t>
  </si>
  <si>
    <t>INT TRIPLE CONM BLANCO DUOMO</t>
  </si>
  <si>
    <t>INTERRUP DOBLE CONM DUOMO</t>
  </si>
  <si>
    <t>INTERRUP SENC + TOMA AMER DUOMO</t>
  </si>
  <si>
    <t>INTERRUPTOR + TOMACORRIENTE SENCILLO BLANCO</t>
  </si>
  <si>
    <t>INTERRUPTOR ATORNILLABLE DSA 1X15 AMP</t>
  </si>
  <si>
    <t>INTERRUPTOR ATORNILLABLE DSA 1X20 AMP</t>
  </si>
  <si>
    <t>INTERRUPTOR ATORNILLABLE DSA 1X40 AMP</t>
  </si>
  <si>
    <t>INTERRUPTOR ATORNILLABLE DSA 1X50 AMP</t>
  </si>
  <si>
    <t>INTERRUPTOR ATORNILLABLE DSA 1X60 AMP</t>
  </si>
  <si>
    <t>INTERRUPTOR ATORNILLABLE DSA 1X70 AMP</t>
  </si>
  <si>
    <t>INTERRUPTOR ATORNILLABLE DSA 2X15 AMP</t>
  </si>
  <si>
    <t>INTERRUPTOR ATORNILLABLE DSA 2X20 AMP</t>
  </si>
  <si>
    <t>INTERRUPTOR ATORNILLABLE DSA 2X30 AMP</t>
  </si>
  <si>
    <t>INTERRUPTOR ATORNILLABLE DSA 2X40 AMP</t>
  </si>
  <si>
    <t>INTERRUPTOR ATORNILLABLE DSA 2X50 AMP</t>
  </si>
  <si>
    <t>INTERRUPTOR ATORNILLABLE DSA 2X60 AMP</t>
  </si>
  <si>
    <t>INTERRUPTOR ATORNILLABLE DSA 2X70 AMP</t>
  </si>
  <si>
    <t>INTERRUPTOR ATORNILLABLE DSA 3X15 AMP</t>
  </si>
  <si>
    <t>INTERRUPTOR ATORNILLABLE DSA 3X20 AMP</t>
  </si>
  <si>
    <t>INTERRUPTOR ATORNILLABLE DSA 3X30 AMP</t>
  </si>
  <si>
    <t>INTERRUPTOR ATORNILLABLE DSA 3X40 AMP</t>
  </si>
  <si>
    <t>INTERRUPTOR ATORNILLABLE DSA 3X50 AMP</t>
  </si>
  <si>
    <t>INTERRUPTOR ATORNILLABLE DSA 3X60 AMP</t>
  </si>
  <si>
    <t>INTERRUPTOR CONMUTABLE DOBLE GALICA</t>
  </si>
  <si>
    <t>INTERRUPTOR CONMUTABLE SENCILLO GALICA</t>
  </si>
  <si>
    <t>INTERRUPTOR DE PASO 6A 260V MARFIL L-VARIOS</t>
  </si>
  <si>
    <t>INTERRUPTOR DOBLE BLANCO</t>
  </si>
  <si>
    <t>INTERRUPTOR DOBLE CONMUTABLE BLANCO</t>
  </si>
  <si>
    <t>INTERRUPTOR DOBLE DE INCRU CONMUTABL UNI TC015-002</t>
  </si>
  <si>
    <t>INTERRUPTOR DOBLE DUOMO</t>
  </si>
  <si>
    <t>INTERRUPTOR DOBLE GALICA</t>
  </si>
  <si>
    <t>INTERRUPTOR ENCHUFABLE DSE 1X15 AMP</t>
  </si>
  <si>
    <t>INTERRUPTOR ENCHUFABLE DSE 1X20 AMP</t>
  </si>
  <si>
    <t>INTERRUPTOR ENCHUFABLE DSE 1X30 AMP</t>
  </si>
  <si>
    <t>INTERRUPTOR ENCHUFABLE DSE 1X40 AMP</t>
  </si>
  <si>
    <t>INTERRUPTOR ENCHUFABLE DSE 1X50 AMP</t>
  </si>
  <si>
    <t>INTERRUPTOR ENCHUFABLE DSE 1X60 AMP</t>
  </si>
  <si>
    <t>INTERRUPTOR ENCHUFABLE DSE 2X15 AMP</t>
  </si>
  <si>
    <t>INTERRUPTOR ENCHUFABLE DSE 2X20 AMP</t>
  </si>
  <si>
    <t>INTERRUPTOR ENCHUFABLE DSE 2X30 AMP</t>
  </si>
  <si>
    <t>INTERRUPTOR ENCHUFABLE DSE 2X40 AMP</t>
  </si>
  <si>
    <t>INTERRUPTOR ENCHUFABLE DSE 2X50 AMP</t>
  </si>
  <si>
    <t>INTERRUPTOR ENCHUFABLE DSE 2X60 AMP</t>
  </si>
  <si>
    <t>INTERRUPTOR ENCHUFABLE DSE 2X70 AMP</t>
  </si>
  <si>
    <t>INTERRUPTOR ENCHUFABLE DSE 3X100 AMP</t>
  </si>
  <si>
    <t>INTERRUPTOR ENCHUFABLE DSE 3X20 AMP</t>
  </si>
  <si>
    <t>INTERRUPTOR ENCHUFABLE DSE 3X30 AMP</t>
  </si>
  <si>
    <t>INTERRUPTOR ENCHUFABLE DSE 3X40 AMP</t>
  </si>
  <si>
    <t>INTERRUPTOR ENCHUFABLE DSE 3X50 AMP</t>
  </si>
  <si>
    <t>INTERRUPTOR ENCHUFABLE DSE 3X60 AMP</t>
  </si>
  <si>
    <t>INTERRUPTOR SENCI DE INCRU CONMUTABL UNI TC015-001</t>
  </si>
  <si>
    <t>INTERRUPTOR SENCILLO + TOMACORRIENTE 2P+T BLANCO</t>
  </si>
  <si>
    <t>INTERRUPTOR SENCILLO ASTRAL ULTRA BLANCO</t>
  </si>
  <si>
    <t>INTERRUPTOR SENCILLO BLANCO</t>
  </si>
  <si>
    <t>INTERRUPTOR SENCILLO CONM DUOMO</t>
  </si>
  <si>
    <t>INTERRUPTOR SENCILLO CONMUTABLE BLANCO</t>
  </si>
  <si>
    <t>INTERRUPTOR SENCILLO DUOMO</t>
  </si>
  <si>
    <t>INTERRUPTOR SENCILLO GALICA</t>
  </si>
  <si>
    <t>INTERRUPTOR TRIPLE BLANCO</t>
  </si>
  <si>
    <t>INTERRUPTOR TRIPLE CONMUTABLE BLANCO</t>
  </si>
  <si>
    <t>INTERRUPTOR TRIPLE DUOMO</t>
  </si>
  <si>
    <t>INTERRUPTOR TRIPLE GENESIS</t>
  </si>
  <si>
    <t>JGO BROCAS HSS 1/16" - 1/2" 29 PZAS"</t>
  </si>
  <si>
    <t>JGO CUCHILLAS SNAP-OFF ECON. 2 PCS 9MM-18MM 10-202</t>
  </si>
  <si>
    <t>JGO DADO 9PZS PUNTA TROX1/2</t>
  </si>
  <si>
    <t>JGO DADO -M1/2 -25PZS (3/8 -3/4 )</t>
  </si>
  <si>
    <t>JGO DADO -M1/4" - 18PZ"</t>
  </si>
  <si>
    <t>JGO DADO-3/4 MET 20PZS</t>
  </si>
  <si>
    <t>JGO DADO-M1/2 -25PZS(10-17MM)</t>
  </si>
  <si>
    <t>JGO DADOS MDO 1/2 PUL 15 PC METRICO</t>
  </si>
  <si>
    <t>JGO DE CINCELES Y BOTADORES 12PZ</t>
  </si>
  <si>
    <t>JGO DE COPAS CUAD 1/2 10-19 MM 11 PZ</t>
  </si>
  <si>
    <t>JGO DE COPAS CUAD 3/8 3/8-3/4 10 PZ</t>
  </si>
  <si>
    <t>JGO DODO-M1/2 -11PZS (3/8 -15/1)</t>
  </si>
  <si>
    <t>JGO EXTRACTOR TORNILLOS</t>
  </si>
  <si>
    <t>JGO HERRAMIENTAS MECANICAS 201PC</t>
  </si>
  <si>
    <t>JGO LLAVE BRISTOL NAVAJA 3/16"A3/8"5PZ</t>
  </si>
  <si>
    <t>JGO LLAVE HEXAG LARGA PUNTA REDOND 1/16"-3/8" 12PZ</t>
  </si>
  <si>
    <t>JGO LLAVE HEXAG LARGA PUNTA REDONDA 1.5 - 10MM 9PZ</t>
  </si>
  <si>
    <t>JGO LLAVES DE BOCA METRICAS 8 PIEZAS</t>
  </si>
  <si>
    <t>JGO LLAVES HEX METRICAS</t>
  </si>
  <si>
    <t>JGO LLAVES HEX PULGADES</t>
  </si>
  <si>
    <t>JGO TIZA LINEA</t>
  </si>
  <si>
    <t>JUEGO 10 DESTOR BASIC REF. 60-100S</t>
  </si>
  <si>
    <t>JUEGO 10 DESTOR PRE</t>
  </si>
  <si>
    <t>JUEGO 11 LLAVES COMBINADAS 3/8" - 15/16"</t>
  </si>
  <si>
    <t>JUEGO 12 LLAVES COMBINADAS 8MM-15MM / 3/8"-5/16"</t>
  </si>
  <si>
    <t>JUEGO 12 LLAVES COMBINADAS METRICAS 7MM - 19MM</t>
  </si>
  <si>
    <t>JUEGO 14 LLAVES COMBINADAS 3/8" - 1 1/4"</t>
  </si>
  <si>
    <t>JUEGO 14 LLAVES COMBINADAS METRICAS 10MM - 32MM</t>
  </si>
  <si>
    <t>JUEGO 14 LLAVES COMBINADAS METRICAS 7MM - 24MM</t>
  </si>
  <si>
    <t>JUEGO 2 DESTOR BASIC (60-020S)</t>
  </si>
  <si>
    <t>JUEGO 20 DESTOR BASIC</t>
  </si>
  <si>
    <t>JUEGO 20 LLAVES COMBINADAS 10MM-18MM / 1/4"-7/8"</t>
  </si>
  <si>
    <t>JUEGO 20 LLAVES HEX MET/PUL</t>
  </si>
  <si>
    <t>JUEGO 21 LLAVES LGS PTA RED</t>
  </si>
  <si>
    <t>JUEGO 4 DESTOR PRE</t>
  </si>
  <si>
    <t>JUEGO 5 LLAVES COMBINADAS METRICAS 10MM - 14MM</t>
  </si>
  <si>
    <t>JUEGO 6 DESTOR BASIC</t>
  </si>
  <si>
    <t>JUEGO 6 DESTOR PRECISION</t>
  </si>
  <si>
    <t>JUEGO 6 DESTOR PRO</t>
  </si>
  <si>
    <t>JUEGO 6 LLAVES COMBINADAS METRICAS 10MM - 21MM</t>
  </si>
  <si>
    <t>JUEGO 7 LLAVES COMBINADAS CORTA METRIC 10MM - 19MM</t>
  </si>
  <si>
    <t>JUEGO 7 LLAVES HEX MET PLEG</t>
  </si>
  <si>
    <t>JUEGO 8 LLAVES COMBINADAS 5/16" - 3/4"</t>
  </si>
  <si>
    <t>JUEGO 8 LLAVES COMBINADAS METRICAS 8MM - 19MM</t>
  </si>
  <si>
    <t>JUEGO 9 LLAVES COMBINADAS METRICAS 8MM - 17MM</t>
  </si>
  <si>
    <t>JUEGO ALICATE</t>
  </si>
  <si>
    <t>JUEGO DADO -M3/8 -11PC(10-19MM)</t>
  </si>
  <si>
    <t>JUEGO DADO -M3/8 -23PC(6-22MM)</t>
  </si>
  <si>
    <t>JUEGO DADO -ML/2 -14PC(10-22MM)</t>
  </si>
  <si>
    <t>JUEGO DADO-M3/8 -20PC(1/4 -7/8 )</t>
  </si>
  <si>
    <t>JUEGO DADO-ML/2 -23PC(12-30MM)</t>
  </si>
  <si>
    <t>JUEGO DADO-ML/2 -27PC(1/4 -11</t>
  </si>
  <si>
    <t>JUEGO DADO-ML/2 -29PC(10-32MM)</t>
  </si>
  <si>
    <t>JUEGO DADOS IMPACTO MET 1/2 11 PZ</t>
  </si>
  <si>
    <t>JUEGO DE ABOCINADOR</t>
  </si>
  <si>
    <t>JUEGO DE HERRAMIENTAS MECANICAS 123 PZAS</t>
  </si>
  <si>
    <t>JUEGO DE HERRAMIENTAS MECANICAS 145PZS</t>
  </si>
  <si>
    <t>JUEGO DE PUNZONES O BOTADORES 6 PZAS</t>
  </si>
  <si>
    <t>JUEGO HERR MECANIC 85 PZAS</t>
  </si>
  <si>
    <t>JUEGO LLAVES HEX PRO 8PZAS MET</t>
  </si>
  <si>
    <t>JUEGO LLAVES TORX PRO 8PZAS</t>
  </si>
  <si>
    <t>JUEGO REPARACAION NEUMATICO 7PZ</t>
  </si>
  <si>
    <t>JUNTA DE EXPANSION SANITARIA 3"</t>
  </si>
  <si>
    <t>JUNTA UNIV-MANDO 1/2</t>
  </si>
  <si>
    <t>KIT BATERIA 3AH 20 V + CARGADOR DCB107</t>
  </si>
  <si>
    <t>KIT EDICION INFALTABLES</t>
  </si>
  <si>
    <t>KIT LIJADORA ROTORBITAL 5"</t>
  </si>
  <si>
    <t>KIT MARTILLO COMBINADO SDS MAX 60V 1-9/16"</t>
  </si>
  <si>
    <t>KIT SIERRA CALADORA 600W 800-3200 CPM ESTUCHE</t>
  </si>
  <si>
    <t>KIT SILLA YEE 250X160MM</t>
  </si>
  <si>
    <t>KIT TAL INA FCD12KIT+SOLD FW161M+PULI FG71</t>
  </si>
  <si>
    <t>KIT TAL INAL FCD21 + SOLDA FW181</t>
  </si>
  <si>
    <t>KIT TALADRO INALÁMBRICO-ROTACIÓN 12V - 3/8"</t>
  </si>
  <si>
    <t>KIT TALADRO PER 1/2 FD52KIT+SOLDA FW215</t>
  </si>
  <si>
    <t>KIT TALADRO PERCUTOR 550W 1/2"</t>
  </si>
  <si>
    <t>LACA ALUMINIO ALTAS TEMP 400 ML EASYCOLOR</t>
  </si>
  <si>
    <t>LACA ALUMINIO BTE 400ML EASYCOLOR</t>
  </si>
  <si>
    <t>LACA AMARILLO CROMO 400ML EASYCOLOR</t>
  </si>
  <si>
    <t>LACA AMARILLO FLUORESC 400 ML EASYCOLOR</t>
  </si>
  <si>
    <t>LACA AMARILLO TAXI 400ML EASYCOLOR</t>
  </si>
  <si>
    <t>LACA AZUL ESPAÑOL BTE 400ML EASYCOLOR</t>
  </si>
  <si>
    <t>LACA BERMELLON BTE 400ML EASYCOLOR</t>
  </si>
  <si>
    <t>LACA BLANCO BTE 400ML EASYCOLOR</t>
  </si>
  <si>
    <t>LACA BLANCO MATE 400ML EASYCOLOR</t>
  </si>
  <si>
    <t>LACA CAOBA BTE 400ML EASYCOLOR</t>
  </si>
  <si>
    <t>LACA GRIS ANTICORROSIVO 400 ML EASYCOLOR</t>
  </si>
  <si>
    <t>LACA GRIS BTE 400ML EASYCOLOR</t>
  </si>
  <si>
    <t>LACA MARFIL BTE 400ML EASYCOLOR</t>
  </si>
  <si>
    <t>LACA METÁLICA ORO18K 400 ML EASYCOLOR</t>
  </si>
  <si>
    <t>LACA METÁLICA PLATA 400 ML EASYCOLOR</t>
  </si>
  <si>
    <t>LACA NARANJA FLUORESC 400 ML EASYCOLOR</t>
  </si>
  <si>
    <t>LACA NEGRO ALTAS TEMP 400 ML EASYCOLOR</t>
  </si>
  <si>
    <t>LACA NEGRO BTE 400ML EASYCOLOR</t>
  </si>
  <si>
    <t>LACA NEGRO MATE 400ML EASYCOLOR</t>
  </si>
  <si>
    <t>LACA NEGRO MATE ALTAS TEMP 400 ML EASYCOLOR</t>
  </si>
  <si>
    <t>LACA ROJA FLUORESC 400 ML EASYCOLOR</t>
  </si>
  <si>
    <t>LACA ROJO BTE 400ML EASYCOLOR</t>
  </si>
  <si>
    <t>LACA ROSA FLUORESC 400 ML EASYCOLOR</t>
  </si>
  <si>
    <t>LACA TRANSPARENTE BTE 400ML EASYCOLOR</t>
  </si>
  <si>
    <t>LACA TRANSPARENTE MATE 400ML EASYCOLOR</t>
  </si>
  <si>
    <t>LACA VERDE FLUORESC 400 ML EASYCOLOR</t>
  </si>
  <si>
    <t>LACA VERDE PINO BTE 400ML EASYCOLOR</t>
  </si>
  <si>
    <t>LACA VINOTINTO BTE 400ML EASYCOLOR</t>
  </si>
  <si>
    <t>LAMP. HERMETICA 40W LED 120V</t>
  </si>
  <si>
    <t>LED STREET LIGHT ZD216 100W 4.000L</t>
  </si>
  <si>
    <t>LIJA AGUA GR. 1200 MICROFINA CAR 19</t>
  </si>
  <si>
    <t>LIJA AGUA GR.1000 MICROFINA</t>
  </si>
  <si>
    <t>LIJA AGUA GR.1500 MICROFINA CAR 19</t>
  </si>
  <si>
    <t>LIJA AGUA GR.2000 MICROFINA T401</t>
  </si>
  <si>
    <t>LIJA PREMIER GR. 100 HOJA 9X11</t>
  </si>
  <si>
    <t>LIJA PREMIER GR. 120 HOJA 9X11</t>
  </si>
  <si>
    <t>LIJA PREMIER GR. 150 HOJA 9X11</t>
  </si>
  <si>
    <t>LIJA PREMIER GR. 180 HOJA 9X11</t>
  </si>
  <si>
    <t>LIJA PREMIER GR. 220 HOJA 9X11</t>
  </si>
  <si>
    <t>LIJA PREMIER GR. 240 HOJA 9X11</t>
  </si>
  <si>
    <t>LIJA PREMIER GR. 280 HOJA 9X11</t>
  </si>
  <si>
    <t>LIJA PREMIER GR. 320 HOJA 9X11</t>
  </si>
  <si>
    <t>LIJA PREMIER GR. 360 HOJA 9X11</t>
  </si>
  <si>
    <t>LIJA PREMIER GR. 400 HOJA 9X11</t>
  </si>
  <si>
    <t>LIJA PREMIER GR. 60 HOJA 9X11</t>
  </si>
  <si>
    <t>LIJA PREMIER GR. 600 HOJA 9X11</t>
  </si>
  <si>
    <t>LIJA PREMIER GR. 80 HOJA 9X11</t>
  </si>
  <si>
    <t>LIJA PREMIER PLUS 230*280 GR 100 PRECIO ESPECIAL</t>
  </si>
  <si>
    <t>LIJA PREMIER PLUS 230*280 GR 120 PRECIO ESPECIAL</t>
  </si>
  <si>
    <t>LIJA PREMIER PLUS 230*280 GR 150 PRECIO ESPECIAL</t>
  </si>
  <si>
    <t>LIJA PREMIER PLUS 230*280 GR 180 PRECIO ESPECIAL</t>
  </si>
  <si>
    <t>LIJA PREMIER PLUS 230*280 GR 220 PRECIO ESPECIAL</t>
  </si>
  <si>
    <t>LIJA PREMIER PLUS 230*280 GR 240 PRECIO ESPECIAL</t>
  </si>
  <si>
    <t>LIJA PREMIER PLUS 230*280 GR 280 PRECIO ESPECIAL</t>
  </si>
  <si>
    <t>LIJA PREMIER PLUS 230*280 GR 320 PRECIO ESPECIAL</t>
  </si>
  <si>
    <t>LIJA PREMIER PLUS 230*280 GR 360 PRECIO ESPECIAL</t>
  </si>
  <si>
    <t>LIJA PREMIER PLUS 230*280 GR 400 PRECIO ESPECIAL</t>
  </si>
  <si>
    <t>LIJA PREMIER PLUS 230*280 GR 60 PRECIO ESPECIAL</t>
  </si>
  <si>
    <t>LIJA PREMIER PLUS 230*280 GR 600 PRECIO ESPECIAL</t>
  </si>
  <si>
    <t>LIJA PREMIER PLUS 230*280 GR 80 PRECIO ESPECIAL</t>
  </si>
  <si>
    <t>LIJA PREMIER RED GR. 100 PLIEGO</t>
  </si>
  <si>
    <t>LIJA PREMIER RED GR. 1000 PLIEGO</t>
  </si>
  <si>
    <t>LIJA PREMIER RED GR. 120 PLIEGO</t>
  </si>
  <si>
    <t>LIJA PREMIER RED GR. 1200 PLIEGO</t>
  </si>
  <si>
    <t>LIJA PREMIER RED GR. 150 PLIEGO</t>
  </si>
  <si>
    <t>LIJA PREMIER RED GR. 1500 PLIEGO</t>
  </si>
  <si>
    <t>LIJA PREMIER RED GR. 180 PLIEGO</t>
  </si>
  <si>
    <t>LIJA PREMIER RED GR. 220 PLIEGO</t>
  </si>
  <si>
    <t>LIJA PREMIER RED GR. 240 PLIEGO</t>
  </si>
  <si>
    <t>LIJA PREMIER RED GR. 280 PLIEGO</t>
  </si>
  <si>
    <t>LIJA PREMIER RED GR. 320 PLIEGO</t>
  </si>
  <si>
    <t>LIJA PREMIER RED GR. 400 PLIEGO</t>
  </si>
  <si>
    <t>LIJA PREMIER RED GR. 60 PLIEGO</t>
  </si>
  <si>
    <t>LIJA PREMIER RED GR. 600 PLIEGO</t>
  </si>
  <si>
    <t>LIJA PREMIER RED GR. 80 PLIEGO</t>
  </si>
  <si>
    <t>LIJA PREMIER RED GR. 800 PLIEGO</t>
  </si>
  <si>
    <t>LIJA PROF. GR. 100 HOJA 9X11</t>
  </si>
  <si>
    <t>LIJA PROF. GR. 120 HOJA 9X11</t>
  </si>
  <si>
    <t>LIJA PROF. GR. 150 HOJA 9X11</t>
  </si>
  <si>
    <t>LIJA PROF. GR. 180 HOJA 9X11</t>
  </si>
  <si>
    <t>LIJA PROF. GR. 320 HOJA 9X11</t>
  </si>
  <si>
    <t>LIJA PROF. GR. 360 HOJA 9X11</t>
  </si>
  <si>
    <t>LIJA PROF. GR. 400 HOJA 9X11</t>
  </si>
  <si>
    <t>LIJA PROF. GR. 500 HOJA 9X11</t>
  </si>
  <si>
    <t>LIJA PROF. GR. 60 HOJA 9X11</t>
  </si>
  <si>
    <t>LIJA PROF. GR. 600 HOJA 9X11</t>
  </si>
  <si>
    <t>LIJA PROFESIONAL 230*280 GR 100 PRECIO ESPECIAL</t>
  </si>
  <si>
    <t>LIJA PROFESIONAL 230*280 GR 120 PRECIO ESPECIAL</t>
  </si>
  <si>
    <t>LIJA PROFESIONAL 230*280 GR 150 PRECIO ESPECIAL</t>
  </si>
  <si>
    <t>LIJA PROFESIONAL 230*280 GR 180 PRECIO ESPECIAL</t>
  </si>
  <si>
    <t>LIJA PROFESIONAL 230*280 GR 220 PRECIO ESPECIAL</t>
  </si>
  <si>
    <t>LIJA PROFESIONAL 230*280 GR 240 PRECIO ESPECIAL</t>
  </si>
  <si>
    <t>LIJA PROFESIONAL 230*280 GR 280 PRECIO ESPECIAL</t>
  </si>
  <si>
    <t>LIJA PROFESIONAL 230*280 GR 320 PRECIO ESPECIAL</t>
  </si>
  <si>
    <t>LIJA PROFESIONAL 230*280 GR 360 PRECIO ESPECIAL</t>
  </si>
  <si>
    <t>LIJA PROFESIONAL 230*280 GR 400 PRECIO ESPECIAL</t>
  </si>
  <si>
    <t>LIJA PROFESIONAL 230*280 GR 60 PRECIO ESPECIAL</t>
  </si>
  <si>
    <t>LIJA PROFESIONAL 230*280 GR 600 PRECIO ESPECIAL</t>
  </si>
  <si>
    <t>LIJA PROFESIONAL 230*280 GR 80 PRECIO ESPECIAL</t>
  </si>
  <si>
    <t>LIJA ROLLO 12 GR. 100 R219</t>
  </si>
  <si>
    <t>LIJA ROLLO 12 GR. 120 R219</t>
  </si>
  <si>
    <t>LIJA ROLLO 12 GR. 150 R219</t>
  </si>
  <si>
    <t>LIJA ROLLO 12 GR. 150 R243</t>
  </si>
  <si>
    <t>LIJA ROLLO 12 GR. 180 PATELOX R243</t>
  </si>
  <si>
    <t>LIJA ROLLO 12 GR. 220 R243</t>
  </si>
  <si>
    <t>LIJA ROLLO 12 GR. 36 R219</t>
  </si>
  <si>
    <t>LIJA ROLLO 12 GR. 60 R219</t>
  </si>
  <si>
    <t>LIJA ROLLO 12 GR. 80 PATELOX R243</t>
  </si>
  <si>
    <t>LIJA ROLLO 12 GR. 80 R219</t>
  </si>
  <si>
    <t>LIJA ROLLO 12" GR 100 R240</t>
  </si>
  <si>
    <t>LIJA ROLLO 12" GR 120 R240</t>
  </si>
  <si>
    <t>LIJA ROLLO 12" GR 36 R240</t>
  </si>
  <si>
    <t>LIJA ROLLO 12" GR 60 R240</t>
  </si>
  <si>
    <t>LIJA ROLLO 12" GR 80 R240</t>
  </si>
  <si>
    <t>LIJA ROLLO 24 GR. 100 R219</t>
  </si>
  <si>
    <t>LIJA ROLLO 24 GR. 120 R219</t>
  </si>
  <si>
    <t>LIJA ROLLO 24 GR. 150 R219</t>
  </si>
  <si>
    <t>LIJA ROLLO 24 GR. 36 R219</t>
  </si>
  <si>
    <t>LIJA ROLLO 24 GR. 60 R219</t>
  </si>
  <si>
    <t>LIJA ROLLO 24 GR. 80 R219</t>
  </si>
  <si>
    <t>LIJA ROLLO 24" GR. 100 R240</t>
  </si>
  <si>
    <t>LIJA ROLLO 24" GR. 50 R240</t>
  </si>
  <si>
    <t>LIJA ROLLO 24" GR. 60 R240</t>
  </si>
  <si>
    <t>LIJA ROLLO 24" GR. 80 R240</t>
  </si>
  <si>
    <t>LIJA ROLLO 4 GR. 120 PATELOX R243</t>
  </si>
  <si>
    <t>LIJA ROLLO 4 GR. 80 PATELOX R243</t>
  </si>
  <si>
    <t>LIJA ROLLO 4 GR. 80 R219</t>
  </si>
  <si>
    <t>LIJA ROLLO 6 GR. 100 PATELOX R243</t>
  </si>
  <si>
    <t>LIJA ROLLO 6 GR. 120 R219</t>
  </si>
  <si>
    <t>LIJA ROLLO 6 GR. 150 PATELOX R243</t>
  </si>
  <si>
    <t>LIJA ROLLO 6 GR. 60 R219</t>
  </si>
  <si>
    <t>LIJA ROLLO 6 GR. 80 PATELOX R243</t>
  </si>
  <si>
    <t>LIJADORA DE BANDA 3 *21 900W</t>
  </si>
  <si>
    <t>LIJADORA DE DISCO VV 5</t>
  </si>
  <si>
    <t>LIJADORA DE PALMA 1/4 DE PLIEGO 2.4 AMPERIOS</t>
  </si>
  <si>
    <t>LIJADORA ORBITAL 1/4 PLIEGO</t>
  </si>
  <si>
    <t>LIJADORA ORBITAL 250W- 13.000OPM -125MM</t>
  </si>
  <si>
    <t>LIJADORA ROTORBITAL 5 3.0 AMPERIOS/ D26451K</t>
  </si>
  <si>
    <t>LIJADORA ROTORBITAL 5" 200W 12000 OPM</t>
  </si>
  <si>
    <t>LIJADORAS ORBIT 1/4 PS250 PAGUE 2 LLEVE 3</t>
  </si>
  <si>
    <t>LIMPIADOR 12 OZ</t>
  </si>
  <si>
    <t>LIMPIADOR PCP X 1/128</t>
  </si>
  <si>
    <t>LIMPIADOR PCP X 1/4</t>
  </si>
  <si>
    <t>LIMPIADOR PCP X 1/64</t>
  </si>
  <si>
    <t>LIMPIADOR PCP X 12 ONZAS</t>
  </si>
  <si>
    <t>LIMPIADOR PCPX 1/32</t>
  </si>
  <si>
    <t>LIMPIADOR PVC-CPVC 1/128</t>
  </si>
  <si>
    <t>LIMPIADOR PVC-CPVC 1/32</t>
  </si>
  <si>
    <t>LIMPIADOR PVC-CPVC 1/4</t>
  </si>
  <si>
    <t>LIMPIADOR PVC-CPVC 1/64</t>
  </si>
  <si>
    <t>LLANA LISA 11</t>
  </si>
  <si>
    <t>LLAVE 1" COMBINADA BASICA"</t>
  </si>
  <si>
    <t>LLAVE 1/4" COMBINADA BASICA"</t>
  </si>
  <si>
    <t>LLAVE 10MM COMBINADA BASICA</t>
  </si>
  <si>
    <t>LLAVE 11MM COMBINADA BASICA</t>
  </si>
  <si>
    <t>LLAVE 12MM COMBINADA BASICA</t>
  </si>
  <si>
    <t>LLAVE 13MM COMBINADA BASICA</t>
  </si>
  <si>
    <t>LLAVE 14MM COMBINADA BASICA</t>
  </si>
  <si>
    <t>LLAVE 15/16" COMBINADA BASICA"</t>
  </si>
  <si>
    <t>LLAVE 15MM COMBINADA BASICA</t>
  </si>
  <si>
    <t>LLAVE 16MM COMBINADA BASICA</t>
  </si>
  <si>
    <t>LLAVE 17MM COMBINADA BASICA</t>
  </si>
  <si>
    <t>LLAVE 18MM COMBINADA BASICA</t>
  </si>
  <si>
    <t>LLAVE 19MM COMBINADA BASICA</t>
  </si>
  <si>
    <t>LLAVE 3/4" COMBINADA BASICA"</t>
  </si>
  <si>
    <t>LLAVE 3/8" COMBINADA BASICA"</t>
  </si>
  <si>
    <t>LLAVE 5/16" COMBINADA BASICA"</t>
  </si>
  <si>
    <t>LLAVE 5/8" COMBINADA BASICA"</t>
  </si>
  <si>
    <t>LLAVE 6MM COMBINADA BASICA</t>
  </si>
  <si>
    <t>LLAVE 7/16" COMBINADA BASICA"</t>
  </si>
  <si>
    <t>LLAVE 7/8" COMBINADA BASICA"</t>
  </si>
  <si>
    <t>LLAVE 7MM COMBINADA BASICA</t>
  </si>
  <si>
    <t>LLAVE 8MM COMBINADA BASICA</t>
  </si>
  <si>
    <t>LLAVE 9/16" COMBINADA BASICA"</t>
  </si>
  <si>
    <t>LLAVE 9MM COMBINADA BASICA</t>
  </si>
  <si>
    <t>LLAVE AJUSTABLE CROM 10</t>
  </si>
  <si>
    <t>LLAVE AJUSTABLE CROM 15</t>
  </si>
  <si>
    <t>LLAVE AJUSTABLE CROM 8</t>
  </si>
  <si>
    <t>LLAVE AJUSTABLE CROMADA 12"</t>
  </si>
  <si>
    <t>LLAVE AJUSTABLE NEGRA 10</t>
  </si>
  <si>
    <t>LLAVE BANDA PARA FILTRO ACEITE</t>
  </si>
  <si>
    <t>LLAVE COMB 1</t>
  </si>
  <si>
    <t>LLAVE COMB 1/2</t>
  </si>
  <si>
    <t>LLAVE COMB 1/4</t>
  </si>
  <si>
    <t>LLAVE COMB 10MM</t>
  </si>
  <si>
    <t>LLAVE COMB 11/16</t>
  </si>
  <si>
    <t>LLAVE COMB 11/2</t>
  </si>
  <si>
    <t>LLAVE COMB 11/8</t>
  </si>
  <si>
    <t>LLAVE COMB 11MM</t>
  </si>
  <si>
    <t>LLAVE COMB 12MM</t>
  </si>
  <si>
    <t>LLAVE COMB 13MM</t>
  </si>
  <si>
    <t>LLAVE COMB 14MM</t>
  </si>
  <si>
    <t>LLAVE COMB 15/16</t>
  </si>
  <si>
    <t>LLAVE COMB 16MM</t>
  </si>
  <si>
    <t>LLAVE COMB 17MM</t>
  </si>
  <si>
    <t>LLAVE COMB 19MM</t>
  </si>
  <si>
    <t>LLAVE COMB 21MM</t>
  </si>
  <si>
    <t>LLAVE COMB 23MM</t>
  </si>
  <si>
    <t>LLAVE COMB 24MM</t>
  </si>
  <si>
    <t>LLAVE COMB 27MM</t>
  </si>
  <si>
    <t>LLAVE COMB 28MM</t>
  </si>
  <si>
    <t>LLAVE COMB 3/4</t>
  </si>
  <si>
    <t>LLAVE COMB 3/8</t>
  </si>
  <si>
    <t>LLAVE COMB 30MM</t>
  </si>
  <si>
    <t>LLAVE COMB 32MM</t>
  </si>
  <si>
    <t>LLAVE COMB 5/16</t>
  </si>
  <si>
    <t>LLAVE COMB 5/8</t>
  </si>
  <si>
    <t>LLAVE COMB 7/16</t>
  </si>
  <si>
    <t>LLAVE COMB 7/8</t>
  </si>
  <si>
    <t>LLAVE COMB 7MM</t>
  </si>
  <si>
    <t>LLAVE COMB 8MM</t>
  </si>
  <si>
    <t>LLAVE COMB 9MM</t>
  </si>
  <si>
    <t>LLAVE COMBINADA 11/4</t>
  </si>
  <si>
    <t>LLAVE COMBINADA 12 PT 1/2" AP</t>
  </si>
  <si>
    <t>LLAVE COMBINADA 12 PT 9/16" AP</t>
  </si>
  <si>
    <t>LLAVE COMBINADA 18MM</t>
  </si>
  <si>
    <t>LLAVE COMBINADA 20MM</t>
  </si>
  <si>
    <t>LLAVE COMBINADA 22 MM</t>
  </si>
  <si>
    <t>LLAVE CORONA 1/2*9/16</t>
  </si>
  <si>
    <t>LLAVE CROM 12X13MM</t>
  </si>
  <si>
    <t>LLAVE DE BOCA FIJA 3/8" X 7/16"</t>
  </si>
  <si>
    <t>LLAVE DE IMPACTO</t>
  </si>
  <si>
    <t>LLAVE DE LONA FILTRO DE ACEITE 6"</t>
  </si>
  <si>
    <t>LLAVE DE TUBO 18</t>
  </si>
  <si>
    <t>LLAVE DOBLE CORONA 8X9MM</t>
  </si>
  <si>
    <t>LLAVE DOBLE CORONA MET. 12 PTS 10X11MM</t>
  </si>
  <si>
    <t>LLAVE DOBLE CORONA MET. 12 PTS 14X15MM</t>
  </si>
  <si>
    <t>LLAVE DOBLE CORONA METRICA 12PT 18X19 MMAP</t>
  </si>
  <si>
    <t>LLAVE IMPACTO INALAMB 1/2" 1500 RPM</t>
  </si>
  <si>
    <t>LLAVE JARDIN PCP ROSCA 1/2" INSERTO NYLON PAQX9"</t>
  </si>
  <si>
    <t>LLAVE LAVAPLATO PARED SLIM</t>
  </si>
  <si>
    <t>LLAVE LVPL MESA SLIM</t>
  </si>
  <si>
    <t>LLAVE MIXTA 1 5/8</t>
  </si>
  <si>
    <t>LLAVE TERMINAL MANGUERA CROMADA</t>
  </si>
  <si>
    <t>LLAVE TUBO 10</t>
  </si>
  <si>
    <t>LLAVE TUBO 12</t>
  </si>
  <si>
    <t>LLAVE TUBO 14</t>
  </si>
  <si>
    <t>LLAVES COMB 15MM</t>
  </si>
  <si>
    <t>LLAVES COMB 9/16</t>
  </si>
  <si>
    <t>LLAVES COMB EN PULGADA 12 PT1-1/16"AP"</t>
  </si>
  <si>
    <t>LLAVES COMBINADAS 12 PT 13/16" AP"</t>
  </si>
  <si>
    <t>LLAVES COMBINADOS METRICAS 12PT - 6MM AP</t>
  </si>
  <si>
    <t>LUBRICANTE MULTIPROPÓSITO 400ML EASYCOLOR</t>
  </si>
  <si>
    <t>M/ARTICULADO 17 -MANDO1/2</t>
  </si>
  <si>
    <t>M/ARTICULADO 811MAND 1/2</t>
  </si>
  <si>
    <t>M/DESLIZANTE T 10 -MANDO1/2</t>
  </si>
  <si>
    <t>MALETA CON RUEDAS STANLEY FATMAX</t>
  </si>
  <si>
    <t>MANDRIL Y LLAVE DE 1/2</t>
  </si>
  <si>
    <t>MANGO ART 1/2" ENCASTRE 14 3/4" LARGO"</t>
  </si>
  <si>
    <t>MANIJA AUSTIN US25 ALCOBA</t>
  </si>
  <si>
    <t>MANIJA CAPRI US15 ALCOBA</t>
  </si>
  <si>
    <t>MANIJA CILINDRICA ACERO INOXIDABLE 128MM TC021-002</t>
  </si>
  <si>
    <t>MANIJA CILINDRICA ACERO INOXIDABLE 96MM TC021-001</t>
  </si>
  <si>
    <t>MANOMETRO ALTA PRES</t>
  </si>
  <si>
    <t>MARTILLO CABO MAD 16OZ CURV</t>
  </si>
  <si>
    <t>MARTILLO CABO MAD 7OZ CURV</t>
  </si>
  <si>
    <t>MARTILLO DE BOLA</t>
  </si>
  <si>
    <t>MARTILLO DE INGENIERIA 21 OZ</t>
  </si>
  <si>
    <t>MARTILLO DEMOLEDOR SDS MAX</t>
  </si>
  <si>
    <t>MAZO DE GOMA 20 OZ</t>
  </si>
  <si>
    <t>MEZCL LVPL CISNE CCP ANTIUS</t>
  </si>
  <si>
    <t>MINI PISTOLA ADHESIVO</t>
  </si>
  <si>
    <t>MINIPULIDORA 4.1/2 1200W PALETA</t>
  </si>
  <si>
    <t>MINIPULIDORA 4-1/2" 700W 11.000 RPM</t>
  </si>
  <si>
    <t>MINIPULIDORA 4-1/2" 900 W 12.000 RPM</t>
  </si>
  <si>
    <t>MONOCONTROL LAVAMANOS JADE ALTO</t>
  </si>
  <si>
    <t>MONOCONTROL LAVAMANOS KOA ALTO</t>
  </si>
  <si>
    <t>MOTO TOOL 1.1/2 350 VATIOS DW887-B3</t>
  </si>
  <si>
    <t>MOTO TOOL ALTO RENDIMIENTO RTX-1</t>
  </si>
  <si>
    <t>MPACK ACOPLE FLEX 1/2 X1/2 LVPL-LVM X12 50 CMS</t>
  </si>
  <si>
    <t>MPACK ACOPLE FLEX LVPL-LVM NIEVE X12</t>
  </si>
  <si>
    <t>MPACK ACOPLE FLEX SANIT NIEVE X12 40 CMS</t>
  </si>
  <si>
    <t>MPACK AGUA STOP ARGOLLA X12</t>
  </si>
  <si>
    <t>MPACK AGUA STOP X12</t>
  </si>
  <si>
    <t>MPACK AIREADOR GRAN AHORRO X 6 UND</t>
  </si>
  <si>
    <t>MPACK ASIENTO SANITARIO BLANCO X6</t>
  </si>
  <si>
    <t>MPACK CAN LVPL CLASICA 4" GRIS X6 "</t>
  </si>
  <si>
    <t>MPACK CANASTILLA 4 INOX-PLASTICA GRIS X12</t>
  </si>
  <si>
    <t>MPACK CIERRE CERAM METAL DER ROJO X6</t>
  </si>
  <si>
    <t>MPACK CIERRE CERAM METAL IZQ AZUL X6</t>
  </si>
  <si>
    <t>MPACK CJ GRF SA ARAW 5/16-17 CM CR X4</t>
  </si>
  <si>
    <t>MPACK CJ MZ DUCHA 8 SST ANTIUS X3</t>
  </si>
  <si>
    <t>MPACK CJ REG DUCHA ANTIUS X3</t>
  </si>
  <si>
    <t>MPACK CJ REG DUCHA SLIM X3</t>
  </si>
  <si>
    <t>MPACK CJ REG METAL AQUAR CR X3</t>
  </si>
  <si>
    <t>MPACK CJ SIF LVM INTEG CR CR X6</t>
  </si>
  <si>
    <t>MPACK CJ SIF LVM INTEG CR SR X6</t>
  </si>
  <si>
    <t>MPACK CJ SIF LVPL CANASTILLA 4 X6</t>
  </si>
  <si>
    <t>MPACK DESAG AUTOM LVM X 6</t>
  </si>
  <si>
    <t>MPACK DESAGÜE SENC. INTEG SR CROMO X6</t>
  </si>
  <si>
    <t>MPACK FILTRO CANASTILLA 4 INOX X6</t>
  </si>
  <si>
    <t>MPACK FLOTADOR UNIV. 5/16-1/4 NEGRO X12</t>
  </si>
  <si>
    <t>MPACK KIT VAST CIERRE RAP NIEVE X12</t>
  </si>
  <si>
    <t>MPACK LLAVE LAVADORA CROMO X4 PLUS</t>
  </si>
  <si>
    <t>MPACK LLAVE LAVADORA METAL SATIN X4 PLUS</t>
  </si>
  <si>
    <t>MPACK LLAVE LVM ANTIUS X6</t>
  </si>
  <si>
    <t>MPACK LLAVE LVM AQUAR CR X6</t>
  </si>
  <si>
    <t>MPACK LLAVE LVM SLIM X6</t>
  </si>
  <si>
    <t>MPACK LLAVE LVPL AQUAR CGP CR X6</t>
  </si>
  <si>
    <t>MPACK LLAVE LVPL CCP ANTUIS X4</t>
  </si>
  <si>
    <t>MPACK LLAVE LVPL SLIM CCP CR X4</t>
  </si>
  <si>
    <t>MPACK LLAVE MANG 180 COBRE PLUS X6</t>
  </si>
  <si>
    <t>MPACK LLAVE MANG METAL COBRE X6</t>
  </si>
  <si>
    <t>MPACK LLAVE MANG METAL CR X6 ESTAM</t>
  </si>
  <si>
    <t>MPACK LLAVE MANG METAL SATIN X6</t>
  </si>
  <si>
    <t>MPACK LLAVE MANG PLASTICA EXT CROMO X4</t>
  </si>
  <si>
    <t>MPACK MANERAL AQUAR MZCL LVPL X12</t>
  </si>
  <si>
    <t>MPACK MANIJA TANQUE ARIANE CR X12</t>
  </si>
  <si>
    <t>MPACK MZ LVM PLAST 4 SLIM X4</t>
  </si>
  <si>
    <t>MPACK MZ LVPL 8 ALMAGUER CC X3</t>
  </si>
  <si>
    <t>MPACK MZ LVPL 8 CCP ANTIUS X3</t>
  </si>
  <si>
    <t>MPACK MZ LVPL 8 CCP SLIM CR X3</t>
  </si>
  <si>
    <t>MPACK MZ LVPL 8 CGP AQUAR CR X4</t>
  </si>
  <si>
    <t>MPACK REG DUCHA ANTIUS X4</t>
  </si>
  <si>
    <t>MPACK REG DUCHA ATRATO PLUS X4</t>
  </si>
  <si>
    <t>MPACK REG DUCHA SLIM X4</t>
  </si>
  <si>
    <t>MPACK REG METAL AQUAR CR X6</t>
  </si>
  <si>
    <t>MPACK REJILLA 2 CTE 3X2 NIEVE X12</t>
  </si>
  <si>
    <t>MPACK SIF P 1.1/2 -1.1/4 MARTE-ADAP X12</t>
  </si>
  <si>
    <t>MPACK TAPA REG 15X15 X12</t>
  </si>
  <si>
    <t>MPACK VAL ENT ANTISIF HIDROST X3</t>
  </si>
  <si>
    <t>MPACK VAL ENT ARAW 5/16-17 CM NIEV X4</t>
  </si>
  <si>
    <t>MPACK VAL REG PLAST SANIT X6</t>
  </si>
  <si>
    <t>MPACK VAL SAL SA NEGRA X12</t>
  </si>
  <si>
    <t>MULTI-HERRAMIENTAS</t>
  </si>
  <si>
    <t>NIPLE DE 1/2 X 60 CM HG SCH40</t>
  </si>
  <si>
    <t>NIPLE GALVANIZADO 1"X5 CM HG</t>
  </si>
  <si>
    <t>NIVEL ALUMINIO 48</t>
  </si>
  <si>
    <t>NIVEL DE RESINA ESTRUCTURAL 12</t>
  </si>
  <si>
    <t>NIVEL DE RESINA ESTRUCTURAL 24</t>
  </si>
  <si>
    <t>NIVEL THRIFTY 12</t>
  </si>
  <si>
    <t>NIVEL THRIFTY 24</t>
  </si>
  <si>
    <t>NIVEL TORPEDO LEVE 9</t>
  </si>
  <si>
    <t>OBS. DISCO CLASSIC 4. 1/2" SEGMENTADO"</t>
  </si>
  <si>
    <t>OBS. EXHIBIDOR LIJA 14 REFERENCIAS CARBO</t>
  </si>
  <si>
    <t>OBS. EXHIBIDOR ROLLERA SENCILLA NORTON</t>
  </si>
  <si>
    <t>OBS. LICUADORA</t>
  </si>
  <si>
    <t>OBS. PARLANTE DE 12W</t>
  </si>
  <si>
    <t>OBS. PARLANTE DE 8W</t>
  </si>
  <si>
    <t>OBS. SANDUCHERA</t>
  </si>
  <si>
    <t>OBS. VENTILADOR</t>
  </si>
  <si>
    <t>PACK ACOPLE LAVAMANOS/LAVAPLATOS 40CM X 24 UND</t>
  </si>
  <si>
    <t>PACK ACOPLE SANITARIO 40CM X 24UND</t>
  </si>
  <si>
    <t>PANEL LED SOBREPONER REDONDO 18W 6.500K 110-240V</t>
  </si>
  <si>
    <t>PEGANTE INSTANTANEO PEGADIT 3 GRS BLISTER</t>
  </si>
  <si>
    <t>PEGANTE SIN CLAVOS 100 GRMS - 403902</t>
  </si>
  <si>
    <t>PELA CABLE AUTO AJUSTABLE</t>
  </si>
  <si>
    <t>PELA CABLES 3 EN 1</t>
  </si>
  <si>
    <t>PEPE SELLADOR BLANCO 300 ML</t>
  </si>
  <si>
    <t>PERCHA TIPO PESADA 1 PUESTO S/ ESPACIO S/AISLADOR</t>
  </si>
  <si>
    <t>PERCHA TIPO PESADA 3 PUESTOS ESPACIADA S/AISLADOR</t>
  </si>
  <si>
    <t>PERNO DE CARRUAJE 5/8" X 1 1/2"</t>
  </si>
  <si>
    <t>PERNO DE MAQUINA 5/8" X 1 1/2"</t>
  </si>
  <si>
    <t>PERNO DE MAQUINA 5/8" X 10"</t>
  </si>
  <si>
    <t>PERNO DE MAQUINA 5/8" X 12"</t>
  </si>
  <si>
    <t>PERNO DE MAQUINA 5/8" X 8"</t>
  </si>
  <si>
    <t>PIE DE AMIGO 10X12 BLANCO UNIDAD TC001-001</t>
  </si>
  <si>
    <t>PIE DE AMIGO 6X8 BLANCO UNIDAD TC001-002</t>
  </si>
  <si>
    <t>PIE DE AMIGO 8X10 BLANCO UNIDAD TC001-003</t>
  </si>
  <si>
    <t>PIEDRA AFILAR 109C</t>
  </si>
  <si>
    <t>PINZA DE MASA 300A</t>
  </si>
  <si>
    <t>PINZA PORTAELECTRODO 300AMP</t>
  </si>
  <si>
    <t>PINZA VOLTIAMPERIMETRICA 0-600V</t>
  </si>
  <si>
    <t>PISTOLA APLICADORA ADHESIVO</t>
  </si>
  <si>
    <t>PISTOLA CALOR DW</t>
  </si>
  <si>
    <t>PISTOLA DE CALAFATEO</t>
  </si>
  <si>
    <t>PISTOLA DE CALOR 1500 W</t>
  </si>
  <si>
    <t>PISTOLA DE CALOR 1600W 110V-60HZ ELITE</t>
  </si>
  <si>
    <t>PISTOLA DE CALOR 2000 W</t>
  </si>
  <si>
    <t>PISTOLA DE CALOR HG1500-B3 + MOTOTOOL RT18KA-B3</t>
  </si>
  <si>
    <t>PISTOLA HG1600+ LIJA PS250</t>
  </si>
  <si>
    <t>PISTOLA NEUMA 3/4</t>
  </si>
  <si>
    <t>PISTOLA RATCHET METRICA</t>
  </si>
  <si>
    <t>PLAFON NUOVA AVE</t>
  </si>
  <si>
    <t>PLAFON ROSETA LOZA BLANCO CON TORNILLOS</t>
  </si>
  <si>
    <t>PLATINA DE COBRE 5MM X 440 MM</t>
  </si>
  <si>
    <t>POLICHADORA 7 1300W MANGO 3POSICIONES STGP1317K-B3</t>
  </si>
  <si>
    <t>POLICHADORA 7 Y 9 1400 VATIOS</t>
  </si>
  <si>
    <t>POLICHADORA 7" 1400W ELITE"</t>
  </si>
  <si>
    <t>POLICHADORA DE 6</t>
  </si>
  <si>
    <t>POLICHADORA ORBITAL 10 120W</t>
  </si>
  <si>
    <t>POLISOMBRA ECLIPSE 4*100MTS 65%</t>
  </si>
  <si>
    <t>POLISOMBRA TROPICAL 4MTX100MT AL 80%</t>
  </si>
  <si>
    <t>POMO CAROLINA US26D ALCOBA</t>
  </si>
  <si>
    <t>POMO CAROLINA US26D BAÑO</t>
  </si>
  <si>
    <t>POMO CAROLINA US26D ENTRADA</t>
  </si>
  <si>
    <t>POMOS DOBLE FAZ 8"</t>
  </si>
  <si>
    <t>PORTA LAMPARA EN CAUCHO PARA INTEMPERIE</t>
  </si>
  <si>
    <t>PRENSA C -3</t>
  </si>
  <si>
    <t>PRENSA C 4"</t>
  </si>
  <si>
    <t>PRENSA C -8</t>
  </si>
  <si>
    <t>PRENSA DE BANCO DE 4" ELITE"</t>
  </si>
  <si>
    <t>PRENSA DE BANCO DE 5" ELITE"</t>
  </si>
  <si>
    <t>PRENSA DE BANCO DE 6" ELITE"</t>
  </si>
  <si>
    <t>PROBADOR CIRC 6.12.24V</t>
  </si>
  <si>
    <t>PROBADOR CORRIENTE 100-500V</t>
  </si>
  <si>
    <t>PSC 2" PASADOR CUADRADO NEG C.18 CT SKP T1108-015</t>
  </si>
  <si>
    <t>PULI 4 1/2 AG114+ DISCOS CORTE DA408</t>
  </si>
  <si>
    <t>PULI 4 1/2 AG1141+ EQUIPO SOLDA SI7150DV</t>
  </si>
  <si>
    <t>PULI 4 1/2 AG1165+ DISCOS CORTE DA408</t>
  </si>
  <si>
    <t>PULI 4 1/2 AG1165+ ROTOMAR SDS RM7024</t>
  </si>
  <si>
    <t>PULI 4 1/2 AG1165+ SOLDA SI7200DV</t>
  </si>
  <si>
    <t>PULI 4 1/2 FG71+KIT TAL PE 1/2 FD52KIT</t>
  </si>
  <si>
    <t>PULI 7" GD1825 + PULI 4 1/2 GD1020</t>
  </si>
  <si>
    <t>PULIDORA 4 /2 G650 + 10 DISCOS 4 1/2 BD8063</t>
  </si>
  <si>
    <t>PULIDORA 4 1/2 650W + PERCUTOR 3/8" 550W VVR TP555</t>
  </si>
  <si>
    <t>PULIDORA 4 1/2 AG114+ ESMERIL EB7056</t>
  </si>
  <si>
    <t>PULIDORA 4 1/2 G650 + TALADRO 1/2 HD555</t>
  </si>
  <si>
    <t>PULIDORA 4 1/2" 850W 11.000 RPM STGS8115</t>
  </si>
  <si>
    <t>PULIDORA 4 1/2" CON 700W 11.000 RPM"</t>
  </si>
  <si>
    <t>PULIDORA 4.1/2 720W</t>
  </si>
  <si>
    <t>PULIDORA 4.1/2" 650W"</t>
  </si>
  <si>
    <t>PULIDORA 4.1/2" 720W ELITE"</t>
  </si>
  <si>
    <t>PULIDORA 4.1/2" 800W-11000 RPM</t>
  </si>
  <si>
    <t>PULIDORA 4-1/2" 820W CAJA PLASTICA + GT + GF</t>
  </si>
  <si>
    <t>PULIDORA 4-1/2" 8.000RPM INALAMBRICA"</t>
  </si>
  <si>
    <t>PULIDORA 4-1/2INCH 1200W</t>
  </si>
  <si>
    <t>PULIDORA 7 2500W + MINIPULIDORA DWE4010</t>
  </si>
  <si>
    <t>PULIDORA 7" 2200 W 8500 RPM</t>
  </si>
  <si>
    <t>PULIDORA 7" 2200W ELITE"</t>
  </si>
  <si>
    <t>PULIDORA 9 2200W 6500RPM STGL2223-B3</t>
  </si>
  <si>
    <t>PULIDORA 9" 2200W+PULIDORA 4 1/2" 620W</t>
  </si>
  <si>
    <t>PULIDORA 9" DWE490 + MINIPULIDORA 4 1/2 DWE4010</t>
  </si>
  <si>
    <t>PULIDORA ANG 7 2400W 8500 RPM</t>
  </si>
  <si>
    <t>PULIDORA G720-B3 + TALADRO TP555-B3</t>
  </si>
  <si>
    <t>PULIDORA INAL 4 1/2 XAG20+ROTOMART INAL SDS XRM20</t>
  </si>
  <si>
    <t>PULIDORA INAL 41/2 XAG20+PRENSA DE BANCO BV04</t>
  </si>
  <si>
    <t>PULIDORA IND. 4.1/2 -5 13 AMP (D28115)</t>
  </si>
  <si>
    <t>PULIDORA INDUSTRIAL 7 2700 VATIOS</t>
  </si>
  <si>
    <t>PULIDORA PROFESIONAL DE 9 2100 VATIOS</t>
  </si>
  <si>
    <t>PULSADOR BLANCO</t>
  </si>
  <si>
    <t>PULSADOR SENCILLO DUOMO</t>
  </si>
  <si>
    <t>PULSADOR TIMBRE SENCILLO BLANCO</t>
  </si>
  <si>
    <t>PUNTA CRUZ # 2 DE 2</t>
  </si>
  <si>
    <t>PUNTILLA CC 1 1/2" 400 GRS</t>
  </si>
  <si>
    <t>PUNTILLA CC 1 1/2" 500 GRS</t>
  </si>
  <si>
    <t>PUNTILLA CC 1" 400 GRS</t>
  </si>
  <si>
    <t>PUNTILLA CC 2 1/2" 400 GRS</t>
  </si>
  <si>
    <t>PUNTILLA CC 2" 400 GRS</t>
  </si>
  <si>
    <t>PUNTILLA CC 2" 500 GRS</t>
  </si>
  <si>
    <t>PUNTILLA CC 3" 400 GRS</t>
  </si>
  <si>
    <t>PUNTILLA DE HIERRO 2 C.C. 400 GRMS</t>
  </si>
  <si>
    <t>PUNTILLA DE HIERRO 2 S.C. 400 GRMS</t>
  </si>
  <si>
    <t>PUNTILLA DE HIERRO 2.1/2 C.C. 400 GRMS</t>
  </si>
  <si>
    <t>PUNTILLA HIERRO 1 C.C 500 GRMS</t>
  </si>
  <si>
    <t>PUNTILLA HIERRO 1 C.C. 400 GRMS.</t>
  </si>
  <si>
    <t>PUNTILLA HIERRO 1.1/2 C.C. 400 GRMS.</t>
  </si>
  <si>
    <t>PUNTILLA HIERRO 1.1/2 C.C. 500 GRMS.</t>
  </si>
  <si>
    <t>PUNTILLA HIERRO 1.1/2 S.C. 400 GRMS.</t>
  </si>
  <si>
    <t>PUNTILLA HIERRO 1.1/2 S.C. 500 GRMS.</t>
  </si>
  <si>
    <t>PUNTILLA HIERRO 2 C.C 500 GRMS</t>
  </si>
  <si>
    <t>PUNTILLA HIERRO 2 S.C 500 GRMS</t>
  </si>
  <si>
    <t>PUNTILLA HIERRO 2.1/2 C.C 500 GRMS</t>
  </si>
  <si>
    <t>PUNTILLA HIERRO 2.1/2 S.C 500 GRMS</t>
  </si>
  <si>
    <t>PUNTILLA HIERRO 3 C.C. 400 GRMS.</t>
  </si>
  <si>
    <t>PUNTILLA HIERRO 3 C.C. 500 GRMS.</t>
  </si>
  <si>
    <t>PUNTILLA HIERRO 3/4 C.C. 500 GRMS.</t>
  </si>
  <si>
    <t>PUNTILLA HIERRO 4 C.C 500 GRMS</t>
  </si>
  <si>
    <t>PUNTILLA HIERRO 4 C.C. 400 GRMS.</t>
  </si>
  <si>
    <t>PUNTILLA HIERRO 5 C.C. 400 GRMS.</t>
  </si>
  <si>
    <t>PUNTILLA HIERRO 5 C.C. 500 GRAMS</t>
  </si>
  <si>
    <t>RACOR HEMBRA NO 2 COB MATE 1320</t>
  </si>
  <si>
    <t>RATCHET 1/2"</t>
  </si>
  <si>
    <t>RATCHET STD 20 MANDO 3/4</t>
  </si>
  <si>
    <t>RATCHET STD 6 -MANDO 1/4</t>
  </si>
  <si>
    <t>RATCHET STD 8 -MAND 3/8</t>
  </si>
  <si>
    <t>REGISTRO MINI DE 1 SALIDA 1/2" X 1/2" BOLSA"</t>
  </si>
  <si>
    <t>REGLETA PLASTICA 15 AMP</t>
  </si>
  <si>
    <t>REM. CIEGO 6-12 (3/16-5/8) ALA ANCHA</t>
  </si>
  <si>
    <t>REM. CIEGO 6-6 (3/16-1/2) ALA ANCHA</t>
  </si>
  <si>
    <t>REM. CIEGO 6-8 (3/16-5/8) ALA ANCHA</t>
  </si>
  <si>
    <t>REMACHADORA 3 BOQUI M-D</t>
  </si>
  <si>
    <t>REMACHADORA CABZ GIRATOR</t>
  </si>
  <si>
    <t>REMACHADORA TRA PESD 4 BOCAS</t>
  </si>
  <si>
    <t>REMACHE 4-10 POP NATURAL</t>
  </si>
  <si>
    <t>REMACHE 4-2 POP NATURAL</t>
  </si>
  <si>
    <t>REMACHE 4-3 POP NATURAL</t>
  </si>
  <si>
    <t>REMACHE 4-4 POP NATURAL</t>
  </si>
  <si>
    <t>REMACHE 4-5 POP NATURAL</t>
  </si>
  <si>
    <t>REMACHE 4-6 POP NATURAL</t>
  </si>
  <si>
    <t>REMACHE 4-8 POP NATURAL</t>
  </si>
  <si>
    <t>REMACHE 5-10 POP NATURAL</t>
  </si>
  <si>
    <t>REMACHE 5-2 POP NATURAL</t>
  </si>
  <si>
    <t>REMACHE 5-3 POP NATURAL</t>
  </si>
  <si>
    <t>REMACHE 5-4 POP NATURAL</t>
  </si>
  <si>
    <t>REMACHE 5-6 POP NATURAL</t>
  </si>
  <si>
    <t>REMACHE 5-8 POP</t>
  </si>
  <si>
    <t>REMACHE 6-10 POP NATURAL</t>
  </si>
  <si>
    <t>REMACHE 6-12 POP NATURAL</t>
  </si>
  <si>
    <t>REMACHE 6-14 POP NATURAL</t>
  </si>
  <si>
    <t>REMACHE 6-2 POP NATURAL</t>
  </si>
  <si>
    <t>REMACHE 6-3 POP NATURAL</t>
  </si>
  <si>
    <t>REMACHE 6-4 POP NATURAL</t>
  </si>
  <si>
    <t>REMACHE 6-5 POP NATURAL</t>
  </si>
  <si>
    <t>REMACHE 6-6 POP NATURAL</t>
  </si>
  <si>
    <t>REMACHE 6-8 POP NATURAL</t>
  </si>
  <si>
    <t>REMACHE CIEGO 6-10 (3/16-2/4) ALA ANCHA</t>
  </si>
  <si>
    <t>RIEL OMEGA</t>
  </si>
  <si>
    <t>RODILLO ESPUMA 9"</t>
  </si>
  <si>
    <t>ROLLO 12" CAR48 GR. 150"</t>
  </si>
  <si>
    <t>ROLLO 16-1/4X30 PIES FIBRATEX 747</t>
  </si>
  <si>
    <t>ROLLO 6 X30 FIBRATEX</t>
  </si>
  <si>
    <t>ROTO 880W D25133K+PUL 4 1/2 DWE421-B3</t>
  </si>
  <si>
    <t>ROTO SDS 30MM RM13030+PULI 9" AG230</t>
  </si>
  <si>
    <t>ROTOM RM7024+ SI CIR CHS15</t>
  </si>
  <si>
    <t>ROTOMA RM7024+TALADRO PERC 1/2 ID801</t>
  </si>
  <si>
    <t>ROTOMA SDS RM9026+PULI 4 1/2 AG1165</t>
  </si>
  <si>
    <t>ROTOMART INAL SDS PLUS XR20+BATERIA LI-IONXB0420</t>
  </si>
  <si>
    <t>ROTOMARTILLO PLUS 8AMP 880W</t>
  </si>
  <si>
    <t>ROTOMARTILLO SDS PLUS 1.300W -5 JOULES ELITE</t>
  </si>
  <si>
    <t>ROTOMARTILLO SDS PLUS 3.1 JOULES 720 W 24MM</t>
  </si>
  <si>
    <t>ROTOMARTILLO SDS PLUS 750W</t>
  </si>
  <si>
    <t>ROTOMARTILLO SDS PLUS 900W 3.5 JOULES ELITE</t>
  </si>
  <si>
    <t>RUEDA BEARTEX 6 X1/2 X1 NORTON</t>
  </si>
  <si>
    <t>RUEDA CARBURO DE SILICIO 6X1X1- 1/4"</t>
  </si>
  <si>
    <t>RUEDA CONVOLUTE LONG LIFE GRIS 6"X1"X1"</t>
  </si>
  <si>
    <t>RUEDA TUNGSTENO 200X25 C.80</t>
  </si>
  <si>
    <t>RUTEADORA 1.1/4 HP 1200W</t>
  </si>
  <si>
    <t>RUTEADORA MODULAR BASE</t>
  </si>
  <si>
    <t>SEGUETA MANUAL BIMENTAL SIMPLE 18DX10</t>
  </si>
  <si>
    <t>SEGUETA MANUAL BIMENTAL SIMPLE 24DX10</t>
  </si>
  <si>
    <t>SELECTOR 3 POSICIONES 90 AMP</t>
  </si>
  <si>
    <t>SEMICODO ALCANTARILLADO CXC 160MM</t>
  </si>
  <si>
    <t>SEMICODO CPVC 1/2" "</t>
  </si>
  <si>
    <t>SEMICODO CXC 1 1/2</t>
  </si>
  <si>
    <t>SEMICODO CXC 2</t>
  </si>
  <si>
    <t>SEMICODO CXC 3</t>
  </si>
  <si>
    <t>SEMICODO CXC 4</t>
  </si>
  <si>
    <t>SEMICODO CXC 6</t>
  </si>
  <si>
    <t>SEMICODO CXE 2</t>
  </si>
  <si>
    <t>SEMICODO CXE 3</t>
  </si>
  <si>
    <t>SEMICODO CXE 4</t>
  </si>
  <si>
    <t>SEMICODO PRESIÓN 1 1/2 X 45</t>
  </si>
  <si>
    <t>SEMICODO PRESIÓN 1 1/4 X 45</t>
  </si>
  <si>
    <t>SEMICODO PRESIÓN 1 X 45</t>
  </si>
  <si>
    <t>SEMICODO PRESIÓN 1/2 X 45</t>
  </si>
  <si>
    <t>SEMICODO PRESIÓN 3/4 X 45</t>
  </si>
  <si>
    <t>SERRUCHO PUNTA CG</t>
  </si>
  <si>
    <t>SET LLAVES 8 PZ COMBINADAS</t>
  </si>
  <si>
    <t>SIE ACO 10 MS1018+DIS (2)SC1080A+(2)SC1080M</t>
  </si>
  <si>
    <t>SIERRA CALADORA 1 VELOCIDAD</t>
  </si>
  <si>
    <t>SIERRA CALADORA 4.6 AMP. 500W DW300-B3</t>
  </si>
  <si>
    <t>SIERRA CALADORA 650W 1500-3000RPM VEL VAR 110V60HZ</t>
  </si>
  <si>
    <t>SIERRA CALADORA VEL. VARIABLE</t>
  </si>
  <si>
    <t>SIERRA CI CHS15+ LIJA ORB PS250</t>
  </si>
  <si>
    <t>SIERRA CIRCULAR 7.1/4 1700W 5500 RPM STSC1718-B3</t>
  </si>
  <si>
    <t>SIERRA CIRCULAR 7/14 1400 VATIOS DW352-B3</t>
  </si>
  <si>
    <t>SIERRA CIRCULAR 7-1/4 1400W</t>
  </si>
  <si>
    <t>SIERRA CIRCULAR 7-1/4 1500W + DISCOSC0724</t>
  </si>
  <si>
    <t>SIERRA COPA BIMETALICA PIRANHA 22MM/ 7/8</t>
  </si>
  <si>
    <t>SIERRA DE MESA 10" 1600W PROFESIONAL"</t>
  </si>
  <si>
    <t>SIERRA MESA# 10" 1800W</t>
  </si>
  <si>
    <t>SIERRA SABLE 4 POSICIONES BARE 20V MAX</t>
  </si>
  <si>
    <t>SIFÓN 2 180 GR</t>
  </si>
  <si>
    <t>SIFÓN 3 135 GR</t>
  </si>
  <si>
    <t>SIFON FLEXIBLE DE + REDUCTOR LAVAMANOS LAVAPLATOS</t>
  </si>
  <si>
    <t>SIFON SANITARIO CON TAPA CXC 1 1/2" - 180°</t>
  </si>
  <si>
    <t>SIFON SANITARIO CON TAPA CXC 2" - 180°</t>
  </si>
  <si>
    <t>SILICONA ACETICA ALTA TEMP GRIS 50 GR. BLISTER</t>
  </si>
  <si>
    <t>SILICONA ACETICA ALTA TEMP NEGRO 50 GR. BLISTER</t>
  </si>
  <si>
    <t>SILICONA ACETICA CONSTRUCCION TRANSP 270ML 256 GR</t>
  </si>
  <si>
    <t>SILICONA ACETICA USO GENERAL BLANCO 50 GR. BLISTER</t>
  </si>
  <si>
    <t>SILICONA ACETICA USO GENERAL NEGRO 280 GR.</t>
  </si>
  <si>
    <t>SILICONA BLANCA 50 GRAMOS</t>
  </si>
  <si>
    <t>SILICONA FRESA 400 ML EASYCOLOR</t>
  </si>
  <si>
    <t>SILICONA LAVANDA 400 ML EASYCOLOR</t>
  </si>
  <si>
    <t>SILICONA LIMÓN 400 ML EASYCOLOR</t>
  </si>
  <si>
    <t>SILICONA NEGRA 50 GRAMOS</t>
  </si>
  <si>
    <t>SILICONA NEUTRO ALTA PERFOR GRIS 70 GR. BLISTER</t>
  </si>
  <si>
    <t>SILICONA ROJA 280 ML. PEGADIT</t>
  </si>
  <si>
    <t>SILICONA ROJA 50 ML</t>
  </si>
  <si>
    <t>SILICONA SANITARA BLANCA 280 ML</t>
  </si>
  <si>
    <t>SILICONA TRANSP. 50ML. VIDRIO Y ALUMINIO</t>
  </si>
  <si>
    <t>SILICONA TRANSPARENTE NEUTRO 280GR</t>
  </si>
  <si>
    <t>SILICONA TRANSPARENTE 280ML PEGADIT</t>
  </si>
  <si>
    <t>SKP 2 1/2' PAS CUADR LAT C.18 CT UNIDAD T1108-006</t>
  </si>
  <si>
    <t>SKP 2 1/2' PASADOR CUADR ZIN C.18 CT UND T1108-005</t>
  </si>
  <si>
    <t>SKP 2 1/2' PASADOR CUADRA BLC C18 CT UNI T1108-018</t>
  </si>
  <si>
    <t>SKP 2' PASADOR CUADRADO BLC C.18 CT UNID T1108-016</t>
  </si>
  <si>
    <t>SKP 2' PASADOR CUADRADO ZIN C.18 CT UNID T1108-003</t>
  </si>
  <si>
    <t>SKP 3 1/2' PASADOR CUAD ZIN C.18 CT UN T1108-009</t>
  </si>
  <si>
    <t>SKP 3 1/2' PASADOR CUADRADO LAT C.18 CT T1108-010</t>
  </si>
  <si>
    <t>SKP 3' PASADOR CUADRADO BLC C.18 CT UNIDAD</t>
  </si>
  <si>
    <t>SKP 3' PASADOR CUADRADO ZIN C.18 CT UNID T1108-007</t>
  </si>
  <si>
    <t>SKP 4' PASADOR CUADRADO LAT C.18 CT UNI T1108-061</t>
  </si>
  <si>
    <t>SKP 4' PASADOR CUADRADO ZIN C.18 CT UNI T1108-064</t>
  </si>
  <si>
    <t>SOGA 1/2" 13MM GOLDEN X 200MT"</t>
  </si>
  <si>
    <t>SOGA 1/2" 13MM TODOTERRENO X 200 MT"</t>
  </si>
  <si>
    <t>SOGA 1/4" 6MM GOLDEN X 500 MT"</t>
  </si>
  <si>
    <t>SOGA 1/4" 6MM TODOTERRENO X 500 MT"</t>
  </si>
  <si>
    <t>SOGA 1/8" 3MM GOLDEN X 1000MT"</t>
  </si>
  <si>
    <t>SOGA 3/8" 10MM GOLDEN X 125 MT"</t>
  </si>
  <si>
    <t>SOGA 3/8" 10MM GOLDEN X 250 MT"</t>
  </si>
  <si>
    <t>SOGA 3/8" 10MM TODOTERRENO X 250 MT"</t>
  </si>
  <si>
    <t>SOGA 5/16" 8MM GOLDEN X 400MT"</t>
  </si>
  <si>
    <t>SOGA 5/16" 8MM TODOTERRENO X 400 MT"</t>
  </si>
  <si>
    <t>SOL FW181+ CAR FW44+ PUL 4 1/2 FG71</t>
  </si>
  <si>
    <t>SOL FW215+ CAR FW41+ PUL 4 1/2 FG71</t>
  </si>
  <si>
    <t>SOLD FW161M+CARETA FW44+PULI 41/2 FG71</t>
  </si>
  <si>
    <t>SOLD INV FW161M+TALADRO PERC 1/2 FD52</t>
  </si>
  <si>
    <t>SOLDA INV 140AMP S16140DV+CARETA CSVM501</t>
  </si>
  <si>
    <t>SOLDA 181M FW181M+TALA PER 1/2 FD52KIT</t>
  </si>
  <si>
    <t>SOLDA FW161M+TAL FCD21+CARE CSVM501</t>
  </si>
  <si>
    <t>SOLDA INV FW161M+PULID 4 1/2 FG71</t>
  </si>
  <si>
    <t>SOLDADOR ARC 220S 110/220V ELITE</t>
  </si>
  <si>
    <t>SOLDADOR ARC130 110V 130A ELITE</t>
  </si>
  <si>
    <t>SOLDADOR ARC160 110/220V ELITE</t>
  </si>
  <si>
    <t>SOLDADOR ARC180 110/220V ELITE</t>
  </si>
  <si>
    <t>SOLDADOR ARC200 110/220V ELITE</t>
  </si>
  <si>
    <t>SOLDADOR FIRE 2850-280A 110/220V FURIUS</t>
  </si>
  <si>
    <t>SOLDADOR FURIOS FIX 181 MINI- 110/220V 180A</t>
  </si>
  <si>
    <t>SOLDADOR INVERSOR 300 AMP</t>
  </si>
  <si>
    <t>SOLDADOR INVERSOR ARC 140 MINI - 110/220V</t>
  </si>
  <si>
    <t>SOLDADOR INVERSOR FURIUS 140 AMP - 110V</t>
  </si>
  <si>
    <t>SOLDADOR INVERSOR FURIUS 215-210A 110/220V</t>
  </si>
  <si>
    <t>SOLDADOR INVERSOR FURIUS FIX 201- 200 A -110/2200V</t>
  </si>
  <si>
    <t>SOLDADOR INVERSOR FW201+ CARETA FW44</t>
  </si>
  <si>
    <t>SOLDADOR MINI INVE FW161M + PULIDORA DE 4 1/2 FG71</t>
  </si>
  <si>
    <t>SOLDADORA 30W</t>
  </si>
  <si>
    <t>SOLDADORA 45W</t>
  </si>
  <si>
    <t>SOLDADURA CPVC 1/128</t>
  </si>
  <si>
    <t>SOLDADURA CPVC 1/16</t>
  </si>
  <si>
    <t>SOLDADURA CPVC 1/32</t>
  </si>
  <si>
    <t>SOLDADURA CPVC 1/8</t>
  </si>
  <si>
    <t>SOLDADURA EPOXICA 16 GR. PEGADIT</t>
  </si>
  <si>
    <t>SOLDADURA EPOXICA 22GR. PEGADIT</t>
  </si>
  <si>
    <t>SOLDADURA LIQUIDA PCP X 1/128</t>
  </si>
  <si>
    <t>SOLDADURA LIQUIDA PCP X 1/16</t>
  </si>
  <si>
    <t>SOLDADURA LIQUIDA PCP X 1/32</t>
  </si>
  <si>
    <t>SOLDADURA LIQUIDA PCP X 1/4</t>
  </si>
  <si>
    <t>SOLDADURA LIQUIDA PCP X 1/8</t>
  </si>
  <si>
    <t>SOLDADURA PVC 1/128</t>
  </si>
  <si>
    <t>SOLDADURA PVC 1/16</t>
  </si>
  <si>
    <t>SOLDADURA PVC 1/32</t>
  </si>
  <si>
    <t>SOLDADURA PVC 1/4</t>
  </si>
  <si>
    <t>SOLDADURA PVC 1/64</t>
  </si>
  <si>
    <t>SOLDADURA PVC 1/8</t>
  </si>
  <si>
    <t>SOLDADURAS LIQUIDA PCP X 1/64</t>
  </si>
  <si>
    <t>SOPLADOR VV. 800W 0-16.000 RPM</t>
  </si>
  <si>
    <t>SOPLADORA / ASPIRADORA 600W</t>
  </si>
  <si>
    <t>STRUCTURAL FOAM LEVEL</t>
  </si>
  <si>
    <t>SUPLEMENTO CAJA CUADRADA PVC 4"X4</t>
  </si>
  <si>
    <t>SWITCH INTERRUPTOR VAIVEN N3 BL UND TC010-005</t>
  </si>
  <si>
    <t>TA PER FCD21 + PUL 4 1/2 FG71</t>
  </si>
  <si>
    <t>TABLERO BIFASICO 12 CIRC TQ-CP-12-SQ</t>
  </si>
  <si>
    <t>TABLERO BIFASICO 12 CIRCUITOS</t>
  </si>
  <si>
    <t>TABLERO BIFASICO 16 CIRCUITOS</t>
  </si>
  <si>
    <t>TABLERO BIFASICO 18 CIRC TQ-CP-18-SQ</t>
  </si>
  <si>
    <t>TABLERO BIFASICO 20 CIRCUITOS</t>
  </si>
  <si>
    <t>TABLERO BIFASICO 6 CIRC TQ-SP-6-SQ</t>
  </si>
  <si>
    <t>TABLERO BIFASICO 8 CIRCUITOS</t>
  </si>
  <si>
    <t>TABLERO BIFASICO TBLC-24MBO</t>
  </si>
  <si>
    <t>TABLERO CAJA BIFASICO 4 CIRC VTQ-4M-SQ</t>
  </si>
  <si>
    <t>TABLERO CAJA BIFASICO 6 CICUITOS VTQ-6MCP</t>
  </si>
  <si>
    <t>TABLERO CAJA BIFASICO 6 CIRC VTQ-6M-SQ</t>
  </si>
  <si>
    <t>TABLERO CAJA BIFASICO 8 CIRC VTQ-8MCP-SQ</t>
  </si>
  <si>
    <t>TABLERO MONF. 3 CIRCUITOS</t>
  </si>
  <si>
    <t>TABLERO MONOF. 12 CIRCUITOS</t>
  </si>
  <si>
    <t>TABLERO MONOF. 2 CIRCUITOS</t>
  </si>
  <si>
    <t>TABLERO MONOF. 4 CIRCUITOS</t>
  </si>
  <si>
    <t>TABLERO MONOF. 6 CIRCUITOS</t>
  </si>
  <si>
    <t>TABLERO MONOF. 8 CIRCUITOS</t>
  </si>
  <si>
    <t>TABLERO MONOFASICO VTQ-4-SQ</t>
  </si>
  <si>
    <t>TABLERO TRIFASICO 12 CIRC NTQ-412-SQ</t>
  </si>
  <si>
    <t>TABLERO TRIFASICO 12 CIRCUITOS CON PUERTA</t>
  </si>
  <si>
    <t>TABLERO TRIFASICO 12 CIRCUITOS-ESPACIO TOTALIZADOR</t>
  </si>
  <si>
    <t>TABLERO TRIFASICO 18 CIRC NTQ-418-SQ</t>
  </si>
  <si>
    <t>TABLERO TRIFASICO 18 CIRCUITOS-ESPACIO TOTALIZADOR</t>
  </si>
  <si>
    <t>TABLERO TRIFASICO 24 CIR.NTQ-442 T-SQ C/ESPACIO TO</t>
  </si>
  <si>
    <t>TABLERO TRIFASICO 24 CIRCUITOS-ESPACIO TOTALIZADOR</t>
  </si>
  <si>
    <t>TABLERO TRIFASICO 36 CIRCUITOS-ESPACIO TOTALIZADOR</t>
  </si>
  <si>
    <t>TABLERO TRIFASICO TWS-BO 6 CIRCUITOS S/PUERTA</t>
  </si>
  <si>
    <t>TACHUELA MOSCA #2 - 1/2</t>
  </si>
  <si>
    <t>TACHUELA MOSCA #3</t>
  </si>
  <si>
    <t>TACHUELA MOSCA 1 1/2</t>
  </si>
  <si>
    <t>TACHUELA MOSCA 2</t>
  </si>
  <si>
    <t>TACHUELA TACOL # 6 (1/2'')</t>
  </si>
  <si>
    <t>TACHUELA TACOL #10</t>
  </si>
  <si>
    <t>TACHUELA TACOL #12</t>
  </si>
  <si>
    <t>TACHUELA TACOL #18</t>
  </si>
  <si>
    <t>TACHUELA TACOL #4</t>
  </si>
  <si>
    <t>TACHUELA TACOL #8</t>
  </si>
  <si>
    <t>TAL FD52KIT+ SOL FW201+ CAR FW41</t>
  </si>
  <si>
    <t>TAL PER 1/2 SD1375+TAL 1/4 SD0640</t>
  </si>
  <si>
    <t>TAL PER INAL XID20+ PULI 4 1/2 AG114</t>
  </si>
  <si>
    <t>TAL PER INAL XID20+LIJA ORB 1/4 PS250</t>
  </si>
  <si>
    <t>TAL PERC 1/2 ID801+PULI 7"AG181+30DISCOS</t>
  </si>
  <si>
    <t>TALA PER/ATORN FCD21+SOLDADOR INV FW161M</t>
  </si>
  <si>
    <t>TALADRO 1/4 ROTACIÓN 550W INDUSTRIAL</t>
  </si>
  <si>
    <t>TALADRO ATORN 1/2 2BAT CARGADOR+MALETA</t>
  </si>
  <si>
    <t>TALADRO ATORN IMPACTO 1/4 TORQ170+1BAT+CARG+BOLSA</t>
  </si>
  <si>
    <t>TALADRO ATORNILLADOR 20V</t>
  </si>
  <si>
    <t>TALADRO DWD024 + PULIDORA DWE4010</t>
  </si>
  <si>
    <t>TALADRO FD52 + ATORNI 3/8 FCD10</t>
  </si>
  <si>
    <t>TALADRO HD555 + 88 ACC + ESTUCHE PLASTICO</t>
  </si>
  <si>
    <t>TALADRO HD55-B3 + KC4815-B3</t>
  </si>
  <si>
    <t>TALADRO INA FCD12KIT+PULI 4 1/2 FG71</t>
  </si>
  <si>
    <t>TALADRO INALAMBRICO 3/8 12V LITIO</t>
  </si>
  <si>
    <t>TALADRO INALAMBRICO 3/8 CARGAD Y 2 BATERÍAS</t>
  </si>
  <si>
    <t>TALADRO INALAMBRICO ROT 12V</t>
  </si>
  <si>
    <t>TALADRO KIT 1/2 550W+40 ACC</t>
  </si>
  <si>
    <t>TALADRO KIT 1/2 HD565K + PULIDORA 4 1/2 G720K</t>
  </si>
  <si>
    <t>TALADRO PER 1/2 20V DCD709+ ATOR IMP1/4 DCF809+BAT</t>
  </si>
  <si>
    <t>TALADRO PER 1/2 SDH600 +PULIDORA 4 1/2" STGS9115</t>
  </si>
  <si>
    <t>TALADRO PERC IN20V 1/2+ ATORN IMPACTO1/4+2 BAT+CAJ</t>
  </si>
  <si>
    <t>TALADRO PERCUTOR 1/2 700W + ACCESORIOS</t>
  </si>
  <si>
    <t>TALADRO PERCUTOR 1/2 2BAT + CARG+ MALETA</t>
  </si>
  <si>
    <t>TALADRO PERCUTOR 1/2 550W-2700RPM</t>
  </si>
  <si>
    <t>TALADRO PERCUTOR 1/2 600W</t>
  </si>
  <si>
    <t>TALADRO PERCUTOR 1/2 800W</t>
  </si>
  <si>
    <t>TALADRO PERCUTOR 1/2 800W+ ACCE</t>
  </si>
  <si>
    <t>TALADRO PERCUTOR 1/2" 550W 2.800 RPM</t>
  </si>
  <si>
    <t>TALADRO PERCUTOR 1/2" 600 W 2.800 RPM</t>
  </si>
  <si>
    <t>TALADRO PERCUTOR 1/2" 710W 2.800 RPM</t>
  </si>
  <si>
    <t>TALADRO PERCUTOR 1/2INCH 800W--2800RPM 110V</t>
  </si>
  <si>
    <t>TALADRO PERCUTOR 10 AMP. 1.100W</t>
  </si>
  <si>
    <t>TALADRO PERCUTOR 20V MAX 2 VELOCIDADES</t>
  </si>
  <si>
    <t>TALADRO PERCUTOR 3/8 ION DE LITIO</t>
  </si>
  <si>
    <t>TALADRO PERCUTOR 3/8 UNA VELOCIDAD</t>
  </si>
  <si>
    <t>TALADRO PERCUTOR 3/8" 550W VVR"</t>
  </si>
  <si>
    <t>TALADRO PERCUTOR DE 1/2 (DW508S-B3)</t>
  </si>
  <si>
    <t>TALADRO PERCUTOR INA XID20 + PULIDORA 4 1/2 AG1141</t>
  </si>
  <si>
    <t>TALADRO PERCUTOR INALAMBRICO 21V 1/2"</t>
  </si>
  <si>
    <t>TALADRO PERCUTOR INALAMBRICO 3/8" 12V</t>
  </si>
  <si>
    <t>TALADRO PERCUTOR INALAMBRICO 3/8" 20V</t>
  </si>
  <si>
    <t>TALADRO PERCUTOR VVR2 1/2" 800W"</t>
  </si>
  <si>
    <t>TALADRO ROTACION INALAMBRICO 3/8" 8V</t>
  </si>
  <si>
    <t>TALADRO TIPO ESPADA 1/2</t>
  </si>
  <si>
    <t>TAPA PLA 2X4 TOMA DOBLE BLANCA CT PAQX10 T7701-031</t>
  </si>
  <si>
    <t>TAPA PLAS 2X4 CIEGA BLAN ST TERMO PAQX10 T7701-001</t>
  </si>
  <si>
    <t>TAPA PLAS 4X4 CIEGA BLAN ST TERMO PAQX10 T7701-011</t>
  </si>
  <si>
    <t>TAPA PLASTICA REDONDA BL ST TERMOE PQX10 T7701-006</t>
  </si>
  <si>
    <t>TAPA PLASTICA SUP BLANCA ST TERMO PAQX10 T7701-002</t>
  </si>
  <si>
    <t xml:space="preserve">TAPA REGISTRO 20X20	</t>
  </si>
  <si>
    <t>TAPON 6" HG ROSCADO</t>
  </si>
  <si>
    <t>TAPÓN PRUEBA 1 1/2</t>
  </si>
  <si>
    <t>TAPÓN PRUEBA 2</t>
  </si>
  <si>
    <t>TAPÓN PRUEBA 3</t>
  </si>
  <si>
    <t>TAPÓN PRUEBA 4</t>
  </si>
  <si>
    <t>TAPÓN ROSCADO 1</t>
  </si>
  <si>
    <t>TAPÓN ROSCADO 1 1/2</t>
  </si>
  <si>
    <t>TAPON ROSCADO 1.1/4 PRESION</t>
  </si>
  <si>
    <t>TAPÓN ROSCADO 1/2</t>
  </si>
  <si>
    <t>TAPÓN ROSCADO 2</t>
  </si>
  <si>
    <t>TAPÓN ROSCADO 3/4</t>
  </si>
  <si>
    <t>TAPÓN SOLDADO 1</t>
  </si>
  <si>
    <t>TAPÓN SOLDADO 1 1/4</t>
  </si>
  <si>
    <t>TAPÓN SOLDADO 1/2</t>
  </si>
  <si>
    <t>TAPÓN SOLDADO 2</t>
  </si>
  <si>
    <t>TAPÓN SOLDADO 3/4</t>
  </si>
  <si>
    <t>TAPON SOLDADO CPVC 1/2" "</t>
  </si>
  <si>
    <t>TEE 2 1/2" HG</t>
  </si>
  <si>
    <t>TEE 4 HG</t>
  </si>
  <si>
    <t>TEE 6 HG</t>
  </si>
  <si>
    <t>TEE ALCANTARILLADO 160MM</t>
  </si>
  <si>
    <t>TEE CPVC 1/2" "</t>
  </si>
  <si>
    <t>TEE PRESIÓN 1</t>
  </si>
  <si>
    <t>TEE PRESIÓN 1 1/2</t>
  </si>
  <si>
    <t>TEE PRESION 1 1/4</t>
  </si>
  <si>
    <t>TEE PRESIÓN 1/2</t>
  </si>
  <si>
    <t>TEE PRESIÓN 2</t>
  </si>
  <si>
    <t>TEE PRESIÓN 3</t>
  </si>
  <si>
    <t>TEE PRESIÓN 3/4</t>
  </si>
  <si>
    <t>TEE PRESION REDUCIDA 3/4"X1/2"</t>
  </si>
  <si>
    <t>TEE REDUCIDA 3X2</t>
  </si>
  <si>
    <t>TEE REDUCIDA 4X2</t>
  </si>
  <si>
    <t>TEE REDUCIDA 4X3</t>
  </si>
  <si>
    <t>TEE SANITARIA 1 1/2</t>
  </si>
  <si>
    <t>TEE SANITARIA 2</t>
  </si>
  <si>
    <t>TEE SANITARIA 4</t>
  </si>
  <si>
    <t>TEE SANITARIA 6</t>
  </si>
  <si>
    <t>TEE SANITARIA DOBLE 4"</t>
  </si>
  <si>
    <t>TELA DE CONSTRUCCIÓN VERDE 2.00 X100 MTS DOBLADA</t>
  </si>
  <si>
    <t>TERMINAL ANILLO 12-10 AWG 3/16" AMARILLO</t>
  </si>
  <si>
    <t>TERMINAL CANUTILLO NG 10AWG 12MM</t>
  </si>
  <si>
    <t>THRIFTY LEVE 18</t>
  </si>
  <si>
    <t>TIJERA AVIACION DER FATMAX</t>
  </si>
  <si>
    <t>TIJERA AVIACION IZQ FATMAX</t>
  </si>
  <si>
    <t>TIJERA AVIACION RECT FATMA</t>
  </si>
  <si>
    <t>TIJERA HOJALATERO 10</t>
  </si>
  <si>
    <t>TIJERA HOJALATERO 12" LARGO 305 MM"</t>
  </si>
  <si>
    <t>TIMBRE ZUMBADOR BLANCO</t>
  </si>
  <si>
    <t>TOLEDO 15W DL 15H SYL CJ</t>
  </si>
  <si>
    <t>TOLEDO 7W DL 15H SYL CJ</t>
  </si>
  <si>
    <t>TOLEDO 9W DL 15H SYL CJ</t>
  </si>
  <si>
    <t>TOLEDO HW 40W DL MV</t>
  </si>
  <si>
    <t>TOMA + INTERRUPTOR SENCILLO UND TC016-004</t>
  </si>
  <si>
    <t>TOMA AEREA 15A 150V MARFIL L-VARIOS</t>
  </si>
  <si>
    <t>TOMA AEREA 15AMP BLANCA</t>
  </si>
  <si>
    <t>TOMA AEREA CAUCHO BIFÁSECA 20A. 250 V.</t>
  </si>
  <si>
    <t>TOMA AEREA CAUCHO CON POLO A TIERRA 15A 250V MIRCH</t>
  </si>
  <si>
    <t>TOMA AEREA DOMESTICA 15 AMPERIOS</t>
  </si>
  <si>
    <t>TOMA AEREA EN CAUCHO 10 AMPERIOS</t>
  </si>
  <si>
    <t>TOMA AEREA INDUSTRIAL 15 AMPERIOS</t>
  </si>
  <si>
    <t>TOMA AEREA POLO A TIERRA 15 AMPERIOS</t>
  </si>
  <si>
    <t>TOMA AEREA SEGUR. POLO A TIERRA 20 AMP</t>
  </si>
  <si>
    <t>TOMA AMER BLANCO</t>
  </si>
  <si>
    <t>TOMA BIFASICA 20 AMPERIOS</t>
  </si>
  <si>
    <t>TOMA COAXIAL TV AMERICANA BLANCO</t>
  </si>
  <si>
    <t>TOMA CORRIENTE DOBLE PT 15A - 125V BLANCA</t>
  </si>
  <si>
    <t>TOMA DOBLE 2P+T BLANCO DUOMO</t>
  </si>
  <si>
    <t>TOMA DOBLE AMER BLANCO</t>
  </si>
  <si>
    <t>TOMA DOBLE CON PROTECCIÓN GFCI UNIDAD</t>
  </si>
  <si>
    <t>TOMA DOBLE P/T 15A 125V BLANCA TIPO LEVINTON</t>
  </si>
  <si>
    <t>TOMA DOBLE P/TIERRA 2P+T BLANCO</t>
  </si>
  <si>
    <t>TOMA DOBLE P/TIERRA TIP AMER BLANCO</t>
  </si>
  <si>
    <t>TOMA DOBLE POLO A TIERRA AISLADO 15 AMP.</t>
  </si>
  <si>
    <t>TOMA GFCI 15A-127V</t>
  </si>
  <si>
    <t>TOMA INCRUSTAR P/T 15A 250W</t>
  </si>
  <si>
    <t>TOMA INCRUSTAR P/T 20A 250W</t>
  </si>
  <si>
    <t>TOMA PARA CABLE COAXIAL UNIDAD TC016-005</t>
  </si>
  <si>
    <t>TOMA SENCILLA P TIERRA 2P+T+INTER SENCILLO</t>
  </si>
  <si>
    <t>TOMA TELEFONICA SENCILLA AMERICANA RJ11 BLANCO</t>
  </si>
  <si>
    <t>TOMA TRIFASICA 20 AMPERIOS</t>
  </si>
  <si>
    <t>TOMA TRIFASICA 50 AMPERIOS</t>
  </si>
  <si>
    <t>TOMA TRIPLE PARA EXTENSION 15 AMP</t>
  </si>
  <si>
    <t>TOMA TVA DUOMO</t>
  </si>
  <si>
    <t>TOMACORRIENTE DOBLE 15 AMP BLANCO</t>
  </si>
  <si>
    <t>TOMACORRIENTE DOBLE DE INCRUSTAR UND TC016-001</t>
  </si>
  <si>
    <t>TOMACORRIENTE DOBLE P TIERRA 2P+T</t>
  </si>
  <si>
    <t>TOMACORRIENTE DOBLE P/T 15 AMP BLANCO</t>
  </si>
  <si>
    <t>TOMACORRIENTE DOBLE P/TIERRA (2P+T) AMBIA REFRESH</t>
  </si>
  <si>
    <t>TOMACORRIENTE SENCILLA 2P GALICA</t>
  </si>
  <si>
    <t>TOMACORRIENTE SENCILLA POLO A TIERRA (2P+T)</t>
  </si>
  <si>
    <t>TONZ 14" CS1425 + SOLDA SI7160DV + CAR CSVM530</t>
  </si>
  <si>
    <t>TORNILLO 6X1 DRYWALL</t>
  </si>
  <si>
    <t>TORNILLO 6X1.1/4 DRYWALL</t>
  </si>
  <si>
    <t>TORNILLO 6X1-1/2 DRYWALL</t>
  </si>
  <si>
    <t>TORNILLO 6X2 DRYWALL</t>
  </si>
  <si>
    <t>TORNILLO 6X3/4 DRYWALL</t>
  </si>
  <si>
    <t>TORNILLO 8X1 DRYWALL</t>
  </si>
  <si>
    <t>TORNILLO 8X1.1/2 DRYWALL</t>
  </si>
  <si>
    <t>TORNILLO 8X2.1/2 DRYWALL</t>
  </si>
  <si>
    <t>TORNILLO AVELLAN BRISTOL MM 5 X16</t>
  </si>
  <si>
    <t>TORNILLO CILINO PHILL ZIN 10X1</t>
  </si>
  <si>
    <t>TORNILLO CILINO PHILL ZIN 10X1 1/2</t>
  </si>
  <si>
    <t>TORNILLO CILINO PHILL ZIN 10X5/8</t>
  </si>
  <si>
    <t>TORNILLO CILINO PHILL ZIN 8X1</t>
  </si>
  <si>
    <t>TORNILLO CILINO PHILL ZIN 8X1 1/2</t>
  </si>
  <si>
    <t>TORNILLO CILINO PHILL ZIN 8X2</t>
  </si>
  <si>
    <t>TORNILLO DRYWALL 8 X 1 1/4</t>
  </si>
  <si>
    <t>TORNILLO DRYWALL 8" X 1 1/2"</t>
  </si>
  <si>
    <t>TORNILLO DRYWALL 8" X 1"</t>
  </si>
  <si>
    <t>TORNILLO DRYWALL AW RO 6X1</t>
  </si>
  <si>
    <t>TORNILLO DRYWALL AW RO 6X1 1/2</t>
  </si>
  <si>
    <t>TORNILLO DRYWALL AW RO 8X1</t>
  </si>
  <si>
    <t>TORNILLO DRYWALL AW RO 8X3</t>
  </si>
  <si>
    <t>TORNILLO EXTRAPLANO PHILL K-LATH PUNTA BROCA 8*1/2</t>
  </si>
  <si>
    <t>TORNILLO INOX HEGANAL 3/8X 1 1/2</t>
  </si>
  <si>
    <t>TORPEDO LEVE 8</t>
  </si>
  <si>
    <t>TRANSFERENCIA 3P 63AMP</t>
  </si>
  <si>
    <t>TRANSVERSAL CPVC METAL 1/2"</t>
  </si>
  <si>
    <t>TRO 14CS1425+PUL 4 1/2 AG1141+SO S17150DV</t>
  </si>
  <si>
    <t>TRON 14"CS1425+PUL 4 1/2 AG114+DIS DA1424</t>
  </si>
  <si>
    <t>TRONZADORA 14" 2500W ELITE"</t>
  </si>
  <si>
    <t>TRONZADORA D28730-B3+ PULIDORA DWE4010-B3</t>
  </si>
  <si>
    <t>TRONZADORA DE METALES 14"</t>
  </si>
  <si>
    <t>TRONZADORA METALES 14 2100W</t>
  </si>
  <si>
    <t>TUBO ALCANTARILLADO 10 RS8 SUPRAFORT</t>
  </si>
  <si>
    <t>TUBO ALCANTARILLADO 4" RS8 SUPRAFORT "</t>
  </si>
  <si>
    <t>TUBO ALCANTARILLADO 6 RS8 SUPRAFORT</t>
  </si>
  <si>
    <t>TUBO ALCANTARILLADO 8 RS8 SUPRAFORT</t>
  </si>
  <si>
    <t>TUBO CONDUIT 1 X3 MTS</t>
  </si>
  <si>
    <t>TUBO CONDUIT 1" X 3 MTS</t>
  </si>
  <si>
    <t>TUBO CONDUIT 1.1/2 X3 MTS</t>
  </si>
  <si>
    <t>TUBO CONDUIT 1/2 X3 MTS</t>
  </si>
  <si>
    <t>TUBO CONDUIT 2 X3 MTS</t>
  </si>
  <si>
    <t>TUBO CONDUIT GALVANIZADO IMC 1" X 3 MTS</t>
  </si>
  <si>
    <t>TUBO CONDUIT GALVANIZADO IMC 2" X 3 MTS</t>
  </si>
  <si>
    <t>TUBO CONDUIT GALVANIZADO IMC 3" X 3 MTS</t>
  </si>
  <si>
    <t>TUBO CONDUIT GALVANIZADO RIGID 6" X 3 MTS</t>
  </si>
  <si>
    <t>TUBO CORRUGADO 4 DOBLE PARED</t>
  </si>
  <si>
    <t>TUBO CPVC 1/2" X 3MTS "</t>
  </si>
  <si>
    <t>TUBO CPVC 3/4" X 3MTS "</t>
  </si>
  <si>
    <t>TUBO EMT 3/4 X 3 MTS</t>
  </si>
  <si>
    <t>TUBO HG 1/2" SCH40 COLMENA X 6 MTS</t>
  </si>
  <si>
    <t>TUBO RDE-11 DE 3/4 PRESIÓN X 6MTS</t>
  </si>
  <si>
    <t>TUBO RDE-13.5 DE 1 PRESIÓN X 6MTS</t>
  </si>
  <si>
    <t>TUBO RDE-13.5 DE 1/2 PRESIÓN X 6MTS</t>
  </si>
  <si>
    <t>TUBO RDE-21 DE 1 PRESIÓN X 6MTS</t>
  </si>
  <si>
    <t>TUBO RDE-21 DE 1.1/2 PRESIÓN X 6MTS</t>
  </si>
  <si>
    <t>TUBO RDE-21 DE 1.1/4 PRESIÓN X 6MTS</t>
  </si>
  <si>
    <t>TUBO RDE-21 DE 2 PRESIÓN X 6MTS</t>
  </si>
  <si>
    <t>TUBO RDE-21 DE 3 PRESIÓN X 6MTS</t>
  </si>
  <si>
    <t>TUBO RDE-21 DE 3/4 PRESIÓN X 6MTS</t>
  </si>
  <si>
    <t>TUBO RDE-9 DE 1/2 PRESIÓN X 6MTS</t>
  </si>
  <si>
    <t>TUBO SANITARIO 1.1/2 X6 MTS</t>
  </si>
  <si>
    <t>TUBO SANITARIO 1.1/2 X6 MTS TUBECO</t>
  </si>
  <si>
    <t>TUBO SANITARIO 2 X6 MTS</t>
  </si>
  <si>
    <t>TUBO SANITARIO 2 X6 MTS TUBECO</t>
  </si>
  <si>
    <t>TUBO SANITARIO 3 X6 MTS</t>
  </si>
  <si>
    <t>TUBO SANITARIO 3 X6 MTS TUBECO</t>
  </si>
  <si>
    <t>TUBO SANITARIO 4 X6 MTS</t>
  </si>
  <si>
    <t>TUBO SANITARIO 4 X6 MTS TUBECO</t>
  </si>
  <si>
    <t>TUBO SANITARIO 6 X6 MTS</t>
  </si>
  <si>
    <t>TUBO SANITARIO COEXTRUIDO 3"X6 MTS. "</t>
  </si>
  <si>
    <t>TUBO SANITARIO COEXTRUIDO 4"X6 MTS. "</t>
  </si>
  <si>
    <t>TUBO SANITARIO COEXTRUIDO 6"X6 MTS. "</t>
  </si>
  <si>
    <t>TUBO SANITARIO VERDE 2"X6 MTS</t>
  </si>
  <si>
    <t>TUBO SANITARIO VERDE 3"X6 MTS</t>
  </si>
  <si>
    <t>TUBO SANITARIO VERDE 4" X 6MTS</t>
  </si>
  <si>
    <t>TUBO VENTILACIÓN 1.1/2 X6 MTS</t>
  </si>
  <si>
    <t>TUBO VENTILACIÓN 2 X6 MTS</t>
  </si>
  <si>
    <t>TUBO VENTILACIÓN 3 X6 MTS</t>
  </si>
  <si>
    <t>TUBO VENTILACIÓN 4 X6 MTS</t>
  </si>
  <si>
    <t>TUERCA DE OJO ALARGADA 5/8"</t>
  </si>
  <si>
    <t>TUERCA HEXAGONAL 62 UNC ZIN 3/16-24</t>
  </si>
  <si>
    <t xml:space="preserve">UNION ALCANTARILLADO MANUF. 110mm		</t>
  </si>
  <si>
    <t>UNION CONDUIT 1/2</t>
  </si>
  <si>
    <t>UNIÓN CONDUIT 3/4</t>
  </si>
  <si>
    <t>UNION CONDUIT EMT 1/2" ACERADA</t>
  </si>
  <si>
    <t>UNIÓN CPVC 1/2" "</t>
  </si>
  <si>
    <t>UNION PARA ALCANTARILLADO 200 MM</t>
  </si>
  <si>
    <t>UNION PRESION 1</t>
  </si>
  <si>
    <t>UNION PRESION 1 1/2</t>
  </si>
  <si>
    <t>UNION PRESION 1 1/4</t>
  </si>
  <si>
    <t>UNIÓN PRESIÓN 1/2</t>
  </si>
  <si>
    <t>UNION PRESION 2</t>
  </si>
  <si>
    <t>UNION PRESION 3</t>
  </si>
  <si>
    <t>UNIÓN PRESIÓN 3/4</t>
  </si>
  <si>
    <t>UNION REPARACIÓN 1/2 PRESIÓN</t>
  </si>
  <si>
    <t>UNION REPARACION 3 SUPRAMEC</t>
  </si>
  <si>
    <t>UNION REPARACION EN PVC 1/2"</t>
  </si>
  <si>
    <t>UNIÓN SANITARIA 1 1/2</t>
  </si>
  <si>
    <t>UNIÓN SANITARIA 2</t>
  </si>
  <si>
    <t>UNIÓN SANITARIA 3</t>
  </si>
  <si>
    <t>UNIÓN SANITARIA 4</t>
  </si>
  <si>
    <t>UNIÓN SANITARIA 6</t>
  </si>
  <si>
    <t>UNION UNIVERSAAL DE 1/2" EN PVC PARA SOLDAR"</t>
  </si>
  <si>
    <t>UNION UNIVERSAL 1 1/4" PVC SOLDAR"</t>
  </si>
  <si>
    <t>UNION UNIVERSAL 1" ROSCAR TP</t>
  </si>
  <si>
    <t>UNION UNIVERSAL DE 1" PVC SOLDAR"</t>
  </si>
  <si>
    <t>UNION UNIVERSAL DE 1/2 PVC TIPO LIVIANA SOLDAR</t>
  </si>
  <si>
    <t>UNION UNIVERSAL DE 3/4 PVC TIPO LIVIANA SOLDAR</t>
  </si>
  <si>
    <t>UNION UNIVERSAL DE1/2 PARA ROSCAR</t>
  </si>
  <si>
    <t>UNION UNIVERSAL DE3/4" PVC SOLDAR"</t>
  </si>
  <si>
    <t>UNIVERSAL 1</t>
  </si>
  <si>
    <t>UNIVERSAL 1 1/2</t>
  </si>
  <si>
    <t>UNIVERSAL 1/2</t>
  </si>
  <si>
    <t>UNIVERSAL 2</t>
  </si>
  <si>
    <t>UNIVERSAL 3/4</t>
  </si>
  <si>
    <t>VAL METAL TANQUE ALTO FLOTADOR</t>
  </si>
  <si>
    <t>VALVULA BOLA 1 1/4" PVC SOLDAR"</t>
  </si>
  <si>
    <t>VALVULA BOLA 2" PVC ROSCAR"</t>
  </si>
  <si>
    <t>VALVULA DE BOLA 1 1/2" PVC DOBLE UNIÓN CEM"</t>
  </si>
  <si>
    <t>VALVULA DE BOLA 1/2 PVC SOLDAR MANIJA LARGA</t>
  </si>
  <si>
    <t>VALVULA DE BOLA 1/2" PVC DOBLE UNIÓN CEM"</t>
  </si>
  <si>
    <t>VALVULA DE BOLA 1/2" PVC ROSCAR"</t>
  </si>
  <si>
    <t>VALVULA DE BOLA DE 1 1/2" PVC PARA ROSCAR ECO"</t>
  </si>
  <si>
    <t>VALVULA DE BOLA DE 1 1/2" PVC PARA SOLDAR ECO"</t>
  </si>
  <si>
    <t>VALVULA DE BOLA DE 1'' P.V.C. PARA SOLDAR MANIJA C</t>
  </si>
  <si>
    <t>VALVULA DE BOLA DE 1'' P.V.C. ROSCAR ECO</t>
  </si>
  <si>
    <t>VALVULA DE BOLA DE 1/2'' P.V.C. PARA ROSCAR ECO</t>
  </si>
  <si>
    <t>VALVULA DE BOLA DE 1/2'' P.V.C. PARA SOLDAR ECO</t>
  </si>
  <si>
    <t>VALVULA DE BOLA DE 1/2'' P.V.C. PARA SOLDAR MANIJA</t>
  </si>
  <si>
    <t>VALVULA DE BOLA DE 1/2" CPVC PARA SOLDAR" 3030</t>
  </si>
  <si>
    <t>VALVULA DE BOLA DE 2" PVC PARA ROSCAR"</t>
  </si>
  <si>
    <t>VALVULA DE BOLA DE 2" PVC PARA SOLDAR"</t>
  </si>
  <si>
    <t>VALVULA DE BOLA DE 3/4 P.V.C ROSCA ECO</t>
  </si>
  <si>
    <t>VALVULA DE BOLA DE 3/4" CPVC PARA SOLDAR"</t>
  </si>
  <si>
    <t>VALVULA DE BOLA DE 3/4" PVC PARA ROSCAR"</t>
  </si>
  <si>
    <t>VALVULA DE BOLA LIVIANA 1" SODAR ECO"</t>
  </si>
  <si>
    <t>VALVULA DE BOLA LIVIANA 3/4 SOLDAR ECO</t>
  </si>
  <si>
    <t>VALVULA DE BOLA MACHO 1/2" DZR X PE 20 MM"</t>
  </si>
  <si>
    <t>VALVULA DE BOLA TIPO LIVIANA 3" SOLDAR</t>
  </si>
  <si>
    <t>VÁLVULA DE BOLA ULTRAPESADA EN PVC 1/2" INSE MET</t>
  </si>
  <si>
    <t>VALVULA MARIPOSA TIPO WAFER 6"</t>
  </si>
  <si>
    <t>VALVULA ULTRAPESADA 3/4"X3/4"</t>
  </si>
  <si>
    <t>VARILLA CORRUGADA DE 1/2 X 6 MTS</t>
  </si>
  <si>
    <t>VARILLA DE ANCLAJE 5/8 X 1.50</t>
  </si>
  <si>
    <t>VARILLA DE ANCLAJE 5/8 X 1.80</t>
  </si>
  <si>
    <t>VARILLA DE CU-CU 5/8 X 1.50 MTS</t>
  </si>
  <si>
    <t>VARILLA ENCHAQUETADA 5/8" X 2-40 MTS"</t>
  </si>
  <si>
    <t>VIGUETA DE CONCRETO</t>
  </si>
  <si>
    <t>VTAGO MET LARGO CC DERECHO ROJO</t>
  </si>
  <si>
    <t>YEE REDUCIDA 3X2</t>
  </si>
  <si>
    <t>YEE REDUCIDA 4X2</t>
  </si>
  <si>
    <t>YEE REDUCIDA 4X3</t>
  </si>
  <si>
    <t>YEE REDUCIDA 6X4</t>
  </si>
  <si>
    <t>YEE SANITARIA 2</t>
  </si>
  <si>
    <t>YEE SANITARIA 3</t>
  </si>
  <si>
    <t>YEE SANITARIA 4</t>
  </si>
  <si>
    <t>TOTAL COMPRAS
 [UNIDADES]</t>
  </si>
  <si>
    <t>FRECUENCIA 
COMPRA</t>
  </si>
  <si>
    <t>TIPO
 ARTICULOS</t>
  </si>
  <si>
    <t>FACTOR 
TIEMPO</t>
  </si>
  <si>
    <t>ACTIVOS</t>
  </si>
  <si>
    <t>PASIVOS</t>
  </si>
  <si>
    <t>TOTAL</t>
  </si>
  <si>
    <t>TIPO</t>
  </si>
  <si>
    <t>CANTIDAD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</si>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</sst>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0.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164" fontId="0" fillId="0" borderId="0" xfId="1" applyNumberFormat="1" applyFont="1"/>
    <xf numFmtId="1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0" fillId="0" borderId="0" xfId="1" applyNumberFormat="1" applyFont="1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Porcentaje" xfId="1" builtinId="5"/>
  </cellStyles>
  <dxfs count="20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border outline="0">
        <top style="thin">
          <color theme="8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1" defaultTableStyle="TableStyleMedium2" defaultPivotStyle="PivotStyleLight16">
    <tableStyle name="Estilo de tabla 1" pivot="0" count="0" xr9:uid="{E94D23E9-7C5F-4EED-8921-D923D96397B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tatiana2174189_correo_uis_edu_co/Documents/TRABAJO%20DE%20GRADO/GESTION%20DE%20IN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Inventario 2021"/>
      <sheetName val="rotacion baja"/>
      <sheetName val="Rotacion alta"/>
      <sheetName val="TIPO MOVI"/>
      <sheetName val="Movimientos 2021 (2)"/>
      <sheetName val="ROTACIÓN"/>
      <sheetName val="FILTRO ROTACION"/>
      <sheetName val="tabulacion rotacion"/>
      <sheetName val="VEJEZ"/>
      <sheetName val="TD.VENTAS"/>
      <sheetName val="VENTAS"/>
      <sheetName val="Hoja19"/>
      <sheetName val="Hoja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E3" t="str">
            <v>Suma de TOTAL 7M</v>
          </cell>
          <cell r="F3" t="str">
            <v>Columna1</v>
          </cell>
        </row>
        <row r="4">
          <cell r="E4">
            <v>0</v>
          </cell>
          <cell r="F4" t="str">
            <v>L25 X 325 CM VARILLA 7/8</v>
          </cell>
        </row>
        <row r="5">
          <cell r="E5">
            <v>9</v>
          </cell>
          <cell r="F5" t="str">
            <v>1 1/2' ARGOLLAS DE ACERO LAT CIEN T8101-001</v>
          </cell>
        </row>
        <row r="6">
          <cell r="E6">
            <v>83</v>
          </cell>
          <cell r="F6" t="str">
            <v>1 1/2' BIS COMUN LAT C.22 CT DOCENA PAR T1303-184</v>
          </cell>
        </row>
        <row r="7">
          <cell r="E7">
            <v>0</v>
          </cell>
          <cell r="F7" t="str">
            <v>1 1/2' BIS COMUN PAV C.22 CT DOCENA PAR</v>
          </cell>
        </row>
        <row r="8">
          <cell r="E8">
            <v>30</v>
          </cell>
          <cell r="F8" t="str">
            <v>1 1/2' BIS COMUN ZIN C.22 CT DOCENA PAR T1303-206</v>
          </cell>
        </row>
        <row r="9">
          <cell r="E9">
            <v>5</v>
          </cell>
          <cell r="F9" t="str">
            <v>1 1/2' BIS MUEBLE LAT C.22 CT DOCENA PAR T1307-002</v>
          </cell>
        </row>
        <row r="10">
          <cell r="E10">
            <v>44</v>
          </cell>
          <cell r="F10" t="str">
            <v>1 1/2' ESCUADRA REFUERZO ZIN C.14 CIEN T1801-005</v>
          </cell>
        </row>
        <row r="11">
          <cell r="E11">
            <v>192</v>
          </cell>
          <cell r="F11" t="str">
            <v>1 1/2' GRAPA TUB IMC DOBLE GALV C.20 UND T7306-007</v>
          </cell>
        </row>
        <row r="12">
          <cell r="E12">
            <v>13</v>
          </cell>
          <cell r="F12" t="str">
            <v>1 1/2' PASA ALEMAN NEGRO C.18 CT DOCENA T1101-004</v>
          </cell>
        </row>
        <row r="13">
          <cell r="E13">
            <v>2</v>
          </cell>
          <cell r="F13" t="str">
            <v>1 1/2' PASADOR ALEMAN LAT C.18 CT DOCENA</v>
          </cell>
        </row>
        <row r="14">
          <cell r="E14">
            <v>2</v>
          </cell>
          <cell r="F14" t="str">
            <v>1 1/2' PASADOR ALEMAN PAV C.18 CT DOCENA T1101-012</v>
          </cell>
        </row>
        <row r="15">
          <cell r="E15">
            <v>13</v>
          </cell>
          <cell r="F15" t="str">
            <v>1 1/2' PASADOR ALEMAN ZINC C18 CT DOCE T1101-002</v>
          </cell>
        </row>
        <row r="16">
          <cell r="E16">
            <v>13</v>
          </cell>
          <cell r="F16" t="str">
            <v>1 1/2' PORTACANDADO NEGRO C.20 CT CX 24 T1201-136</v>
          </cell>
        </row>
        <row r="17">
          <cell r="E17">
            <v>2</v>
          </cell>
          <cell r="F17" t="str">
            <v>1 1/2' PORTACANDADO ZIN C.20 CT DOCE T1201-139</v>
          </cell>
        </row>
        <row r="18">
          <cell r="E18">
            <v>51</v>
          </cell>
          <cell r="F18" t="str">
            <v>1 1/2' SOPORTE CUADRO ZIN C.22 CIEN T5201-003</v>
          </cell>
        </row>
        <row r="19">
          <cell r="E19">
            <v>10</v>
          </cell>
          <cell r="F19" t="str">
            <v>1 1/4' ARGOLLAS DE ACERO LAT CIEN T8101-009</v>
          </cell>
        </row>
        <row r="20">
          <cell r="E20">
            <v>22</v>
          </cell>
          <cell r="F20" t="str">
            <v>1 1/4' ESCUADRA REFUERZO ZIN C.14 CIEN T1801-003</v>
          </cell>
        </row>
        <row r="21">
          <cell r="E21">
            <v>12</v>
          </cell>
          <cell r="F21" t="str">
            <v>1' ARGOLLAS DE ACERO LAT CIEN T8101-005</v>
          </cell>
        </row>
        <row r="22">
          <cell r="E22">
            <v>22</v>
          </cell>
          <cell r="F22" t="str">
            <v>1' BIS COMUN LAT C.22 CT CAJA X 48 T1303-182</v>
          </cell>
        </row>
        <row r="23">
          <cell r="E23">
            <v>17</v>
          </cell>
          <cell r="F23" t="str">
            <v>1' BIS COMUN ZIN C.22 CT CAJA X 48 T1303-202</v>
          </cell>
        </row>
        <row r="24">
          <cell r="E24">
            <v>58</v>
          </cell>
          <cell r="F24" t="str">
            <v>1' ESCUADRA REFUERZO ZIN C.16 CIEN T1801-021</v>
          </cell>
        </row>
        <row r="25">
          <cell r="E25">
            <v>410</v>
          </cell>
          <cell r="F25" t="str">
            <v>1' GRAPA TUBERIA DOBLE GALV C.26 UND T7306-006</v>
          </cell>
        </row>
        <row r="26">
          <cell r="E26">
            <v>16</v>
          </cell>
          <cell r="F26" t="str">
            <v>1/2' BIS PISTON HIE DOCENA T3103-002</v>
          </cell>
        </row>
        <row r="27">
          <cell r="E27">
            <v>63</v>
          </cell>
          <cell r="F27" t="str">
            <v>1/2' ESCUADRA REFUERZO ZIN C.16 CIEN T1801-023</v>
          </cell>
        </row>
        <row r="28">
          <cell r="E28">
            <v>4586</v>
          </cell>
          <cell r="F28" t="str">
            <v>1/2' GRAPA TUBERIA DOBLE GALV C.26 UND T7306-004</v>
          </cell>
        </row>
        <row r="29">
          <cell r="E29">
            <v>2500</v>
          </cell>
          <cell r="F29" t="str">
            <v>1/2' GRAPA TUBERIA ZIN C.22 UND T7301-006</v>
          </cell>
        </row>
        <row r="30">
          <cell r="E30">
            <v>21</v>
          </cell>
          <cell r="F30" t="str">
            <v>1/2 GRAPAS TRAB PESADO</v>
          </cell>
        </row>
        <row r="31">
          <cell r="E31">
            <v>21</v>
          </cell>
          <cell r="F31" t="str">
            <v>1/4 GRAPAS TRAB PESADO</v>
          </cell>
        </row>
        <row r="32">
          <cell r="E32">
            <v>81</v>
          </cell>
          <cell r="F32" t="str">
            <v>100 PTAS DEST # 2-2</v>
          </cell>
        </row>
        <row r="33">
          <cell r="E33">
            <v>0</v>
          </cell>
          <cell r="F33" t="str">
            <v>12 AWG FREETOX LHFR-LS AMARILLO</v>
          </cell>
        </row>
        <row r="34">
          <cell r="E34">
            <v>0</v>
          </cell>
          <cell r="F34" t="str">
            <v>12 AWG FREETOX LHFR-LS AZUL</v>
          </cell>
        </row>
        <row r="35">
          <cell r="E35">
            <v>0</v>
          </cell>
          <cell r="F35" t="str">
            <v>12 AWG FREETOX LHFR-LS BLANCO</v>
          </cell>
        </row>
        <row r="36">
          <cell r="E36">
            <v>1000</v>
          </cell>
          <cell r="F36" t="str">
            <v>12 AWG FREETOX LHFR-LS NEGRO</v>
          </cell>
        </row>
        <row r="37">
          <cell r="E37">
            <v>0</v>
          </cell>
          <cell r="F37" t="str">
            <v>12 AWG FREETOX LHFR-LS ROJO</v>
          </cell>
        </row>
        <row r="38">
          <cell r="E38">
            <v>0</v>
          </cell>
          <cell r="F38" t="str">
            <v>12 AWG FREETOX LHFR-LS VERDE</v>
          </cell>
        </row>
        <row r="39">
          <cell r="E39">
            <v>0</v>
          </cell>
          <cell r="F39" t="str">
            <v>14 AWG FREETOX LHFR-LS 600V 75C VERDE</v>
          </cell>
        </row>
        <row r="40">
          <cell r="E40">
            <v>83</v>
          </cell>
          <cell r="F40" t="str">
            <v>2 1/2' BIS COMUN LAT C.20 CT DOCENA PAR T1303-056</v>
          </cell>
        </row>
        <row r="41">
          <cell r="E41">
            <v>3</v>
          </cell>
          <cell r="F41" t="str">
            <v>2 1/2' BIS COMUN PAV C.20 CT DOCENA PAR T1303-059</v>
          </cell>
        </row>
        <row r="42">
          <cell r="E42">
            <v>44</v>
          </cell>
          <cell r="F42" t="str">
            <v>2 1/2' BIS COMUN ZIN C.20 CT DOCENA PAR T1303-052</v>
          </cell>
        </row>
        <row r="43">
          <cell r="E43">
            <v>6</v>
          </cell>
          <cell r="F43" t="str">
            <v>2 1/2' BIS MUEBLE LAT C.20 CT DOCENA PAR T1307-021</v>
          </cell>
        </row>
        <row r="44">
          <cell r="E44">
            <v>3</v>
          </cell>
          <cell r="F44" t="str">
            <v>2 1/2' BIS MUEBLE ZIN C.20 CT DOCENA PAR T1307-020</v>
          </cell>
        </row>
        <row r="45">
          <cell r="E45">
            <v>30</v>
          </cell>
          <cell r="F45" t="str">
            <v>2 1/2' ESCUADRA REFUERZO ZIN C14 BOLX50 T1801-009</v>
          </cell>
        </row>
        <row r="46">
          <cell r="E46">
            <v>1</v>
          </cell>
          <cell r="F46" t="str">
            <v>2 1/2' PASADOR ALEMAN LAT C.18 CT DOCENA</v>
          </cell>
        </row>
        <row r="47">
          <cell r="E47">
            <v>22</v>
          </cell>
          <cell r="F47" t="str">
            <v>2 1/2' PASADOR ALEMAN NEGRO C.18 CT DOCE T1101-032</v>
          </cell>
        </row>
        <row r="48">
          <cell r="E48">
            <v>4</v>
          </cell>
          <cell r="F48" t="str">
            <v>2 1/2' PASADOR ALEMAN ZIN C.18 CT DOCENA T1101-030</v>
          </cell>
        </row>
        <row r="49">
          <cell r="E49">
            <v>1</v>
          </cell>
          <cell r="F49" t="str">
            <v>2 1/2' PASADOR SUECO NEGRO C.18 CT DOC T1102-014</v>
          </cell>
        </row>
        <row r="50">
          <cell r="E50">
            <v>2</v>
          </cell>
          <cell r="F50" t="str">
            <v>2 1/2' PASADOR SUECO ZIN C.18 CT DOCENA</v>
          </cell>
        </row>
        <row r="51">
          <cell r="E51">
            <v>2</v>
          </cell>
          <cell r="F51" t="str">
            <v>2 1/2' PORTACANDADO LAT C.18 CT DOC PAR T1201-028</v>
          </cell>
        </row>
        <row r="52">
          <cell r="E52">
            <v>11</v>
          </cell>
          <cell r="F52" t="str">
            <v>2 1/2' PORTACANDADO NEGRO C.18 CT CAJX24 T1201-026</v>
          </cell>
        </row>
        <row r="53">
          <cell r="E53">
            <v>2</v>
          </cell>
          <cell r="F53" t="str">
            <v>2 1/2' PORTACANDADO ZIN C.18 CT DOCENA PAR</v>
          </cell>
        </row>
        <row r="54">
          <cell r="E54">
            <v>24</v>
          </cell>
          <cell r="F54" t="str">
            <v>2 1/2' SOPORTE CUADRO ZIN C.20 CIEN T5201-001</v>
          </cell>
        </row>
        <row r="55">
          <cell r="E55">
            <v>1</v>
          </cell>
          <cell r="F55" t="str">
            <v>2' ARGOLLAS DE ACERO LAT CIEN</v>
          </cell>
        </row>
        <row r="56">
          <cell r="E56">
            <v>9</v>
          </cell>
          <cell r="F56" t="str">
            <v>2' ARGOLLAS DE ACERO LAT CIEN T8101-002</v>
          </cell>
        </row>
        <row r="57">
          <cell r="E57">
            <v>42</v>
          </cell>
          <cell r="F57" t="str">
            <v>2' BIS ARMILLAR HIE C.14 DOCENA PAR T3101-001</v>
          </cell>
        </row>
        <row r="58">
          <cell r="E58">
            <v>95</v>
          </cell>
          <cell r="F58" t="str">
            <v>2' BIS COMUN LAT C.20 CT DOCENA PAR T1303-183</v>
          </cell>
        </row>
        <row r="59">
          <cell r="E59">
            <v>31</v>
          </cell>
          <cell r="F59" t="str">
            <v>2' BIS COMUN ZIN C.20 CT DOCENA PAR T1303-188</v>
          </cell>
        </row>
        <row r="60">
          <cell r="E60">
            <v>9</v>
          </cell>
          <cell r="F60" t="str">
            <v>2' BIS MUEBLE LAT C.20 CT DOCENA PAR T1307-012</v>
          </cell>
        </row>
        <row r="61">
          <cell r="E61">
            <v>8</v>
          </cell>
          <cell r="F61" t="str">
            <v>2' BIS OMEGA LAT C.18 CT CAJA X 24 T1306-106</v>
          </cell>
        </row>
        <row r="62">
          <cell r="E62">
            <v>6</v>
          </cell>
          <cell r="F62" t="str">
            <v>2' BIS OMEGUITA LAT C.18 CT CX24 T1306-105</v>
          </cell>
        </row>
        <row r="63">
          <cell r="E63">
            <v>0</v>
          </cell>
          <cell r="F63" t="str">
            <v>2' BIS OMEGUITA PAV C.18 CT CAJA X 24</v>
          </cell>
        </row>
        <row r="64">
          <cell r="E64">
            <v>56</v>
          </cell>
          <cell r="F64" t="str">
            <v>2' BIS OMEGUITA ZIN C.18 CT CAJA X 24 T1306-104</v>
          </cell>
        </row>
        <row r="65">
          <cell r="E65">
            <v>28</v>
          </cell>
          <cell r="F65" t="str">
            <v>2' ESCUADRA REFUERZO ZIN C.14 CIEN T1801-007</v>
          </cell>
        </row>
        <row r="66">
          <cell r="E66">
            <v>2</v>
          </cell>
          <cell r="F66" t="str">
            <v>2' PASADOR ALEMAN LAT C.18 CT DOCENA</v>
          </cell>
        </row>
        <row r="67">
          <cell r="E67">
            <v>32</v>
          </cell>
          <cell r="F67" t="str">
            <v>2' PASADOR ALEMAN NEGRO C.18 CT DOCENA T1101-018</v>
          </cell>
        </row>
        <row r="68">
          <cell r="E68">
            <v>0</v>
          </cell>
          <cell r="F68" t="str">
            <v>2' PASADOR ALEMAN PAV C.18 CT DOCENA</v>
          </cell>
        </row>
        <row r="69">
          <cell r="E69">
            <v>8</v>
          </cell>
          <cell r="F69" t="str">
            <v>2' PASADOR ALEMAN ZIN C.18 CT DOCENA T1101-016</v>
          </cell>
        </row>
        <row r="70">
          <cell r="E70">
            <v>0</v>
          </cell>
          <cell r="F70" t="str">
            <v>2' PASADOR CUADRADO BLC C.18 CT DOCENA</v>
          </cell>
        </row>
        <row r="71">
          <cell r="E71">
            <v>3</v>
          </cell>
          <cell r="F71" t="str">
            <v>2' PASADOR SUECO NEGRO C.20 CT DOCENA T1102-002</v>
          </cell>
        </row>
        <row r="72">
          <cell r="E72">
            <v>17</v>
          </cell>
          <cell r="F72" t="str">
            <v>2' PORTACANDADO NEGRO C.18 CT CX24 T1201-015</v>
          </cell>
        </row>
        <row r="73">
          <cell r="E73">
            <v>9</v>
          </cell>
          <cell r="F73" t="str">
            <v>2' PORTACANDADO ZIN C.18 CT CAJA X24 T1201-013</v>
          </cell>
        </row>
        <row r="74">
          <cell r="E74">
            <v>2</v>
          </cell>
          <cell r="F74" t="str">
            <v>21/2X21/2 BIS NUD CR ZIN C.16 CT CAJAX24 T1305-069</v>
          </cell>
        </row>
        <row r="75">
          <cell r="E75">
            <v>25</v>
          </cell>
          <cell r="F75" t="str">
            <v>21/2X21/2 BIS NUDO CP LAT C16 CT CAJAX24 T1304-149</v>
          </cell>
        </row>
        <row r="76">
          <cell r="E76">
            <v>16</v>
          </cell>
          <cell r="F76" t="str">
            <v>21/2X21/2 BIS NUDO CP ZIN C.16 CT CX 24 T1304-147</v>
          </cell>
        </row>
        <row r="77">
          <cell r="E77">
            <v>3</v>
          </cell>
          <cell r="F77" t="str">
            <v>21/2X21/2 BIS NUDO CR LAT C.16 CT CX 24 T1305-071</v>
          </cell>
        </row>
        <row r="78">
          <cell r="E78">
            <v>112</v>
          </cell>
          <cell r="F78" t="str">
            <v>2X1 1/2' BIS GOLPE PAV C.18 CT NEW PAR T6102-018</v>
          </cell>
        </row>
        <row r="79">
          <cell r="E79">
            <v>100</v>
          </cell>
          <cell r="F79" t="str">
            <v>2X1 1/2' BIS GOLPE ZIN C.18 CT NEW PAR T6102-017</v>
          </cell>
        </row>
        <row r="80">
          <cell r="E80">
            <v>25</v>
          </cell>
          <cell r="F80" t="str">
            <v>2X2 BIS NUDO CP LAT C.16 CT CAJA X 24 T1304-142</v>
          </cell>
        </row>
        <row r="81">
          <cell r="E81">
            <v>12</v>
          </cell>
          <cell r="F81" t="str">
            <v>2X2 BIS NUDO CP ZIN C.16 CT CAJA X 24 T1304-140</v>
          </cell>
        </row>
        <row r="82">
          <cell r="E82">
            <v>16</v>
          </cell>
          <cell r="F82" t="str">
            <v>3 1/2 ' BIS OMEGA IN ZIN C.14 CT CAJAX24 T1306-171</v>
          </cell>
        </row>
        <row r="83">
          <cell r="E83">
            <v>39</v>
          </cell>
          <cell r="F83" t="str">
            <v>3 1/2' BIS COMUN LAT C.18 CT DOCENA PAR T1303-078</v>
          </cell>
        </row>
        <row r="84">
          <cell r="E84">
            <v>2</v>
          </cell>
          <cell r="F84" t="str">
            <v>3 1/2' BIS OMEGA IN LAT C.14 CT CAJA X 24 T1306-16</v>
          </cell>
        </row>
        <row r="85">
          <cell r="E85">
            <v>7</v>
          </cell>
          <cell r="F85" t="str">
            <v>3 1/2' PORTACANDADO NEGRO C.18 CT DOCENA</v>
          </cell>
        </row>
        <row r="86">
          <cell r="E86">
            <v>19</v>
          </cell>
          <cell r="F86" t="str">
            <v>3 1/2X3 1/2 BI NUDO CP DOR BR C14 CT DOC T1304-158</v>
          </cell>
        </row>
        <row r="87">
          <cell r="E87">
            <v>6</v>
          </cell>
          <cell r="F87" t="str">
            <v>3 1/2X3 1/2 BIS NUDO CR DOR C14 CT CAX12 T1305-077</v>
          </cell>
        </row>
        <row r="88">
          <cell r="E88">
            <v>76</v>
          </cell>
          <cell r="F88" t="str">
            <v>3' BIS ARMILLAR HIE C.14 DOCENA PAR T3101-002</v>
          </cell>
        </row>
        <row r="89">
          <cell r="E89">
            <v>1</v>
          </cell>
          <cell r="F89" t="str">
            <v>3' BIS COMUN HIE C.18 CT DOCENA PAR</v>
          </cell>
        </row>
        <row r="90">
          <cell r="E90">
            <v>92</v>
          </cell>
          <cell r="F90" t="str">
            <v>3' BIS COMUN LAT C.18 CT DOCENA PAR T1303-067</v>
          </cell>
        </row>
        <row r="91">
          <cell r="E91">
            <v>2</v>
          </cell>
          <cell r="F91" t="str">
            <v>3' BIS COMUN PAV C.18 CT DOCENA PAR T1303-071</v>
          </cell>
        </row>
        <row r="92">
          <cell r="E92">
            <v>38</v>
          </cell>
          <cell r="F92" t="str">
            <v>3' BIS COMUN ZIN C.18 CT DOCENA PAR T1303-063</v>
          </cell>
        </row>
        <row r="93">
          <cell r="E93">
            <v>3</v>
          </cell>
          <cell r="F93" t="str">
            <v>3' BIS MUEBLE LAT C.18 CT DOCENA PAR</v>
          </cell>
        </row>
        <row r="94">
          <cell r="E94">
            <v>35</v>
          </cell>
          <cell r="F94" t="str">
            <v>3' BIS OMEGA LAT C.14 CT CAJA X 24 T1306-070</v>
          </cell>
        </row>
        <row r="95">
          <cell r="E95">
            <v>10</v>
          </cell>
          <cell r="F95" t="str">
            <v>3' BIS OMEGA PAV C.14 CT CAJA X 24</v>
          </cell>
        </row>
        <row r="96">
          <cell r="E96">
            <v>93</v>
          </cell>
          <cell r="F96" t="str">
            <v>3' BIS OMEGA ZIN C.14 CT CAJA X 24 T1306-069</v>
          </cell>
        </row>
        <row r="97">
          <cell r="E97">
            <v>25</v>
          </cell>
          <cell r="F97" t="str">
            <v>3' ESCUADRA REFUERZO ZIN C.14 BOLSAX50 T1801-011</v>
          </cell>
        </row>
        <row r="98">
          <cell r="E98">
            <v>2</v>
          </cell>
          <cell r="F98" t="str">
            <v>3' PASADOR ALEMAN LAT C.18 CT DOCENA</v>
          </cell>
        </row>
        <row r="99">
          <cell r="E99">
            <v>25</v>
          </cell>
          <cell r="F99" t="str">
            <v>3' PASADOR ALEMAN NEGRO C.18 CT DOCENA T1101-047</v>
          </cell>
        </row>
        <row r="100">
          <cell r="E100">
            <v>3</v>
          </cell>
          <cell r="F100" t="str">
            <v>3' PASADOR ALEMAN ZIN C.18 CT DOCENA T1101-045</v>
          </cell>
        </row>
        <row r="101">
          <cell r="E101">
            <v>3</v>
          </cell>
          <cell r="F101" t="str">
            <v>3' PORTACANDADO LAT C.18 CT DOCENA</v>
          </cell>
        </row>
        <row r="102">
          <cell r="E102">
            <v>12</v>
          </cell>
          <cell r="F102" t="str">
            <v>3' PORTACANDADO NEGRO C.18 CT DOCENA T1201-038</v>
          </cell>
        </row>
        <row r="103">
          <cell r="E103">
            <v>0</v>
          </cell>
          <cell r="F103" t="str">
            <v>3' PORTACANDADO PAV C.18 CT DOCENA</v>
          </cell>
        </row>
        <row r="104">
          <cell r="E104">
            <v>1</v>
          </cell>
          <cell r="F104" t="str">
            <v>3' PORTACANDADO ZIN C.18 CT DOCENA T1201-036</v>
          </cell>
        </row>
        <row r="105">
          <cell r="E105">
            <v>58</v>
          </cell>
          <cell r="F105" t="str">
            <v>3' TOPE PARA PUERTA LAT UNIDAD T1501-002</v>
          </cell>
        </row>
        <row r="106">
          <cell r="E106">
            <v>20</v>
          </cell>
          <cell r="F106" t="str">
            <v>3' TOPE PARA PUERTA PAV UNIDAD</v>
          </cell>
        </row>
        <row r="107">
          <cell r="E107">
            <v>58</v>
          </cell>
          <cell r="F107" t="str">
            <v>3' TOPE PARA PUERTA ZIN UNIDAD T1501-001</v>
          </cell>
        </row>
        <row r="108">
          <cell r="E108">
            <v>15</v>
          </cell>
          <cell r="F108" t="str">
            <v>3/4' BIS COMUN LAT C.24 CT CAJA X 72 T1303-189</v>
          </cell>
        </row>
        <row r="109">
          <cell r="E109">
            <v>11</v>
          </cell>
          <cell r="F109" t="str">
            <v>3/4' BIS COMUN ZIN C.24 CT CAJA X 72 T1303-196</v>
          </cell>
        </row>
        <row r="110">
          <cell r="E110">
            <v>7</v>
          </cell>
          <cell r="F110" t="str">
            <v>3/4' BIS PISTON HIE DOCENA T3103-004</v>
          </cell>
        </row>
        <row r="111">
          <cell r="E111">
            <v>39</v>
          </cell>
          <cell r="F111" t="str">
            <v>3/4' ESCUADRA REFUERZO ZIN C.16 CIEN T1801-019</v>
          </cell>
        </row>
        <row r="112">
          <cell r="E112">
            <v>1315</v>
          </cell>
          <cell r="F112" t="str">
            <v>3/4' GRAPA TUBERIA DOBLE GALV C.26 UND T73605-005</v>
          </cell>
        </row>
        <row r="113">
          <cell r="E113">
            <v>692</v>
          </cell>
          <cell r="F113" t="str">
            <v>3/4' GRAPA TUBERIA ZIN C.22 UND T7301-004</v>
          </cell>
        </row>
        <row r="114">
          <cell r="E114">
            <v>9</v>
          </cell>
          <cell r="F114" t="str">
            <v>3/8' BIS PISTON HIE DOCENA</v>
          </cell>
        </row>
        <row r="115">
          <cell r="E115">
            <v>600</v>
          </cell>
          <cell r="F115" t="str">
            <v>3/8" GRAPA TUBERIA ZIN C.22 SENCILLA UND"</v>
          </cell>
        </row>
        <row r="116">
          <cell r="E116">
            <v>4</v>
          </cell>
          <cell r="F116" t="str">
            <v>3X1 BIS OMEGA BLC C.16 CT CAJA X 24 T1306-096</v>
          </cell>
        </row>
        <row r="117">
          <cell r="E117">
            <v>1</v>
          </cell>
          <cell r="F117" t="str">
            <v>3X1 BIS OMEGA LAT C.16 CT CAJA X 24 T1306-088</v>
          </cell>
        </row>
        <row r="118">
          <cell r="E118">
            <v>2</v>
          </cell>
          <cell r="F118" t="str">
            <v>3X1 BIS OMEGA PAV C.16 CT CAJA X 24</v>
          </cell>
        </row>
        <row r="119">
          <cell r="E119">
            <v>61</v>
          </cell>
          <cell r="F119" t="str">
            <v>3X1 BIS OMEGA ZIN C.16 CT CAJA X 24 T1306-086</v>
          </cell>
        </row>
        <row r="120">
          <cell r="E120">
            <v>83</v>
          </cell>
          <cell r="F120" t="str">
            <v>3X3 BIS NUDO CP LAT C.16 CT CAJA X 24 T1304-120</v>
          </cell>
        </row>
        <row r="121">
          <cell r="E121">
            <v>4</v>
          </cell>
          <cell r="F121" t="str">
            <v>3X3 BIS NUDO CP PAV C.16 CT CAJA X 24 T1304-125</v>
          </cell>
        </row>
        <row r="122">
          <cell r="E122">
            <v>45</v>
          </cell>
          <cell r="F122" t="str">
            <v>3X3 BIS NUDO CP ZIN C.16 CT CAJA X 24 T1304-119</v>
          </cell>
        </row>
        <row r="123">
          <cell r="E123">
            <v>10</v>
          </cell>
          <cell r="F123" t="str">
            <v>3X3 BIS NUDO CR LAT C.14 CT CAJA X 24 T1305-062</v>
          </cell>
        </row>
        <row r="124">
          <cell r="E124">
            <v>80</v>
          </cell>
          <cell r="F124" t="str">
            <v>4 1/2" GRAP CAMA LUNA MIEL LT C14 JUEGO" T1407-004</v>
          </cell>
        </row>
        <row r="125">
          <cell r="E125">
            <v>388</v>
          </cell>
          <cell r="F125" t="str">
            <v>4 1/2" GRAPA CAMA LUNA DE MIEL ZC14 JGO" T1407-003</v>
          </cell>
        </row>
        <row r="126">
          <cell r="E126">
            <v>33</v>
          </cell>
          <cell r="F126" t="str">
            <v>4' BIS COMUN LAT C.18 CT DOC PAR T1303-086</v>
          </cell>
        </row>
        <row r="127">
          <cell r="E127">
            <v>0</v>
          </cell>
          <cell r="F127" t="str">
            <v>4' BIS COMUN PAV C.18 CT DOCENA PAR</v>
          </cell>
        </row>
        <row r="128">
          <cell r="E128">
            <v>23</v>
          </cell>
          <cell r="F128" t="str">
            <v>4' ESCUADRA REFUERZO ZIN C.14 BOLSAX25 T1801-013</v>
          </cell>
        </row>
        <row r="129">
          <cell r="E129">
            <v>1</v>
          </cell>
          <cell r="F129" t="str">
            <v>4' PORTACANDADO LAT C.18 CT DOCENA T1201-063</v>
          </cell>
        </row>
        <row r="130">
          <cell r="E130">
            <v>10</v>
          </cell>
          <cell r="F130" t="str">
            <v>4' PORTACANDADO NEGRO C.18 CT DOCENA T1201-060</v>
          </cell>
        </row>
        <row r="131">
          <cell r="E131">
            <v>0</v>
          </cell>
          <cell r="F131" t="str">
            <v>4' PORTACANDADO PAV C.18 CT DOCENA</v>
          </cell>
        </row>
        <row r="132">
          <cell r="E132">
            <v>36</v>
          </cell>
          <cell r="F132" t="str">
            <v>4X4 BIS NUDO CR DOR BR C.14 CT CAJA X 12 T1305-083</v>
          </cell>
        </row>
        <row r="133">
          <cell r="E133">
            <v>1</v>
          </cell>
          <cell r="F133" t="str">
            <v>4X4 BIS NUDO CR PAV C.14 CT CAJA X 12</v>
          </cell>
        </row>
        <row r="134">
          <cell r="E134">
            <v>46</v>
          </cell>
          <cell r="F134" t="str">
            <v>5' MANIJA ACERO VULCANIZADA ZIN C.12 PAR</v>
          </cell>
        </row>
        <row r="135">
          <cell r="E135">
            <v>31</v>
          </cell>
          <cell r="F135" t="str">
            <v>5/16 GRAPAS TRAB PESADO</v>
          </cell>
        </row>
        <row r="136">
          <cell r="E136">
            <v>16</v>
          </cell>
          <cell r="F136" t="str">
            <v>5/16 GRAPAS-1000 UNI</v>
          </cell>
        </row>
        <row r="137">
          <cell r="E137">
            <v>15</v>
          </cell>
          <cell r="F137" t="str">
            <v>5/8' BIS PISTON HIE DOCENA T3103-003</v>
          </cell>
        </row>
        <row r="138">
          <cell r="E138">
            <v>2</v>
          </cell>
          <cell r="F138" t="str">
            <v>9 1/2' BIS PISO VAIVEN DOR BR UNIDAD</v>
          </cell>
        </row>
        <row r="139">
          <cell r="E139">
            <v>2330</v>
          </cell>
          <cell r="F139" t="str">
            <v>ABRAZADERA PLÁSTICA 1/2</v>
          </cell>
        </row>
        <row r="140">
          <cell r="E140">
            <v>700</v>
          </cell>
          <cell r="F140" t="str">
            <v>ABRAZADERA PLÁSTICA 3/4</v>
          </cell>
        </row>
        <row r="141">
          <cell r="E141">
            <v>679</v>
          </cell>
          <cell r="F141" t="str">
            <v>ABRAZADERA PLÁSTICA 3/8</v>
          </cell>
        </row>
        <row r="142">
          <cell r="E142">
            <v>49</v>
          </cell>
          <cell r="F142" t="str">
            <v>ACC ANGULO EXT BLANCO 13X7</v>
          </cell>
        </row>
        <row r="143">
          <cell r="E143">
            <v>48</v>
          </cell>
          <cell r="F143" t="str">
            <v>ACC ANGULO EXT BLANCO 20X12</v>
          </cell>
        </row>
        <row r="144">
          <cell r="E144">
            <v>7</v>
          </cell>
          <cell r="F144" t="str">
            <v>ACC ANGULO EXT BLANCO 32X12</v>
          </cell>
        </row>
        <row r="145">
          <cell r="E145">
            <v>0</v>
          </cell>
          <cell r="F145" t="str">
            <v>ACC ANGULO INT BLANCO 100X45</v>
          </cell>
        </row>
        <row r="146">
          <cell r="E146">
            <v>36</v>
          </cell>
          <cell r="F146" t="str">
            <v>ACC ANGULO INT BLANCO 13X7</v>
          </cell>
        </row>
        <row r="147">
          <cell r="E147">
            <v>42</v>
          </cell>
          <cell r="F147" t="str">
            <v>ACC ANGULO INT BLANCO 20X12</v>
          </cell>
        </row>
        <row r="148">
          <cell r="E148">
            <v>0</v>
          </cell>
          <cell r="F148" t="str">
            <v>ACC ANGULO INT BLANCO 32X12</v>
          </cell>
        </row>
        <row r="149">
          <cell r="E149">
            <v>5</v>
          </cell>
          <cell r="F149" t="str">
            <v>ACC ANGULO PLANO BLANCO 100X45</v>
          </cell>
        </row>
        <row r="150">
          <cell r="E150">
            <v>6</v>
          </cell>
          <cell r="F150" t="str">
            <v>ACC ANGULO PLANO BLANCO 10X10</v>
          </cell>
        </row>
        <row r="151">
          <cell r="E151">
            <v>264</v>
          </cell>
          <cell r="F151" t="str">
            <v>ACC ANGULO PLANO BLANCO 13X7</v>
          </cell>
        </row>
        <row r="152">
          <cell r="E152">
            <v>98</v>
          </cell>
          <cell r="F152" t="str">
            <v>ACC ANGULO PLANO BLANCO 20X12</v>
          </cell>
        </row>
        <row r="153">
          <cell r="E153">
            <v>10</v>
          </cell>
          <cell r="F153" t="str">
            <v>ACC ANGULO PLANO BLANCO 32X12</v>
          </cell>
        </row>
        <row r="154">
          <cell r="E154">
            <v>0</v>
          </cell>
          <cell r="F154" t="str">
            <v>ACC ANGULO PLANO BLANCO 60X40</v>
          </cell>
        </row>
        <row r="155">
          <cell r="E155">
            <v>6</v>
          </cell>
          <cell r="F155" t="str">
            <v>ACC DERIVACION EN T BLANCO 13X7</v>
          </cell>
        </row>
        <row r="156">
          <cell r="E156">
            <v>12</v>
          </cell>
          <cell r="F156" t="str">
            <v>ACC DERIVACION EN T BLANCO 20X12</v>
          </cell>
        </row>
        <row r="157">
          <cell r="E157">
            <v>0</v>
          </cell>
          <cell r="F157" t="str">
            <v>ACC TAPA FINAL BLANCO 100X45</v>
          </cell>
        </row>
        <row r="158">
          <cell r="E158">
            <v>6</v>
          </cell>
          <cell r="F158" t="str">
            <v>ACC TAPA FINAL BLANCO 13X7</v>
          </cell>
        </row>
        <row r="159">
          <cell r="E159">
            <v>6</v>
          </cell>
          <cell r="F159" t="str">
            <v>ACC TAPA FINAL BLANCO 20X12</v>
          </cell>
        </row>
        <row r="160">
          <cell r="E160">
            <v>0</v>
          </cell>
          <cell r="F160" t="str">
            <v>ACC TAPA FINAL BLANCO 32X12</v>
          </cell>
        </row>
        <row r="161">
          <cell r="E161">
            <v>6</v>
          </cell>
          <cell r="F161" t="str">
            <v>ACC UNION BLANCO 13X7</v>
          </cell>
        </row>
        <row r="162">
          <cell r="E162">
            <v>6</v>
          </cell>
          <cell r="F162" t="str">
            <v>ACC UNION BLANCO 20X12</v>
          </cell>
        </row>
        <row r="163">
          <cell r="E163">
            <v>10</v>
          </cell>
          <cell r="F163" t="str">
            <v>ACC UNION BLANCO 32X12</v>
          </cell>
        </row>
        <row r="164">
          <cell r="E164">
            <v>30</v>
          </cell>
          <cell r="F164" t="str">
            <v>ACCESORIO ANGULO PLANO GRIS PISO 60X13</v>
          </cell>
        </row>
        <row r="165">
          <cell r="E165">
            <v>1</v>
          </cell>
          <cell r="F165" t="str">
            <v>ACOLILLADORA 10" 1800W 110V 60HZ"</v>
          </cell>
        </row>
        <row r="166">
          <cell r="E166">
            <v>3</v>
          </cell>
          <cell r="F166" t="str">
            <v>ACOLILLADORA 7-1/4 INCH 1400W 110V 60 HZ</v>
          </cell>
        </row>
        <row r="167">
          <cell r="E167">
            <v>171</v>
          </cell>
          <cell r="F167" t="str">
            <v>ACOPLE CON REGISTRO LAVAMANOS DE 40 CMS</v>
          </cell>
        </row>
        <row r="168">
          <cell r="E168">
            <v>157</v>
          </cell>
          <cell r="F168" t="str">
            <v>ACOPLE CON REGISTRO SANITARIO DE 40 CMS</v>
          </cell>
        </row>
        <row r="169">
          <cell r="E169">
            <v>102</v>
          </cell>
          <cell r="F169" t="str">
            <v>ACOPLE LAVAMANOS 60CMS</v>
          </cell>
        </row>
        <row r="170">
          <cell r="E170">
            <v>20</v>
          </cell>
          <cell r="F170" t="str">
            <v>ACOPLE LAVAMANOS/LAVAPLATOS 40 CM PAQX12</v>
          </cell>
        </row>
        <row r="171">
          <cell r="E171">
            <v>18</v>
          </cell>
          <cell r="F171" t="str">
            <v>ACOPLE SANITARIO DE 40 CMS PAQX12</v>
          </cell>
        </row>
        <row r="172">
          <cell r="E172">
            <v>13</v>
          </cell>
          <cell r="F172" t="str">
            <v>ACOPLE SANITARIO DE 60CMS</v>
          </cell>
        </row>
        <row r="173">
          <cell r="E173">
            <v>21</v>
          </cell>
          <cell r="F173" t="str">
            <v>ADAPTADOR 1/2 HX3/8 M</v>
          </cell>
        </row>
        <row r="174">
          <cell r="E174">
            <v>7</v>
          </cell>
          <cell r="F174" t="str">
            <v>ADAPTADOR 1/2" - 3/4"</v>
          </cell>
        </row>
        <row r="175">
          <cell r="E175">
            <v>8</v>
          </cell>
          <cell r="F175" t="str">
            <v>ADAPTADOR 1/4" ENCASTRE"</v>
          </cell>
        </row>
        <row r="176">
          <cell r="E176">
            <v>78</v>
          </cell>
          <cell r="F176" t="str">
            <v>ADAPTADOR 3/4H*1/2M</v>
          </cell>
        </row>
        <row r="177">
          <cell r="E177">
            <v>255</v>
          </cell>
          <cell r="F177" t="str">
            <v>ADAPTADOR CAMPANA TERMINAL 1/2"</v>
          </cell>
        </row>
        <row r="178">
          <cell r="E178">
            <v>0</v>
          </cell>
          <cell r="F178" t="str">
            <v>ADAPTADOR CAMPANA TERMINAL 3/4"</v>
          </cell>
        </row>
        <row r="179">
          <cell r="E179">
            <v>235</v>
          </cell>
          <cell r="F179" t="str">
            <v>ADAPTADOR CONDUIT EMT 1/2" T/PESADO</v>
          </cell>
        </row>
        <row r="180">
          <cell r="E180">
            <v>6</v>
          </cell>
          <cell r="F180" t="str">
            <v>ADAPTADOR CUADRANTE 3/8"</v>
          </cell>
        </row>
        <row r="181">
          <cell r="E181">
            <v>318</v>
          </cell>
          <cell r="F181" t="str">
            <v>ADAPTADOR HEMBRA 1</v>
          </cell>
        </row>
        <row r="182">
          <cell r="E182">
            <v>25</v>
          </cell>
          <cell r="F182" t="str">
            <v>ADAPTADOR HEMBRA 1 1/2</v>
          </cell>
        </row>
        <row r="183">
          <cell r="E183">
            <v>39</v>
          </cell>
          <cell r="F183" t="str">
            <v>ADAPTADOR HEMBRA 1.1/4</v>
          </cell>
        </row>
        <row r="184">
          <cell r="E184">
            <v>5997</v>
          </cell>
          <cell r="F184" t="str">
            <v>ADAPTADOR HEMBRA 1/2</v>
          </cell>
        </row>
        <row r="185">
          <cell r="E185">
            <v>57</v>
          </cell>
          <cell r="F185" t="str">
            <v>ADAPTADOR HEMBRA 2</v>
          </cell>
        </row>
        <row r="186">
          <cell r="E186">
            <v>30</v>
          </cell>
          <cell r="F186" t="str">
            <v>ADAPTADOR HEMBRA 2.1/2 PRESION</v>
          </cell>
        </row>
        <row r="187">
          <cell r="E187">
            <v>337</v>
          </cell>
          <cell r="F187" t="str">
            <v>ADAPTADOR HEMBRA 3/4</v>
          </cell>
        </row>
        <row r="188">
          <cell r="E188">
            <v>44</v>
          </cell>
          <cell r="F188" t="str">
            <v>ADAPTADOR HEMBRA CPVC 3/4" X 1/2"</v>
          </cell>
        </row>
        <row r="189">
          <cell r="E189">
            <v>8</v>
          </cell>
          <cell r="F189" t="str">
            <v>ADAPTADOR HEMBRA CPVC 3/4" X 1/2" "</v>
          </cell>
        </row>
        <row r="190">
          <cell r="E190">
            <v>30</v>
          </cell>
          <cell r="F190" t="str">
            <v>ADAPTADOR HEMBRA PRES. 1 G.P</v>
          </cell>
        </row>
        <row r="191">
          <cell r="E191">
            <v>130</v>
          </cell>
          <cell r="F191" t="str">
            <v>ADAPTADOR HEMBRA PRES. 3/4 P.G</v>
          </cell>
        </row>
        <row r="192">
          <cell r="E192">
            <v>8</v>
          </cell>
          <cell r="F192" t="str">
            <v>ADAPTADOR HEMBRE CON INSERTO METALICO 1/2" DZR"</v>
          </cell>
        </row>
        <row r="193">
          <cell r="E193">
            <v>7</v>
          </cell>
          <cell r="F193" t="str">
            <v>ADAPTADOR LIMPIEZA 3</v>
          </cell>
        </row>
        <row r="194">
          <cell r="E194">
            <v>18</v>
          </cell>
          <cell r="F194" t="str">
            <v>ADAPTADOR LIMPIEZA 4</v>
          </cell>
        </row>
        <row r="195">
          <cell r="E195">
            <v>16</v>
          </cell>
          <cell r="F195" t="str">
            <v>ADAPTADOR M 1/4 - 3/8 HX1/4 M</v>
          </cell>
        </row>
        <row r="196">
          <cell r="E196">
            <v>1201</v>
          </cell>
          <cell r="F196" t="str">
            <v>ADAPTADOR MACHO 1</v>
          </cell>
        </row>
        <row r="197">
          <cell r="E197">
            <v>240</v>
          </cell>
          <cell r="F197" t="str">
            <v>ADAPTADOR MACHO 1 1/2</v>
          </cell>
        </row>
        <row r="198">
          <cell r="E198">
            <v>122</v>
          </cell>
          <cell r="F198" t="str">
            <v>ADAPTADOR MACHO 1 1/4</v>
          </cell>
        </row>
        <row r="199">
          <cell r="E199">
            <v>9276</v>
          </cell>
          <cell r="F199" t="str">
            <v>ADAPTADOR MACHO 1/2</v>
          </cell>
        </row>
        <row r="200">
          <cell r="E200">
            <v>127</v>
          </cell>
          <cell r="F200" t="str">
            <v>ADAPTADOR MACHO 2</v>
          </cell>
        </row>
        <row r="201">
          <cell r="E201">
            <v>2</v>
          </cell>
          <cell r="F201" t="str">
            <v>ADAPTADOR MACHO 3</v>
          </cell>
        </row>
        <row r="202">
          <cell r="E202">
            <v>311</v>
          </cell>
          <cell r="F202" t="str">
            <v>ADAPTADOR MACHO 3/4</v>
          </cell>
        </row>
        <row r="203">
          <cell r="E203">
            <v>1</v>
          </cell>
          <cell r="F203" t="str">
            <v>ADAPTADOR MACHO 3/4 CPVC</v>
          </cell>
        </row>
        <row r="204">
          <cell r="E204">
            <v>4</v>
          </cell>
          <cell r="F204" t="str">
            <v>ADAPTADOR MACHO CON INSERTO METALICO 1/2" DZR</v>
          </cell>
        </row>
        <row r="205">
          <cell r="E205">
            <v>800</v>
          </cell>
          <cell r="F205" t="str">
            <v>ADAPTADOR MACHO CPVC 1/2" "</v>
          </cell>
        </row>
        <row r="206">
          <cell r="E206">
            <v>35</v>
          </cell>
          <cell r="F206" t="str">
            <v>ADAPTADOR MACHO CPVC 3/4</v>
          </cell>
        </row>
        <row r="207">
          <cell r="E207">
            <v>1</v>
          </cell>
          <cell r="F207" t="str">
            <v>ADAPTADOR MACHO PRES. 1 1/4 G.P</v>
          </cell>
        </row>
        <row r="208">
          <cell r="E208">
            <v>20</v>
          </cell>
          <cell r="F208" t="str">
            <v>ADAPTADOR MACHO PRES. 1 1/4 P.G</v>
          </cell>
        </row>
        <row r="209">
          <cell r="E209">
            <v>30</v>
          </cell>
          <cell r="F209" t="str">
            <v>ADAPTADOR MACHO PRES. 3</v>
          </cell>
        </row>
        <row r="210">
          <cell r="E210">
            <v>1197</v>
          </cell>
          <cell r="F210" t="str">
            <v>ADAPTADOR POLO A TIERRA 15 AMPERIOS</v>
          </cell>
        </row>
        <row r="211">
          <cell r="E211">
            <v>2324</v>
          </cell>
          <cell r="F211" t="str">
            <v>ADAPTADOR REDONDO A PLANO 10A</v>
          </cell>
        </row>
        <row r="212">
          <cell r="E212">
            <v>130</v>
          </cell>
          <cell r="F212" t="str">
            <v>ADAPTADOR TERMINAL 1</v>
          </cell>
        </row>
        <row r="213">
          <cell r="E213">
            <v>5740</v>
          </cell>
          <cell r="F213" t="str">
            <v>ADAPTADOR TERMINAL 1/2</v>
          </cell>
        </row>
        <row r="214">
          <cell r="E214">
            <v>541</v>
          </cell>
          <cell r="F214" t="str">
            <v>ADAPTADOR TERMINAL 3/4</v>
          </cell>
        </row>
        <row r="215">
          <cell r="E215">
            <v>0</v>
          </cell>
          <cell r="F215" t="str">
            <v>ADAPTADOR TERMINAL CAMPANA PVC 1"</v>
          </cell>
        </row>
        <row r="216">
          <cell r="E216">
            <v>0</v>
          </cell>
          <cell r="F216" t="str">
            <v>ADAPTADOR TERMINAL CAMPANA PVC 2"</v>
          </cell>
        </row>
        <row r="217">
          <cell r="E217">
            <v>0</v>
          </cell>
          <cell r="F217" t="str">
            <v>ADAPTADOR TERMINAL CAMPANA PVC 3"</v>
          </cell>
        </row>
        <row r="218">
          <cell r="E218">
            <v>0</v>
          </cell>
          <cell r="F218" t="str">
            <v>ADAPTADOR TERMINAL CAMPANA PVC 4"</v>
          </cell>
        </row>
        <row r="219">
          <cell r="E219">
            <v>1</v>
          </cell>
          <cell r="F219" t="str">
            <v>ADHESIVO INSTANTANEO 12 UND X 2 GRAMOS</v>
          </cell>
        </row>
        <row r="220">
          <cell r="E220">
            <v>0</v>
          </cell>
          <cell r="F220" t="str">
            <v>AEROGRAFO PEQUEÑO</v>
          </cell>
        </row>
        <row r="221">
          <cell r="E221">
            <v>96</v>
          </cell>
          <cell r="F221" t="str">
            <v>AFIX GREEN SELL.ACRILlCX 300ML</v>
          </cell>
        </row>
        <row r="222">
          <cell r="E222">
            <v>60</v>
          </cell>
          <cell r="F222" t="str">
            <v>AFIX MONTAJE PU X 310 ML*TUBO X 310 ML</v>
          </cell>
        </row>
        <row r="223">
          <cell r="E223">
            <v>750</v>
          </cell>
          <cell r="F223" t="str">
            <v>AISLADOR CARRETE 3 3/16 ANSI 53-2</v>
          </cell>
        </row>
        <row r="224">
          <cell r="E224">
            <v>743</v>
          </cell>
          <cell r="F224" t="str">
            <v>AISLADOR CARRETE 3 3/16" ANSI 53-3"</v>
          </cell>
        </row>
        <row r="225">
          <cell r="E225">
            <v>972</v>
          </cell>
          <cell r="F225" t="str">
            <v>AISLADOR DE SUSPENSION POL 15KV</v>
          </cell>
        </row>
        <row r="226">
          <cell r="E226">
            <v>0</v>
          </cell>
          <cell r="F226" t="str">
            <v>AISLADOR DE SUSPENSION POLIMERICO 15 KV</v>
          </cell>
        </row>
        <row r="227">
          <cell r="E227">
            <v>0</v>
          </cell>
          <cell r="F227" t="str">
            <v>AISLADOR DE SUSPENSION POLIMERICO 38 KV</v>
          </cell>
        </row>
        <row r="228">
          <cell r="E228">
            <v>69</v>
          </cell>
          <cell r="F228" t="str">
            <v>AISLADOR DISCO SUSPENCION 10" ANSI 52-4"</v>
          </cell>
        </row>
        <row r="229">
          <cell r="E229">
            <v>871</v>
          </cell>
          <cell r="F229" t="str">
            <v>AISLADOR LINE POST 23 KV ANSI 57-1</v>
          </cell>
        </row>
        <row r="230">
          <cell r="E230">
            <v>0</v>
          </cell>
          <cell r="F230" t="str">
            <v>AISLADOR LINE POST 23 KV ANSI 57-1 M&amp;D</v>
          </cell>
        </row>
        <row r="231">
          <cell r="E231">
            <v>0</v>
          </cell>
          <cell r="F231" t="str">
            <v>AISLADOR TENSOR 4 1/4" ANSI 54-2"</v>
          </cell>
        </row>
        <row r="232">
          <cell r="E232">
            <v>857</v>
          </cell>
          <cell r="F232" t="str">
            <v>AISLADOR TENSOR 54-1 M&amp;D</v>
          </cell>
        </row>
        <row r="233">
          <cell r="E233">
            <v>0</v>
          </cell>
          <cell r="F233" t="str">
            <v>AISLADOR TENSOR 54-2 M&amp;D</v>
          </cell>
        </row>
        <row r="234">
          <cell r="E234">
            <v>0</v>
          </cell>
          <cell r="F234" t="str">
            <v>AISLADOR TENSOR 54-4</v>
          </cell>
        </row>
        <row r="235">
          <cell r="E235">
            <v>698</v>
          </cell>
          <cell r="F235" t="str">
            <v>AISLADOR TENSOR ANSI 54-1</v>
          </cell>
        </row>
        <row r="236">
          <cell r="E236">
            <v>6</v>
          </cell>
          <cell r="F236" t="str">
            <v>AISLADOR TIPO BARRIL 76MM</v>
          </cell>
        </row>
        <row r="237">
          <cell r="E237">
            <v>39</v>
          </cell>
          <cell r="F237" t="str">
            <v>AJUSTE DRYWALL PROF *4UND</v>
          </cell>
        </row>
        <row r="238">
          <cell r="E238">
            <v>1400</v>
          </cell>
          <cell r="F238" t="str">
            <v>ALAMBRE COBRE THHN 10 AMARILLO</v>
          </cell>
        </row>
        <row r="239">
          <cell r="E239">
            <v>1700</v>
          </cell>
          <cell r="F239" t="str">
            <v>ALAMBRE COBRE THHN 10 AZUL</v>
          </cell>
        </row>
        <row r="240">
          <cell r="E240">
            <v>2500</v>
          </cell>
          <cell r="F240" t="str">
            <v>ALAMBRE COBRE THHN 10 BLANCO</v>
          </cell>
        </row>
        <row r="241">
          <cell r="E241">
            <v>2200</v>
          </cell>
          <cell r="F241" t="str">
            <v>ALAMBRE COBRE THHN 10 NEGRO</v>
          </cell>
        </row>
        <row r="242">
          <cell r="E242">
            <v>3000</v>
          </cell>
          <cell r="F242" t="str">
            <v>ALAMBRE COBRE THHN 10 ROJO</v>
          </cell>
        </row>
        <row r="243">
          <cell r="E243">
            <v>1800</v>
          </cell>
          <cell r="F243" t="str">
            <v>ALAMBRE COBRE THHN 10 VERDE</v>
          </cell>
        </row>
        <row r="244">
          <cell r="E244">
            <v>5100</v>
          </cell>
          <cell r="F244" t="str">
            <v>ALAMBRE COBRE THHN 12 AMARILLO</v>
          </cell>
        </row>
        <row r="245">
          <cell r="E245">
            <v>4400</v>
          </cell>
          <cell r="F245" t="str">
            <v>ALAMBRE COBRE THHN 12 AZUL</v>
          </cell>
        </row>
        <row r="246">
          <cell r="E246">
            <v>15700</v>
          </cell>
          <cell r="F246" t="str">
            <v>ALAMBRE COBRE THHN 12 BLANCO</v>
          </cell>
        </row>
        <row r="247">
          <cell r="E247">
            <v>11300</v>
          </cell>
          <cell r="F247" t="str">
            <v>ALAMBRE COBRE THHN 12 NEGRO</v>
          </cell>
        </row>
        <row r="248">
          <cell r="E248">
            <v>10000</v>
          </cell>
          <cell r="F248" t="str">
            <v>ALAMBRE COBRE THHN 12 ROJO</v>
          </cell>
        </row>
        <row r="249">
          <cell r="E249">
            <v>9600</v>
          </cell>
          <cell r="F249" t="str">
            <v>ALAMBRE COBRE THHN 12 VERDE</v>
          </cell>
        </row>
        <row r="250">
          <cell r="E250">
            <v>3500</v>
          </cell>
          <cell r="F250" t="str">
            <v>ALAMBRE COBRE THHN 14 AMARILLO</v>
          </cell>
        </row>
        <row r="251">
          <cell r="E251">
            <v>2400</v>
          </cell>
          <cell r="F251" t="str">
            <v>ALAMBRE COBRE THHN 14 AZUL</v>
          </cell>
        </row>
        <row r="252">
          <cell r="E252">
            <v>5700</v>
          </cell>
          <cell r="F252" t="str">
            <v>ALAMBRE COBRE THHN 14 BLANCO</v>
          </cell>
        </row>
        <row r="253">
          <cell r="E253">
            <v>4000</v>
          </cell>
          <cell r="F253" t="str">
            <v>ALAMBRE COBRE THHN 14 NEGRO</v>
          </cell>
        </row>
        <row r="254">
          <cell r="E254">
            <v>3700</v>
          </cell>
          <cell r="F254" t="str">
            <v>ALAMBRE COBRE THHN 14 ROJO</v>
          </cell>
        </row>
        <row r="255">
          <cell r="E255">
            <v>4400</v>
          </cell>
          <cell r="F255" t="str">
            <v>ALAMBRE COBRE THHN 14 VERDE</v>
          </cell>
        </row>
        <row r="256">
          <cell r="E256">
            <v>900</v>
          </cell>
          <cell r="F256" t="str">
            <v>ALAMBRE COBRE THHN 8 AMARILLO</v>
          </cell>
        </row>
        <row r="257">
          <cell r="E257">
            <v>100</v>
          </cell>
          <cell r="F257" t="str">
            <v>ALAMBRE COBRE THHN 8 AZUL</v>
          </cell>
        </row>
        <row r="258">
          <cell r="E258">
            <v>1400</v>
          </cell>
          <cell r="F258" t="str">
            <v>ALAMBRE COBRE THHN 8 BLANCO</v>
          </cell>
        </row>
        <row r="259">
          <cell r="E259">
            <v>1900</v>
          </cell>
          <cell r="F259" t="str">
            <v>ALAMBRE COBRE THHN 8 NEGRO</v>
          </cell>
        </row>
        <row r="260">
          <cell r="E260">
            <v>300</v>
          </cell>
          <cell r="F260" t="str">
            <v>ALAMBRE COBRE THHN 8 ROJO</v>
          </cell>
        </row>
        <row r="261">
          <cell r="E261">
            <v>800</v>
          </cell>
          <cell r="F261" t="str">
            <v>ALAMBRE COBRE THHN 8 VERDE</v>
          </cell>
        </row>
        <row r="262">
          <cell r="E262">
            <v>1</v>
          </cell>
          <cell r="F262" t="str">
            <v>ALAMBRE DE PUAS 14.0 X 200 MTS</v>
          </cell>
        </row>
        <row r="263">
          <cell r="E263">
            <v>0</v>
          </cell>
          <cell r="F263" t="str">
            <v>ALAMBRE DE PUAS 14.0 X 350 MTS</v>
          </cell>
        </row>
        <row r="264">
          <cell r="E264">
            <v>0</v>
          </cell>
          <cell r="F264" t="str">
            <v>ALAMBRE GALVANIZADO C.14</v>
          </cell>
        </row>
        <row r="265">
          <cell r="E265">
            <v>468</v>
          </cell>
          <cell r="F265" t="str">
            <v>ALAMBRE NEGRO CAL.17 CHIPA X 25KG</v>
          </cell>
        </row>
        <row r="266">
          <cell r="E266">
            <v>12</v>
          </cell>
          <cell r="F266" t="str">
            <v>ALAMBRE NEGRO CAL.17 CHIPA X 30KG</v>
          </cell>
        </row>
        <row r="267">
          <cell r="E267">
            <v>0</v>
          </cell>
          <cell r="F267" t="str">
            <v>ALCOHOL ETILICO 70% - 3750 ML GALON</v>
          </cell>
        </row>
        <row r="268">
          <cell r="E268">
            <v>1</v>
          </cell>
          <cell r="F268" t="str">
            <v>ALICATE 5" PINZA CURVA"</v>
          </cell>
        </row>
        <row r="269">
          <cell r="E269">
            <v>10</v>
          </cell>
          <cell r="F269" t="str">
            <v>ALICATE 6-3/4</v>
          </cell>
        </row>
        <row r="270">
          <cell r="E270">
            <v>11</v>
          </cell>
          <cell r="F270" t="str">
            <v>ALICATE 8</v>
          </cell>
        </row>
        <row r="271">
          <cell r="E271">
            <v>0</v>
          </cell>
          <cell r="F271" t="str">
            <v>ALICATE 8 1/4" P/LARGA AISL"</v>
          </cell>
        </row>
        <row r="272">
          <cell r="E272">
            <v>8</v>
          </cell>
          <cell r="F272" t="str">
            <v>ALICATE ANILLO RET 7 EXT CUR</v>
          </cell>
        </row>
        <row r="273">
          <cell r="E273">
            <v>17</v>
          </cell>
          <cell r="F273" t="str">
            <v>ALICATE ANILLO RET 7 EXT REC</v>
          </cell>
        </row>
        <row r="274">
          <cell r="E274">
            <v>2</v>
          </cell>
          <cell r="F274" t="str">
            <v>ALICATE ANILLO RET 7 INT CUR</v>
          </cell>
        </row>
        <row r="275">
          <cell r="E275">
            <v>16</v>
          </cell>
          <cell r="F275" t="str">
            <v>ALICATE ANILLO RETEN 7</v>
          </cell>
        </row>
        <row r="276">
          <cell r="E276">
            <v>12</v>
          </cell>
          <cell r="F276" t="str">
            <v>ALICATE ARTICULADO DE EXT. 10"</v>
          </cell>
        </row>
        <row r="277">
          <cell r="E277">
            <v>24</v>
          </cell>
          <cell r="F277" t="str">
            <v>ALICATE COMBINACION 8</v>
          </cell>
        </row>
        <row r="278">
          <cell r="E278">
            <v>48</v>
          </cell>
          <cell r="F278" t="str">
            <v>ALICATE CORT DIAG 7</v>
          </cell>
        </row>
        <row r="279">
          <cell r="E279">
            <v>8</v>
          </cell>
          <cell r="F279" t="str">
            <v>ALICATE CORTAFRIO DIAGONAL AISDO 1000 V 6-1/4"</v>
          </cell>
        </row>
        <row r="280">
          <cell r="E280">
            <v>77</v>
          </cell>
          <cell r="F280" t="str">
            <v>ALICATE CORTE DIAG 6</v>
          </cell>
        </row>
        <row r="281">
          <cell r="E281">
            <v>8</v>
          </cell>
          <cell r="F281" t="str">
            <v>ALICATE CORTE DIAGONAL 5</v>
          </cell>
        </row>
        <row r="282">
          <cell r="E282">
            <v>95</v>
          </cell>
          <cell r="F282" t="str">
            <v>ALICATE DE PRESION 10R - M0102L3</v>
          </cell>
        </row>
        <row r="283">
          <cell r="E283">
            <v>33</v>
          </cell>
          <cell r="F283" t="str">
            <v>ALICATE ELECTRICISTA 7</v>
          </cell>
        </row>
        <row r="284">
          <cell r="E284">
            <v>85</v>
          </cell>
          <cell r="F284" t="str">
            <v>ALICATE ELECTRICISTA 8</v>
          </cell>
        </row>
        <row r="285">
          <cell r="E285">
            <v>22</v>
          </cell>
          <cell r="F285" t="str">
            <v>ALICATE ELECTRICISTA UNIVERSAL AISLADO 1000 V 8"</v>
          </cell>
        </row>
        <row r="286">
          <cell r="E286">
            <v>7</v>
          </cell>
          <cell r="F286" t="str">
            <v>ALICATE HACEN 10</v>
          </cell>
        </row>
        <row r="287">
          <cell r="E287">
            <v>229</v>
          </cell>
          <cell r="F287" t="str">
            <v>ALICATE HOMBRESOLO PRESION RECTO 10"</v>
          </cell>
        </row>
        <row r="288">
          <cell r="E288">
            <v>0</v>
          </cell>
          <cell r="F288" t="str">
            <v>ALICATE MINIATURA CORTE DIAGONAL 4"</v>
          </cell>
        </row>
        <row r="289">
          <cell r="E289">
            <v>9</v>
          </cell>
          <cell r="F289" t="str">
            <v>ALICATE MINIATURA PUNTA FINA</v>
          </cell>
        </row>
        <row r="290">
          <cell r="E290">
            <v>4</v>
          </cell>
          <cell r="F290" t="str">
            <v>ALICATE MINIATURA PUNTA LARGA 4"</v>
          </cell>
        </row>
        <row r="291">
          <cell r="E291">
            <v>22</v>
          </cell>
          <cell r="F291" t="str">
            <v>ALICATE MULTI 9 1/2</v>
          </cell>
        </row>
        <row r="292">
          <cell r="E292">
            <v>12</v>
          </cell>
          <cell r="F292" t="str">
            <v>ALICATE PELA CABLE</v>
          </cell>
        </row>
        <row r="293">
          <cell r="E293">
            <v>12</v>
          </cell>
          <cell r="F293" t="str">
            <v>ALICATE PRES CURVO 10</v>
          </cell>
        </row>
        <row r="294">
          <cell r="E294">
            <v>6</v>
          </cell>
          <cell r="F294" t="str">
            <v>ALICATE PRES CURVO 10 PRO</v>
          </cell>
        </row>
        <row r="295">
          <cell r="E295">
            <v>4</v>
          </cell>
          <cell r="F295" t="str">
            <v>ALICATE PRES CURVO 7</v>
          </cell>
        </row>
        <row r="296">
          <cell r="E296">
            <v>14</v>
          </cell>
          <cell r="F296" t="str">
            <v>ALICATE PRES HOJALAT 8</v>
          </cell>
        </row>
        <row r="297">
          <cell r="E297">
            <v>28</v>
          </cell>
          <cell r="F297" t="str">
            <v>ALICATE PRES RECT 10 PRO</v>
          </cell>
        </row>
        <row r="298">
          <cell r="E298">
            <v>21</v>
          </cell>
          <cell r="F298" t="str">
            <v>ALICATE PRES SOLDA 9</v>
          </cell>
        </row>
        <row r="299">
          <cell r="E299">
            <v>14</v>
          </cell>
          <cell r="F299" t="str">
            <v>ALICATE PRES TIPO C 11</v>
          </cell>
        </row>
        <row r="300">
          <cell r="E300">
            <v>18</v>
          </cell>
          <cell r="F300" t="str">
            <v>ALICATE PRESION RECTOS 7"</v>
          </cell>
        </row>
        <row r="301">
          <cell r="E301">
            <v>28</v>
          </cell>
          <cell r="F301" t="str">
            <v>ALICATE PRO CORTE DIAG 6</v>
          </cell>
        </row>
        <row r="302">
          <cell r="E302">
            <v>51</v>
          </cell>
          <cell r="F302" t="str">
            <v>ALICATE PRO CORTE DIAG 8 ALTO PODER</v>
          </cell>
        </row>
        <row r="303">
          <cell r="E303">
            <v>17</v>
          </cell>
          <cell r="F303" t="str">
            <v>ALICATE PRO ELECTRICISTA 7</v>
          </cell>
        </row>
        <row r="304">
          <cell r="E304">
            <v>130</v>
          </cell>
          <cell r="F304" t="str">
            <v>ALICATE PRO ELECTRICISTA 8"</v>
          </cell>
        </row>
        <row r="305">
          <cell r="E305">
            <v>13</v>
          </cell>
          <cell r="F305" t="str">
            <v>ALICATE PRO PUNTA LARGA 8"</v>
          </cell>
        </row>
        <row r="306">
          <cell r="E306">
            <v>7</v>
          </cell>
          <cell r="F306" t="str">
            <v>ALICATE PRO UNIVERSAL 9'</v>
          </cell>
        </row>
        <row r="307">
          <cell r="E307">
            <v>24</v>
          </cell>
          <cell r="F307" t="str">
            <v>ALICATE PUNT FINA6</v>
          </cell>
        </row>
        <row r="308">
          <cell r="E308">
            <v>58</v>
          </cell>
          <cell r="F308" t="str">
            <v>ALICATE PUNT LARG CORTANTE 6</v>
          </cell>
        </row>
        <row r="309">
          <cell r="E309">
            <v>27</v>
          </cell>
          <cell r="F309" t="str">
            <v>ALICATE PUNT LARG CORTANTE 8</v>
          </cell>
        </row>
        <row r="310">
          <cell r="E310">
            <v>10</v>
          </cell>
          <cell r="F310" t="str">
            <v>ALICATE PUNTA LARGA CORTANTE 5" LARGO"</v>
          </cell>
        </row>
        <row r="311">
          <cell r="E311">
            <v>0</v>
          </cell>
          <cell r="F311" t="str">
            <v>ALICATE VDE 1000V- 6 1/2" PUNTA LARGA"</v>
          </cell>
        </row>
        <row r="312">
          <cell r="E312">
            <v>2</v>
          </cell>
          <cell r="F312" t="str">
            <v>ALMADANA 18 LB</v>
          </cell>
        </row>
        <row r="313">
          <cell r="E313">
            <v>0</v>
          </cell>
          <cell r="F313" t="str">
            <v>ALMADANA FORJADA 4 LB</v>
          </cell>
        </row>
        <row r="314">
          <cell r="E314">
            <v>658</v>
          </cell>
          <cell r="F314" t="str">
            <v>AMARRE T10 BLANCO (25CMX 4.8MM) TP</v>
          </cell>
        </row>
        <row r="315">
          <cell r="E315">
            <v>374</v>
          </cell>
          <cell r="F315" t="str">
            <v>AMARRE T10 NEGRO (25 CM X 4.8 MM) TP</v>
          </cell>
        </row>
        <row r="316">
          <cell r="E316">
            <v>200</v>
          </cell>
          <cell r="F316" t="str">
            <v>AMARRE T12 BLANCO (30CM X 4.8 MM)X100TP</v>
          </cell>
        </row>
        <row r="317">
          <cell r="E317">
            <v>251</v>
          </cell>
          <cell r="F317" t="str">
            <v>AMARRE T12 NEGRO (30CMX4.8MM) TP</v>
          </cell>
        </row>
        <row r="318">
          <cell r="E318">
            <v>61</v>
          </cell>
          <cell r="F318" t="str">
            <v>AMARRE T14 BLANCO (35CM X 4.8MM)X100 TP</v>
          </cell>
        </row>
        <row r="319">
          <cell r="E319">
            <v>30</v>
          </cell>
          <cell r="F319" t="str">
            <v>AMARRE T14 BLANCO (35CM)X100 EXTRA TP</v>
          </cell>
        </row>
        <row r="320">
          <cell r="E320">
            <v>0</v>
          </cell>
          <cell r="F320" t="str">
            <v>AMARRE T14 NEGRO (35 CM) EXTRA TP</v>
          </cell>
        </row>
        <row r="321">
          <cell r="E321">
            <v>190</v>
          </cell>
          <cell r="F321" t="str">
            <v>AMARRE T14 NEGRO (35CMX4.8MM) TP</v>
          </cell>
        </row>
        <row r="322">
          <cell r="E322">
            <v>18</v>
          </cell>
          <cell r="F322" t="str">
            <v>AMARRE T21 BLANCO (55CM) TP</v>
          </cell>
        </row>
        <row r="323">
          <cell r="E323">
            <v>73</v>
          </cell>
          <cell r="F323" t="str">
            <v>AMARRE T21 NEGRO(55 CM )X100TP</v>
          </cell>
        </row>
        <row r="324">
          <cell r="E324">
            <v>764</v>
          </cell>
          <cell r="F324" t="str">
            <v>AMARRE T4 BLANCO (10CMX2.5MM)X 100TP</v>
          </cell>
        </row>
        <row r="325">
          <cell r="E325">
            <v>672</v>
          </cell>
          <cell r="F325" t="str">
            <v>AMARRE T4 NEGRO (10CMX2.5MM)X 100TP</v>
          </cell>
        </row>
        <row r="326">
          <cell r="E326">
            <v>629</v>
          </cell>
          <cell r="F326" t="str">
            <v>AMARRE T6 BLANCO (15CMX3.2MM)X 100TP</v>
          </cell>
        </row>
        <row r="327">
          <cell r="E327">
            <v>685</v>
          </cell>
          <cell r="F327" t="str">
            <v>AMARRE T6 NEGRO (15CMX3.2MM)X 100TP</v>
          </cell>
        </row>
        <row r="328">
          <cell r="E328">
            <v>484</v>
          </cell>
          <cell r="F328" t="str">
            <v>AMARRE T8 BLANCO (20CMX4.6MM)X 100TP</v>
          </cell>
        </row>
        <row r="329">
          <cell r="E329">
            <v>416</v>
          </cell>
          <cell r="F329" t="str">
            <v>AMARRE T8 NEGRO (20CMX4.6MM)X 100TP</v>
          </cell>
        </row>
        <row r="330">
          <cell r="E330">
            <v>0</v>
          </cell>
          <cell r="F330" t="str">
            <v>ANTORCHA TIG SR26V 4m. 35/50 ELITE</v>
          </cell>
        </row>
        <row r="331">
          <cell r="E331">
            <v>1</v>
          </cell>
          <cell r="F331" t="str">
            <v>ANTORCHA TIG SR26V 8M 35/50</v>
          </cell>
        </row>
        <row r="332">
          <cell r="E332">
            <v>878</v>
          </cell>
          <cell r="F332" t="str">
            <v>ARANDELA CUADRADA 4"X4" X 1/4 X 5/8"</v>
          </cell>
        </row>
        <row r="333">
          <cell r="E333">
            <v>0</v>
          </cell>
          <cell r="F333" t="str">
            <v>ARANDELA REDONDA PLANA 1/2" GALVANIZADA"</v>
          </cell>
        </row>
        <row r="334">
          <cell r="E334">
            <v>150</v>
          </cell>
          <cell r="F334" t="str">
            <v>ARANDELA REDONDA PLANA 5/8 GALVANIZADA</v>
          </cell>
        </row>
        <row r="335">
          <cell r="E335">
            <v>1050</v>
          </cell>
          <cell r="F335" t="str">
            <v>ARANDELA REDONDA PLANA GALVANIZADA 5/8"</v>
          </cell>
        </row>
        <row r="336">
          <cell r="E336">
            <v>0</v>
          </cell>
          <cell r="F336" t="str">
            <v>ARCO DE SIERRA ALTA TENSIÓN 12 P LARGO</v>
          </cell>
        </row>
        <row r="337">
          <cell r="E337">
            <v>0</v>
          </cell>
          <cell r="F337" t="str">
            <v>ARCO SIERRA AJUSTABLE</v>
          </cell>
        </row>
        <row r="338">
          <cell r="E338">
            <v>10</v>
          </cell>
          <cell r="F338" t="str">
            <v>ARCO SIERRA AJUSTABLE PROFE</v>
          </cell>
        </row>
        <row r="339">
          <cell r="E339">
            <v>248</v>
          </cell>
          <cell r="F339" t="str">
            <v>ARCO SIERRA FIJO</v>
          </cell>
        </row>
        <row r="340">
          <cell r="E340">
            <v>0</v>
          </cell>
          <cell r="F340" t="str">
            <v>ARCO SIERRA PRO</v>
          </cell>
        </row>
        <row r="341">
          <cell r="E341">
            <v>96</v>
          </cell>
          <cell r="F341" t="str">
            <v>ARGOLLA DE ACERO LATONADA 1/2</v>
          </cell>
        </row>
        <row r="342">
          <cell r="E342">
            <v>2</v>
          </cell>
          <cell r="F342" t="str">
            <v>AS 6G VC0640P +TA INA XDD20+ HIDRO PW1770</v>
          </cell>
        </row>
        <row r="343">
          <cell r="E343">
            <v>2</v>
          </cell>
          <cell r="F343" t="str">
            <v>ASP 1GL VC0115P + HIDRO1500 PW1565 + MANGUE</v>
          </cell>
        </row>
        <row r="344">
          <cell r="E344">
            <v>0</v>
          </cell>
          <cell r="F344" t="str">
            <v>ASPERSOR DE 1/2'' X 14 ROSCA NPT BOQUILLA VERDE</v>
          </cell>
        </row>
        <row r="345">
          <cell r="E345">
            <v>10</v>
          </cell>
          <cell r="F345" t="str">
            <v>ASPI 1GL VC0115P+HID 1450PSI PW1565+MANGUE</v>
          </cell>
        </row>
        <row r="346">
          <cell r="E346">
            <v>5</v>
          </cell>
          <cell r="F346" t="str">
            <v>ASPI VCO115P+ HIDRO PW1565+POLICH EP181</v>
          </cell>
        </row>
        <row r="347">
          <cell r="E347">
            <v>11</v>
          </cell>
          <cell r="F347" t="str">
            <v>ASPIRADORA 1 GL ELITE (VC0110P)</v>
          </cell>
        </row>
        <row r="348">
          <cell r="E348">
            <v>2</v>
          </cell>
          <cell r="F348" t="str">
            <v>ASPIRADORA 12 GL ELITE</v>
          </cell>
        </row>
        <row r="349">
          <cell r="E349">
            <v>2</v>
          </cell>
          <cell r="F349" t="str">
            <v>ASPIRADORA 16GL ELITE</v>
          </cell>
        </row>
        <row r="350">
          <cell r="E350">
            <v>0</v>
          </cell>
          <cell r="F350" t="str">
            <v>ASPIRADORA 1GL VC0115P + TAL INALAM 3/8 CID12</v>
          </cell>
        </row>
        <row r="351">
          <cell r="E351">
            <v>27</v>
          </cell>
          <cell r="F351" t="str">
            <v>ASPIRADORA 6 GL ELITE</v>
          </cell>
        </row>
        <row r="352">
          <cell r="E352">
            <v>0</v>
          </cell>
          <cell r="F352" t="str">
            <v>ASPIRADORA DE AUTO AV1500LA</v>
          </cell>
        </row>
        <row r="353">
          <cell r="E353">
            <v>3</v>
          </cell>
          <cell r="F353" t="str">
            <v>ASPIRADORA LIQUIDOS Y SOLIDOS 10 LT</v>
          </cell>
        </row>
        <row r="354">
          <cell r="E354">
            <v>4</v>
          </cell>
          <cell r="F354" t="str">
            <v>ATORNILLADOR 3.6V 2 POSICIONES</v>
          </cell>
        </row>
        <row r="355">
          <cell r="E355">
            <v>3</v>
          </cell>
          <cell r="F355" t="str">
            <v>ATORNILLADOR 6.5 AMPERIOS</v>
          </cell>
        </row>
        <row r="356">
          <cell r="E356">
            <v>10</v>
          </cell>
          <cell r="F356" t="str">
            <v>ATORNILLADOR BOSCH GO 3.6V</v>
          </cell>
        </row>
        <row r="357">
          <cell r="E357">
            <v>24</v>
          </cell>
          <cell r="F357" t="str">
            <v>ATORNILLADOR INALAMBRICO 4.8 V</v>
          </cell>
        </row>
        <row r="358">
          <cell r="E358">
            <v>0</v>
          </cell>
          <cell r="F358" t="str">
            <v>AZADON 3118 FORJADO</v>
          </cell>
        </row>
        <row r="359">
          <cell r="E359">
            <v>49</v>
          </cell>
          <cell r="F359" t="str">
            <v>BA 4' BIS ARMILLAR HIE C.12 DOCENA T3101-008</v>
          </cell>
        </row>
        <row r="360">
          <cell r="E360">
            <v>5</v>
          </cell>
          <cell r="F360" t="str">
            <v>BALA LED 12W 6" 6500K SOBREPONER REDONDA</v>
          </cell>
        </row>
        <row r="361">
          <cell r="E361">
            <v>162</v>
          </cell>
          <cell r="F361" t="str">
            <v>BALA LED 8" 18W 6500K- INCRUSTAR"</v>
          </cell>
        </row>
        <row r="362">
          <cell r="E362">
            <v>53</v>
          </cell>
          <cell r="F362" t="str">
            <v>BALA LED RD 12W DL 100-240V - INCRUSTAR</v>
          </cell>
        </row>
        <row r="363">
          <cell r="E363">
            <v>6</v>
          </cell>
          <cell r="F363" t="str">
            <v>BALA LED RD 24W DL 100-240V INCRUSTAR</v>
          </cell>
        </row>
        <row r="364">
          <cell r="E364">
            <v>1197</v>
          </cell>
          <cell r="F364" t="str">
            <v>BALDE NEGRO DE CONSTRUCCION 8 LITROS UNI TC004-001</v>
          </cell>
        </row>
        <row r="365">
          <cell r="E365">
            <v>8</v>
          </cell>
          <cell r="F365" t="str">
            <v>BARRETA HEXAGONAL 24"</v>
          </cell>
        </row>
        <row r="366">
          <cell r="E366">
            <v>27</v>
          </cell>
          <cell r="F366" t="str">
            <v>BASES ADHESIVAS BLANCAS X100</v>
          </cell>
        </row>
        <row r="367">
          <cell r="E367">
            <v>5</v>
          </cell>
          <cell r="F367" t="str">
            <v>BASES ADHESIVAS NEGRAS</v>
          </cell>
        </row>
        <row r="368">
          <cell r="E368">
            <v>24</v>
          </cell>
          <cell r="F368" t="str">
            <v>BATERIA ALKALINA DC 9V BLISTER</v>
          </cell>
        </row>
        <row r="369">
          <cell r="E369">
            <v>0</v>
          </cell>
          <cell r="F369" t="str">
            <v>BATERIA LITIO 3V</v>
          </cell>
        </row>
        <row r="370">
          <cell r="E370">
            <v>12</v>
          </cell>
          <cell r="F370" t="str">
            <v>BERBIQUI-10</v>
          </cell>
        </row>
        <row r="371">
          <cell r="E371">
            <v>60</v>
          </cell>
          <cell r="F371" t="str">
            <v>BISAGRA 2 1/2X 2 1/2 ACERO INOXIDABLE</v>
          </cell>
        </row>
        <row r="372">
          <cell r="E372">
            <v>20</v>
          </cell>
          <cell r="F372" t="str">
            <v>BISAGRA 3 1/2X 3 1/2 ACERO INOXIDABLE</v>
          </cell>
        </row>
        <row r="373">
          <cell r="E373">
            <v>6</v>
          </cell>
          <cell r="F373" t="str">
            <v>BISAGRA 3X3 ACERO INOXIDABLE</v>
          </cell>
        </row>
        <row r="374">
          <cell r="E374">
            <v>6</v>
          </cell>
          <cell r="F374" t="str">
            <v>BISAGRA NUDO 4X4 INOXIDABLE C.T</v>
          </cell>
        </row>
        <row r="375">
          <cell r="E375">
            <v>509</v>
          </cell>
          <cell r="F375" t="str">
            <v>BISAGRA PARCHE 35MM PAR Z TYB C20 4P PAR TC003-005</v>
          </cell>
        </row>
        <row r="376">
          <cell r="E376">
            <v>5</v>
          </cell>
          <cell r="F376" t="str">
            <v>BISAGRA PISO VAIVEN 31 CROMO TAP. CORTA</v>
          </cell>
        </row>
        <row r="377">
          <cell r="E377">
            <v>150</v>
          </cell>
          <cell r="F377" t="str">
            <v>BLANCO DE LLAVE GT0021 NIQUEL</v>
          </cell>
        </row>
        <row r="378">
          <cell r="E378">
            <v>726</v>
          </cell>
          <cell r="F378" t="str">
            <v>BLANCO DE LLAVE GT002D NIQUEL</v>
          </cell>
        </row>
        <row r="379">
          <cell r="E379">
            <v>24</v>
          </cell>
          <cell r="F379" t="str">
            <v>BLOQUE 6X2X1 109N</v>
          </cell>
        </row>
        <row r="380">
          <cell r="E380">
            <v>914</v>
          </cell>
          <cell r="F380" t="str">
            <v>BLOQUE AFILAR 198C</v>
          </cell>
        </row>
        <row r="381">
          <cell r="E381">
            <v>0</v>
          </cell>
          <cell r="F381" t="str">
            <v>BOLSA BLANCA CALIBRE 1.2 PARA RECIPIENTE DE 55 LT</v>
          </cell>
        </row>
        <row r="382">
          <cell r="E382">
            <v>2</v>
          </cell>
          <cell r="F382" t="str">
            <v>BOLSA DE HERRAMIENTAS 16"</v>
          </cell>
        </row>
        <row r="383">
          <cell r="E383">
            <v>0</v>
          </cell>
          <cell r="F383" t="str">
            <v>BOLSA NEGRA CALIBRE 1.2 PARA RECIPIENTE DE 55 LT</v>
          </cell>
        </row>
        <row r="384">
          <cell r="E384">
            <v>0</v>
          </cell>
          <cell r="F384" t="str">
            <v>BOLSA VERDE CALIBRE 1.2 PARA RECIPIENTE DE 55 LT</v>
          </cell>
        </row>
        <row r="385">
          <cell r="E385">
            <v>750</v>
          </cell>
          <cell r="F385" t="str">
            <v>BOMBILLO LED 12W DIA E27 MULTIVOLTAJE 6500K</v>
          </cell>
        </row>
        <row r="386">
          <cell r="E386">
            <v>936</v>
          </cell>
          <cell r="F386" t="str">
            <v>BOMBILLO LED 20W 6.5K TOLEDO</v>
          </cell>
        </row>
        <row r="387">
          <cell r="E387">
            <v>855</v>
          </cell>
          <cell r="F387" t="str">
            <v>BOMBILLO LED 30W 6.5K TOLEDO</v>
          </cell>
        </row>
        <row r="388">
          <cell r="E388">
            <v>19</v>
          </cell>
          <cell r="F388" t="str">
            <v>BOMBILLO LED A60 9W 6.5K TOLEDO CJ SENSOR</v>
          </cell>
        </row>
        <row r="389">
          <cell r="E389">
            <v>290</v>
          </cell>
          <cell r="F389" t="str">
            <v>BOMBILLO LED TOLEDO 4.5W 6.500K 100-240V</v>
          </cell>
        </row>
        <row r="390">
          <cell r="E390">
            <v>21</v>
          </cell>
          <cell r="F390" t="str">
            <v>BOQUILLA ROCIADORA PCP ANTIDESLIZANTE</v>
          </cell>
        </row>
        <row r="391">
          <cell r="E391">
            <v>48</v>
          </cell>
          <cell r="F391" t="str">
            <v>BOQUILLA ROCIADORA PCP TIPO LIVIANA</v>
          </cell>
        </row>
        <row r="392">
          <cell r="E392">
            <v>26</v>
          </cell>
          <cell r="F392" t="str">
            <v>BORNA TERMINAL BIMETALICA 1H No 2/0</v>
          </cell>
        </row>
        <row r="393">
          <cell r="E393">
            <v>5</v>
          </cell>
          <cell r="F393" t="str">
            <v>BORNA TERMINAL COBRE ESTAÑADO 1H No 1/0AWG B/LARGO</v>
          </cell>
        </row>
        <row r="394">
          <cell r="E394">
            <v>24</v>
          </cell>
          <cell r="F394" t="str">
            <v>BORNA TERMINAL COBRE ESTAÑADO 1H No 2/0AWG B/LARGO</v>
          </cell>
        </row>
        <row r="395">
          <cell r="E395">
            <v>12</v>
          </cell>
          <cell r="F395" t="str">
            <v>BORNA TERMINAL COBRE ESTAÑADO 1H No 4 AWG B/LARGO</v>
          </cell>
        </row>
        <row r="396">
          <cell r="E396">
            <v>6</v>
          </cell>
          <cell r="F396" t="str">
            <v>BROCA 1/16 METAL GOLD FERROUS PAQ X 10</v>
          </cell>
        </row>
        <row r="397">
          <cell r="E397">
            <v>1</v>
          </cell>
          <cell r="F397" t="str">
            <v>BROCA 1/2 METAL GOLD FERROUS PAQ X 5</v>
          </cell>
        </row>
        <row r="398">
          <cell r="E398">
            <v>10</v>
          </cell>
          <cell r="F398" t="str">
            <v>BROCA 1/2 X4 X6</v>
          </cell>
        </row>
        <row r="399">
          <cell r="E399">
            <v>8</v>
          </cell>
          <cell r="F399" t="str">
            <v>BROCA 1/4 METAL GOLD FERROUS PAQ X 10</v>
          </cell>
        </row>
        <row r="400">
          <cell r="E400">
            <v>24</v>
          </cell>
          <cell r="F400" t="str">
            <v>BROCA 1/8 METAL GOLD FERROUS PAQ X 10</v>
          </cell>
        </row>
        <row r="401">
          <cell r="E401">
            <v>2</v>
          </cell>
          <cell r="F401" t="str">
            <v>BROCA 11/64 METAL GOLD FERROUS PAQ X 10</v>
          </cell>
        </row>
        <row r="402">
          <cell r="E402">
            <v>1</v>
          </cell>
          <cell r="F402" t="str">
            <v>BROCA 17/64 METAL GOLD FERROUS PAQ X 10</v>
          </cell>
        </row>
        <row r="403">
          <cell r="E403">
            <v>16</v>
          </cell>
          <cell r="F403" t="str">
            <v>BROCA 3/16 METAL GOLD FERROUS PAQ X 10</v>
          </cell>
        </row>
        <row r="404">
          <cell r="E404">
            <v>1</v>
          </cell>
          <cell r="F404" t="str">
            <v>BROCA 3/32 METAL GOLD FERROUS PAQ X 10</v>
          </cell>
        </row>
        <row r="405">
          <cell r="E405">
            <v>4</v>
          </cell>
          <cell r="F405" t="str">
            <v>BROCA 3/8 METAL GOLD FERROUS PAQ X 5</v>
          </cell>
        </row>
        <row r="406">
          <cell r="E406">
            <v>5</v>
          </cell>
          <cell r="F406" t="str">
            <v>BROCA 5/16 METAL GOLD FERROUS PAQ X 5</v>
          </cell>
        </row>
        <row r="407">
          <cell r="E407">
            <v>18</v>
          </cell>
          <cell r="F407" t="str">
            <v>BROCA 5/32 METAL GOLD FERROUS PAQ X 10</v>
          </cell>
        </row>
        <row r="408">
          <cell r="E408">
            <v>1</v>
          </cell>
          <cell r="F408" t="str">
            <v>BROCA 5/8 X16 X21-1/2 4 CARAS DE CORTE</v>
          </cell>
        </row>
        <row r="409">
          <cell r="E409">
            <v>1</v>
          </cell>
          <cell r="F409" t="str">
            <v>BROCA 7/16 METAL GOLD FERROUS PAQ X 5</v>
          </cell>
        </row>
        <row r="410">
          <cell r="E410">
            <v>2</v>
          </cell>
          <cell r="F410" t="str">
            <v>BROCA 7/64 METAL GOLD FERROUS PAQ X 10</v>
          </cell>
        </row>
        <row r="411">
          <cell r="E411">
            <v>4</v>
          </cell>
          <cell r="F411" t="str">
            <v>BROCA 9/64 METAL GOLD FERROUS PAQ X 10</v>
          </cell>
        </row>
        <row r="412">
          <cell r="E412">
            <v>0</v>
          </cell>
          <cell r="F412" t="str">
            <v>BROCA ACERO 1/8 RAPIDO</v>
          </cell>
        </row>
        <row r="413">
          <cell r="E413">
            <v>1</v>
          </cell>
          <cell r="F413" t="str">
            <v>BROCA HHS REDUCCION A 1/2" A 1"</v>
          </cell>
        </row>
        <row r="414">
          <cell r="E414">
            <v>1</v>
          </cell>
          <cell r="F414" t="str">
            <v>BROCA HHS REDUCCION A 1/2" A 11/16"</v>
          </cell>
        </row>
        <row r="415">
          <cell r="E415">
            <v>1</v>
          </cell>
          <cell r="F415" t="str">
            <v>BROCA HHS REDUCCION A 1/2" A 3/4"</v>
          </cell>
        </row>
        <row r="416">
          <cell r="E416">
            <v>140</v>
          </cell>
          <cell r="F416" t="str">
            <v>BROCA HSS 1/16 ACERO RAPIDO</v>
          </cell>
        </row>
        <row r="417">
          <cell r="E417">
            <v>220</v>
          </cell>
          <cell r="F417" t="str">
            <v>BROCA HSS 1/2 ACERO RAPIDO</v>
          </cell>
        </row>
        <row r="418">
          <cell r="E418">
            <v>510</v>
          </cell>
          <cell r="F418" t="str">
            <v>BROCA HSS 1/4 ACERO RAPIDO</v>
          </cell>
        </row>
        <row r="419">
          <cell r="E419">
            <v>820</v>
          </cell>
          <cell r="F419" t="str">
            <v>BROCA HSS 1/8 ACERO RAPIDO</v>
          </cell>
        </row>
        <row r="420">
          <cell r="E420">
            <v>30</v>
          </cell>
          <cell r="F420" t="str">
            <v>BROCA HSS 11/32 ACERO RAPIDO</v>
          </cell>
        </row>
        <row r="421">
          <cell r="E421">
            <v>180</v>
          </cell>
          <cell r="F421" t="str">
            <v>BROCA HSS 11/64 ACERO RAPIDO</v>
          </cell>
        </row>
        <row r="422">
          <cell r="E422">
            <v>150</v>
          </cell>
          <cell r="F422" t="str">
            <v>BROCA HSS 13/64 ACERO RAPIDO</v>
          </cell>
        </row>
        <row r="423">
          <cell r="E423">
            <v>14</v>
          </cell>
          <cell r="F423" t="str">
            <v>BROCA HSS 130516C 5/16 GRANEL</v>
          </cell>
        </row>
        <row r="424">
          <cell r="E424">
            <v>0</v>
          </cell>
          <cell r="F424" t="str">
            <v>BROCA HSS 130732C 7/32 GRANEL</v>
          </cell>
        </row>
        <row r="425">
          <cell r="E425">
            <v>10</v>
          </cell>
          <cell r="F425" t="str">
            <v>BROCA HSS 131564B 15/64 GRANEL</v>
          </cell>
        </row>
        <row r="426">
          <cell r="E426">
            <v>0</v>
          </cell>
          <cell r="F426" t="str">
            <v>BROCA HSS 15/64 ACERO RAPIDO</v>
          </cell>
        </row>
        <row r="427">
          <cell r="E427">
            <v>40</v>
          </cell>
          <cell r="F427" t="str">
            <v>BROCA HSS 17/64 ACERO RAPIDO</v>
          </cell>
        </row>
        <row r="428">
          <cell r="E428">
            <v>20</v>
          </cell>
          <cell r="F428" t="str">
            <v>BROCA HSS 21/64 ACERO RAPIDO</v>
          </cell>
        </row>
        <row r="429">
          <cell r="E429">
            <v>490</v>
          </cell>
          <cell r="F429" t="str">
            <v>BROCA HSS 3/16 ACERO RAPIDO</v>
          </cell>
        </row>
        <row r="430">
          <cell r="E430">
            <v>250</v>
          </cell>
          <cell r="F430" t="str">
            <v>BROCA HSS 3/32 ACERO RAPIDO</v>
          </cell>
        </row>
        <row r="431">
          <cell r="E431">
            <v>280</v>
          </cell>
          <cell r="F431" t="str">
            <v>BROCA HSS 3/8 ACERO RAPIDO</v>
          </cell>
        </row>
        <row r="432">
          <cell r="E432">
            <v>310</v>
          </cell>
          <cell r="F432" t="str">
            <v>BROCA HSS 5/16 ACERO RAPIDO</v>
          </cell>
        </row>
        <row r="433">
          <cell r="E433">
            <v>610</v>
          </cell>
          <cell r="F433" t="str">
            <v>BROCA HSS 5/32 ACERO RAPIDO</v>
          </cell>
        </row>
        <row r="434">
          <cell r="E434">
            <v>60</v>
          </cell>
          <cell r="F434" t="str">
            <v>BROCA HSS 5/64 ACERO RAPIDO</v>
          </cell>
        </row>
        <row r="435">
          <cell r="E435">
            <v>50</v>
          </cell>
          <cell r="F435" t="str">
            <v>BROCA HSS 7/16 ACERO RAPIDO</v>
          </cell>
        </row>
        <row r="436">
          <cell r="E436">
            <v>160</v>
          </cell>
          <cell r="F436" t="str">
            <v>BROCA HSS 7/32 ACERO RÁPIDO</v>
          </cell>
        </row>
        <row r="437">
          <cell r="E437">
            <v>330</v>
          </cell>
          <cell r="F437" t="str">
            <v>BROCA HSS 7/64 ACERO RAPIDO</v>
          </cell>
        </row>
        <row r="438">
          <cell r="E438">
            <v>80</v>
          </cell>
          <cell r="F438" t="str">
            <v>BROCA HSS 9/32 ACERO RAPIDO</v>
          </cell>
        </row>
        <row r="439">
          <cell r="E439">
            <v>530</v>
          </cell>
          <cell r="F439" t="str">
            <v>BROCA HSS 9/64 ACERO RAPIDO</v>
          </cell>
        </row>
        <row r="440">
          <cell r="E440">
            <v>25</v>
          </cell>
          <cell r="F440" t="str">
            <v>BROCA HSS X 1/2"</v>
          </cell>
        </row>
        <row r="441">
          <cell r="E441">
            <v>50</v>
          </cell>
          <cell r="F441" t="str">
            <v>BROCA HSS X 1/4"</v>
          </cell>
        </row>
        <row r="442">
          <cell r="E442">
            <v>350</v>
          </cell>
          <cell r="F442" t="str">
            <v>BROCA HSS X 1/8"</v>
          </cell>
        </row>
        <row r="443">
          <cell r="E443">
            <v>50</v>
          </cell>
          <cell r="F443" t="str">
            <v>BROCA HSS X 3/32"</v>
          </cell>
        </row>
        <row r="444">
          <cell r="E444">
            <v>5</v>
          </cell>
          <cell r="F444" t="str">
            <v>BROCA HSS X 3/4</v>
          </cell>
        </row>
        <row r="445">
          <cell r="E445">
            <v>25</v>
          </cell>
          <cell r="F445" t="str">
            <v>BROCA HSS X 3/8"</v>
          </cell>
        </row>
        <row r="446">
          <cell r="E446">
            <v>20</v>
          </cell>
          <cell r="F446" t="str">
            <v>BROCA HSS X 5/16"</v>
          </cell>
        </row>
        <row r="447">
          <cell r="E447">
            <v>160</v>
          </cell>
          <cell r="F447" t="str">
            <v>BROCA HSS X 5/32"</v>
          </cell>
        </row>
        <row r="448">
          <cell r="E448">
            <v>5</v>
          </cell>
          <cell r="F448" t="str">
            <v>BROCA HSS X 5/8</v>
          </cell>
        </row>
        <row r="449">
          <cell r="E449">
            <v>100</v>
          </cell>
          <cell r="F449" t="str">
            <v>BROCA HSS X 9/64"</v>
          </cell>
        </row>
        <row r="450">
          <cell r="E450">
            <v>0</v>
          </cell>
          <cell r="F450" t="str">
            <v>BROCA MULTICONSTRUCCION 10MM 3/8X4X6 CYL-9</v>
          </cell>
        </row>
        <row r="451">
          <cell r="E451">
            <v>4</v>
          </cell>
          <cell r="F451" t="str">
            <v>BROCA MULTICONSTRUCCION 5.8MM 3/16X4X6 CYL-9</v>
          </cell>
        </row>
        <row r="452">
          <cell r="E452">
            <v>0</v>
          </cell>
          <cell r="F452" t="str">
            <v>BROCA MULTICONSTRUCCION 6.5MM 1/4X4X6 CYL-9</v>
          </cell>
        </row>
        <row r="453">
          <cell r="E453">
            <v>185</v>
          </cell>
          <cell r="F453" t="str">
            <v>BROCA MURO 1/2 X6</v>
          </cell>
        </row>
        <row r="454">
          <cell r="E454">
            <v>817</v>
          </cell>
          <cell r="F454" t="str">
            <v>BROCA MURO 1/4 X4</v>
          </cell>
        </row>
        <row r="455">
          <cell r="E455">
            <v>62</v>
          </cell>
          <cell r="F455" t="str">
            <v>BROCA MURO 1/4 X6</v>
          </cell>
        </row>
        <row r="456">
          <cell r="E456">
            <v>240</v>
          </cell>
          <cell r="F456" t="str">
            <v>BROCA MURO 1/41 GRANEL</v>
          </cell>
        </row>
        <row r="457">
          <cell r="E457">
            <v>94</v>
          </cell>
          <cell r="F457" t="str">
            <v>BROCA MURO 1/8 X2.1/2</v>
          </cell>
        </row>
        <row r="458">
          <cell r="E458">
            <v>50</v>
          </cell>
          <cell r="F458" t="str">
            <v>BROCA MURO 1/81 GRANEL</v>
          </cell>
        </row>
        <row r="459">
          <cell r="E459">
            <v>100</v>
          </cell>
          <cell r="F459" t="str">
            <v>BROCA MURO 3/16 GRANEL</v>
          </cell>
        </row>
        <row r="460">
          <cell r="E460">
            <v>203</v>
          </cell>
          <cell r="F460" t="str">
            <v>BROCA MURO 3/16 X3.1/2</v>
          </cell>
        </row>
        <row r="461">
          <cell r="E461">
            <v>19</v>
          </cell>
          <cell r="F461" t="str">
            <v>BROCA MURO 3/8 X12</v>
          </cell>
        </row>
        <row r="462">
          <cell r="E462">
            <v>376</v>
          </cell>
          <cell r="F462" t="str">
            <v>BROCA MURO 3/8 X5</v>
          </cell>
        </row>
        <row r="463">
          <cell r="E463">
            <v>41</v>
          </cell>
          <cell r="F463" t="str">
            <v>BROCA MURO 3/8 X6</v>
          </cell>
        </row>
        <row r="464">
          <cell r="E464">
            <v>20</v>
          </cell>
          <cell r="F464" t="str">
            <v>BROCA MURO 3/81 GRANEL</v>
          </cell>
        </row>
        <row r="465">
          <cell r="E465">
            <v>16</v>
          </cell>
          <cell r="F465" t="str">
            <v>BROCA MURO 5/16 X12</v>
          </cell>
        </row>
        <row r="466">
          <cell r="E466">
            <v>556</v>
          </cell>
          <cell r="F466" t="str">
            <v>BROCA MURO 5/16 X5</v>
          </cell>
        </row>
        <row r="467">
          <cell r="E467">
            <v>37</v>
          </cell>
          <cell r="F467" t="str">
            <v>BROCA MURO 5/16 X6</v>
          </cell>
        </row>
        <row r="468">
          <cell r="E468">
            <v>50</v>
          </cell>
          <cell r="F468" t="str">
            <v>BROCA MURO 5/32 GRANEL</v>
          </cell>
        </row>
        <row r="469">
          <cell r="E469">
            <v>19</v>
          </cell>
          <cell r="F469" t="str">
            <v>BROCA MURO 5/32 X3</v>
          </cell>
        </row>
        <row r="470">
          <cell r="E470">
            <v>0</v>
          </cell>
          <cell r="F470" t="str">
            <v>BROCA MURO PAQ X 10 CYL-1 1/8X2-1/2"</v>
          </cell>
        </row>
        <row r="471">
          <cell r="E471">
            <v>33</v>
          </cell>
          <cell r="F471" t="str">
            <v>BROCA P/MURO 1/2X12</v>
          </cell>
        </row>
        <row r="472">
          <cell r="E472">
            <v>1</v>
          </cell>
          <cell r="F472" t="str">
            <v>BROCA SDS 1 X16 4 CARAS DE CORTE</v>
          </cell>
        </row>
        <row r="473">
          <cell r="E473">
            <v>1</v>
          </cell>
          <cell r="F473" t="str">
            <v>BROCA SDS 7/8 X16 X21-1/2 4 CARAS DE CORTE</v>
          </cell>
        </row>
        <row r="474">
          <cell r="E474">
            <v>12</v>
          </cell>
          <cell r="F474" t="str">
            <v>BROCA SDS CINCEL PUNTA 10</v>
          </cell>
        </row>
        <row r="475">
          <cell r="E475">
            <v>8</v>
          </cell>
          <cell r="F475" t="str">
            <v>BROCA SDS PLUS - 3/8" X 6"</v>
          </cell>
        </row>
        <row r="476">
          <cell r="E476">
            <v>157</v>
          </cell>
          <cell r="F476" t="str">
            <v>BROCA SDS PLUS 1/2 X4 X6</v>
          </cell>
        </row>
        <row r="477">
          <cell r="E477">
            <v>6</v>
          </cell>
          <cell r="F477" t="str">
            <v>BROCA SDS PLUS 1/2" X 12"</v>
          </cell>
        </row>
        <row r="478">
          <cell r="E478">
            <v>99</v>
          </cell>
          <cell r="F478" t="str">
            <v>BROCA SDS PLUS 1/2X10X12</v>
          </cell>
        </row>
        <row r="479">
          <cell r="E479">
            <v>216</v>
          </cell>
          <cell r="F479" t="str">
            <v>BROCA SDS PLUS 1/4 X4 X6</v>
          </cell>
        </row>
        <row r="480">
          <cell r="E480">
            <v>5</v>
          </cell>
          <cell r="F480" t="str">
            <v>BROCA SDS PLUS 3/16X2X4</v>
          </cell>
        </row>
        <row r="481">
          <cell r="E481">
            <v>0</v>
          </cell>
          <cell r="F481" t="str">
            <v>BROCA SDS PLUS 3/16X4.1/2X6.1/2</v>
          </cell>
        </row>
        <row r="482">
          <cell r="E482">
            <v>13</v>
          </cell>
          <cell r="F482" t="str">
            <v>BROCA SDS PLUS 3/4 X10 X12</v>
          </cell>
        </row>
        <row r="483">
          <cell r="E483">
            <v>6</v>
          </cell>
          <cell r="F483" t="str">
            <v>BROCA SDS PLUS 3/4" X 12"</v>
          </cell>
        </row>
        <row r="484">
          <cell r="E484">
            <v>52</v>
          </cell>
          <cell r="F484" t="str">
            <v>BROCA SDS PLUS 3/8 X10 X12</v>
          </cell>
        </row>
        <row r="485">
          <cell r="E485">
            <v>309</v>
          </cell>
          <cell r="F485" t="str">
            <v>BROCA SDS PLUS 3/8 X4 X6</v>
          </cell>
        </row>
        <row r="486">
          <cell r="E486">
            <v>11</v>
          </cell>
          <cell r="F486" t="str">
            <v>BROCA SDS PLUS 5/16 X4 X6</v>
          </cell>
        </row>
        <row r="487">
          <cell r="E487">
            <v>61</v>
          </cell>
          <cell r="F487" t="str">
            <v>BROCA SDS PLUS 5/16X4X6</v>
          </cell>
        </row>
        <row r="488">
          <cell r="E488">
            <v>15</v>
          </cell>
          <cell r="F488" t="str">
            <v>BROCA SDS PLUS 5/16X6X8</v>
          </cell>
        </row>
        <row r="489">
          <cell r="E489">
            <v>60</v>
          </cell>
          <cell r="F489" t="str">
            <v>BROCA SDS PLUS 5/8 X10 X12</v>
          </cell>
        </row>
        <row r="490">
          <cell r="E490">
            <v>9</v>
          </cell>
          <cell r="F490" t="str">
            <v>BROCA SDS PLUS 5/8 X6 X8</v>
          </cell>
        </row>
        <row r="491">
          <cell r="E491">
            <v>6</v>
          </cell>
          <cell r="F491" t="str">
            <v>BROCA SDS ROCK 3/8X10X12</v>
          </cell>
        </row>
        <row r="492">
          <cell r="E492">
            <v>20</v>
          </cell>
          <cell r="F492" t="str">
            <v>BROCA SDS ROCK 5/8X10X12</v>
          </cell>
        </row>
        <row r="493">
          <cell r="E493">
            <v>34</v>
          </cell>
          <cell r="F493" t="str">
            <v>BROCA SKIN CARD 1/4 HSS</v>
          </cell>
        </row>
        <row r="494">
          <cell r="E494">
            <v>90</v>
          </cell>
          <cell r="F494" t="str">
            <v>BROCA SKIN CARD 1/8 HSS</v>
          </cell>
        </row>
        <row r="495">
          <cell r="E495">
            <v>0</v>
          </cell>
          <cell r="F495" t="str">
            <v>BROCA SKIN CARD 13/32 HSS</v>
          </cell>
        </row>
        <row r="496">
          <cell r="E496">
            <v>46</v>
          </cell>
          <cell r="F496" t="str">
            <v>BROCA SKIN CARD 3/16 HSS</v>
          </cell>
        </row>
        <row r="497">
          <cell r="E497">
            <v>10</v>
          </cell>
          <cell r="F497" t="str">
            <v>BROCA SKIN CARD 3/32 HSS</v>
          </cell>
        </row>
        <row r="498">
          <cell r="E498">
            <v>12</v>
          </cell>
          <cell r="F498" t="str">
            <v>BROCA SKIN CARD 3/8 HSS</v>
          </cell>
        </row>
        <row r="499">
          <cell r="E499">
            <v>77</v>
          </cell>
          <cell r="F499" t="str">
            <v>BROCA SKIN CARD 5/32 HSS</v>
          </cell>
        </row>
        <row r="500">
          <cell r="E500">
            <v>10</v>
          </cell>
          <cell r="F500" t="str">
            <v>BROCA SKIN CARD 5/64 HSS</v>
          </cell>
        </row>
        <row r="501">
          <cell r="E501">
            <v>0</v>
          </cell>
          <cell r="F501" t="str">
            <v>BROCA SKIN CARD 9/64 HSS</v>
          </cell>
        </row>
        <row r="502">
          <cell r="E502">
            <v>36</v>
          </cell>
          <cell r="F502" t="str">
            <v>BROCA SKIN CARD7/64 HSS</v>
          </cell>
        </row>
        <row r="503">
          <cell r="E503">
            <v>51</v>
          </cell>
          <cell r="F503" t="str">
            <v>BROCHA 3</v>
          </cell>
        </row>
        <row r="504">
          <cell r="E504">
            <v>9</v>
          </cell>
          <cell r="F504" t="str">
            <v>BROCHA ETERNA CHINA 4</v>
          </cell>
        </row>
        <row r="505">
          <cell r="E505">
            <v>5702</v>
          </cell>
          <cell r="F505" t="str">
            <v>BROCHA MONA 1" M/AZUL EASYCOLOR"</v>
          </cell>
        </row>
        <row r="506">
          <cell r="E506">
            <v>3705</v>
          </cell>
          <cell r="F506" t="str">
            <v>BROCHA MONA 1" M/NEGRO EASYCOLOR"</v>
          </cell>
        </row>
        <row r="507">
          <cell r="E507">
            <v>4582</v>
          </cell>
          <cell r="F507" t="str">
            <v>BROCHA MONA 1.1/2" M/AZUL EASYCOLOR"</v>
          </cell>
        </row>
        <row r="508">
          <cell r="E508">
            <v>3294</v>
          </cell>
          <cell r="F508" t="str">
            <v>BROCHA MONA 1.1/2" M/NEGRO EASYCOLOR"</v>
          </cell>
        </row>
        <row r="509">
          <cell r="E509">
            <v>3060</v>
          </cell>
          <cell r="F509" t="str">
            <v>BROCHA MONA 1/2" M/NEGRO EASYCOLOR"</v>
          </cell>
        </row>
        <row r="510">
          <cell r="E510">
            <v>11195</v>
          </cell>
          <cell r="F510" t="str">
            <v>BROCHA MONA 2" M/AZUL EASYCOLOR"</v>
          </cell>
        </row>
        <row r="511">
          <cell r="E511">
            <v>6209</v>
          </cell>
          <cell r="F511" t="str">
            <v>BROCHA MONA 2" M/NEGRO EASYCOLOR"</v>
          </cell>
        </row>
        <row r="512">
          <cell r="E512">
            <v>4809</v>
          </cell>
          <cell r="F512" t="str">
            <v>BROCHA MONA 2.1/2" M/AZUL EASYCOLOR"</v>
          </cell>
        </row>
        <row r="513">
          <cell r="E513">
            <v>3020</v>
          </cell>
          <cell r="F513" t="str">
            <v>BROCHA MONA 2.1/2" M/NEGRO EASYCOLOR"</v>
          </cell>
        </row>
        <row r="514">
          <cell r="E514">
            <v>14069</v>
          </cell>
          <cell r="F514" t="str">
            <v>BROCHA MONA 3" M/AZUL EASYCOLOR"</v>
          </cell>
        </row>
        <row r="515">
          <cell r="E515">
            <v>6849</v>
          </cell>
          <cell r="F515" t="str">
            <v>BROCHA MONA 3" M/NEGRO EASYCOLOR"</v>
          </cell>
        </row>
        <row r="516">
          <cell r="E516">
            <v>5643</v>
          </cell>
          <cell r="F516" t="str">
            <v>BROCHA MONA 4" M/AZUL EASYCOLOR"</v>
          </cell>
        </row>
        <row r="517">
          <cell r="E517">
            <v>2927</v>
          </cell>
          <cell r="F517" t="str">
            <v>BROCHA MONA 4" M/NEGRO EASYCOLOR"</v>
          </cell>
        </row>
        <row r="518">
          <cell r="E518">
            <v>2060</v>
          </cell>
          <cell r="F518" t="str">
            <v>BROCHA MONA 5" M/AZUL EASYCOLOR"</v>
          </cell>
        </row>
        <row r="519">
          <cell r="E519">
            <v>835</v>
          </cell>
          <cell r="F519" t="str">
            <v>BROCHA MONA 5" M/NEGRO EASYCOLOR"</v>
          </cell>
        </row>
        <row r="520">
          <cell r="E520">
            <v>36</v>
          </cell>
          <cell r="F520" t="str">
            <v>BROCHA NEGRA 3" EASYCOLOR</v>
          </cell>
        </row>
        <row r="521">
          <cell r="E521">
            <v>4</v>
          </cell>
          <cell r="F521" t="str">
            <v>BUJE 1X3/4" HG</v>
          </cell>
        </row>
        <row r="522">
          <cell r="E522">
            <v>4</v>
          </cell>
          <cell r="F522" t="str">
            <v>BUJE 2 1/2X1X3/4" HG</v>
          </cell>
        </row>
        <row r="523">
          <cell r="E523">
            <v>2</v>
          </cell>
          <cell r="F523" t="str">
            <v>BUJE 4X2 1/2" HG</v>
          </cell>
        </row>
        <row r="524">
          <cell r="E524">
            <v>116</v>
          </cell>
          <cell r="F524" t="str">
            <v>BUJE SANITARIO SOLDADO 3 X 1 1/2</v>
          </cell>
        </row>
        <row r="525">
          <cell r="E525">
            <v>45</v>
          </cell>
          <cell r="F525" t="str">
            <v>BUJE SOLDADO 1 1/2 X 1</v>
          </cell>
        </row>
        <row r="526">
          <cell r="E526">
            <v>88</v>
          </cell>
          <cell r="F526" t="str">
            <v>BUJE SOLDADO 1 1/2 X 1 1/4</v>
          </cell>
        </row>
        <row r="527">
          <cell r="E527">
            <v>66</v>
          </cell>
          <cell r="F527" t="str">
            <v>BUJE SOLDADO 1 1/2 X 1/2</v>
          </cell>
        </row>
        <row r="528">
          <cell r="E528">
            <v>75</v>
          </cell>
          <cell r="F528" t="str">
            <v>BUJE SOLDADO 1 1/4 X 1</v>
          </cell>
        </row>
        <row r="529">
          <cell r="E529">
            <v>69</v>
          </cell>
          <cell r="F529" t="str">
            <v>BUJE SOLDADO 1 1/4 X 1/2</v>
          </cell>
        </row>
        <row r="530">
          <cell r="E530">
            <v>46</v>
          </cell>
          <cell r="F530" t="str">
            <v>BUJE SOLDADO 1 1/4 X 3/4</v>
          </cell>
        </row>
        <row r="531">
          <cell r="E531">
            <v>1122</v>
          </cell>
          <cell r="F531" t="str">
            <v>BUJE SOLDADO 1 X 1/2</v>
          </cell>
        </row>
        <row r="532">
          <cell r="E532">
            <v>370</v>
          </cell>
          <cell r="F532" t="str">
            <v>BUJE SOLDADO 1 X 3/4</v>
          </cell>
        </row>
        <row r="533">
          <cell r="E533">
            <v>1052</v>
          </cell>
          <cell r="F533" t="str">
            <v>BUJE SOLDADO 2 X 1 1/2</v>
          </cell>
        </row>
        <row r="534">
          <cell r="E534">
            <v>192</v>
          </cell>
          <cell r="F534" t="str">
            <v>BUJE SOLDADO 2 X 1 1/4</v>
          </cell>
        </row>
        <row r="535">
          <cell r="E535">
            <v>0</v>
          </cell>
          <cell r="F535" t="str">
            <v>BUJE SOLDADO 2 X 3/4</v>
          </cell>
        </row>
        <row r="536">
          <cell r="E536">
            <v>82</v>
          </cell>
          <cell r="F536" t="str">
            <v>BUJE SOLDADO 2 X1</v>
          </cell>
        </row>
        <row r="537">
          <cell r="E537">
            <v>666</v>
          </cell>
          <cell r="F537" t="str">
            <v>BUJE SOLDADO 3 X 2</v>
          </cell>
        </row>
        <row r="538">
          <cell r="E538">
            <v>1134</v>
          </cell>
          <cell r="F538" t="str">
            <v>BUJE SOLDADO 3/4 X 1/2</v>
          </cell>
        </row>
        <row r="539">
          <cell r="E539">
            <v>61</v>
          </cell>
          <cell r="F539" t="str">
            <v>BUJE SOLDADO 4 X 2</v>
          </cell>
        </row>
        <row r="540">
          <cell r="E540">
            <v>181</v>
          </cell>
          <cell r="F540" t="str">
            <v>BUJE SOLDADO 4 X 3</v>
          </cell>
        </row>
        <row r="541">
          <cell r="E541">
            <v>5</v>
          </cell>
          <cell r="F541" t="str">
            <v>BUJE SOLDADO 6 X 4</v>
          </cell>
        </row>
        <row r="542">
          <cell r="E542">
            <v>62</v>
          </cell>
          <cell r="F542" t="str">
            <v>BUJE SOLDADO CPVC 3/4" X 1/2" "</v>
          </cell>
        </row>
        <row r="543">
          <cell r="E543">
            <v>15</v>
          </cell>
          <cell r="F543" t="str">
            <v>BUJE SOLDADO PRES. 1 1/2*1 P.G</v>
          </cell>
        </row>
        <row r="544">
          <cell r="E544">
            <v>500</v>
          </cell>
          <cell r="F544" t="str">
            <v>CABEL DUPLEX 2X14 CARRETE 500</v>
          </cell>
        </row>
        <row r="545">
          <cell r="E545">
            <v>500</v>
          </cell>
          <cell r="F545" t="str">
            <v>CABLE 7 HILOS THHN N10 AMARILLO</v>
          </cell>
        </row>
        <row r="546">
          <cell r="E546">
            <v>300</v>
          </cell>
          <cell r="F546" t="str">
            <v>CABLE 7 HILOS THHN N10 AZUL</v>
          </cell>
        </row>
        <row r="547">
          <cell r="E547">
            <v>1000</v>
          </cell>
          <cell r="F547" t="str">
            <v>CABLE 7 HILOS THHN N10 BLANCO</v>
          </cell>
        </row>
        <row r="548">
          <cell r="E548">
            <v>1200</v>
          </cell>
          <cell r="F548" t="str">
            <v>CABLE 7 HILOS THHN N10 NEGRO</v>
          </cell>
        </row>
        <row r="549">
          <cell r="E549">
            <v>900</v>
          </cell>
          <cell r="F549" t="str">
            <v>CABLE 7 HILOS THHN N10 ROJO</v>
          </cell>
        </row>
        <row r="550">
          <cell r="E550">
            <v>1000</v>
          </cell>
          <cell r="F550" t="str">
            <v>CABLE 7 HILOS THHN N10 VERDE</v>
          </cell>
        </row>
        <row r="551">
          <cell r="E551">
            <v>900</v>
          </cell>
          <cell r="F551" t="str">
            <v>CABLE 7 HILOS THHN N12 AMARILLO</v>
          </cell>
        </row>
        <row r="552">
          <cell r="E552">
            <v>900</v>
          </cell>
          <cell r="F552" t="str">
            <v>CABLE 7 HILOS THHN N12 AZUL</v>
          </cell>
        </row>
        <row r="553">
          <cell r="E553">
            <v>2800</v>
          </cell>
          <cell r="F553" t="str">
            <v>CABLE 7 HILOS THHN N12 BLANCO</v>
          </cell>
        </row>
        <row r="554">
          <cell r="E554">
            <v>2300</v>
          </cell>
          <cell r="F554" t="str">
            <v>CABLE 7 HILOS THHN N12 NEGRO</v>
          </cell>
        </row>
        <row r="555">
          <cell r="E555">
            <v>2100</v>
          </cell>
          <cell r="F555" t="str">
            <v>CABLE 7 HILOS THHN N12 ROJO</v>
          </cell>
        </row>
        <row r="556">
          <cell r="E556">
            <v>1800</v>
          </cell>
          <cell r="F556" t="str">
            <v>CABLE 7 HILOS THHN N12 VERDE</v>
          </cell>
        </row>
        <row r="557">
          <cell r="E557">
            <v>600</v>
          </cell>
          <cell r="F557" t="str">
            <v>CABLE 7 HILOS THHN N14 AMARILLO</v>
          </cell>
        </row>
        <row r="558">
          <cell r="E558">
            <v>900</v>
          </cell>
          <cell r="F558" t="str">
            <v>CABLE 7 HILOS THHN N14 AZUL</v>
          </cell>
        </row>
        <row r="559">
          <cell r="E559">
            <v>600</v>
          </cell>
          <cell r="F559" t="str">
            <v>CABLE 7 HILOS THHN N14 BLANCO</v>
          </cell>
        </row>
        <row r="560">
          <cell r="E560">
            <v>400</v>
          </cell>
          <cell r="F560" t="str">
            <v>CABLE 7 HILOS THHN N14 NEGRO</v>
          </cell>
        </row>
        <row r="561">
          <cell r="E561">
            <v>400</v>
          </cell>
          <cell r="F561" t="str">
            <v>CABLE 7 HILOS THHN N14 ROJO</v>
          </cell>
        </row>
        <row r="562">
          <cell r="E562">
            <v>300</v>
          </cell>
          <cell r="F562" t="str">
            <v>CABLE 7 HILOS THHN N14 VERDE</v>
          </cell>
        </row>
        <row r="563">
          <cell r="E563">
            <v>0</v>
          </cell>
          <cell r="F563" t="str">
            <v>CABLE 7 HILOS THHN N6 BLANCO</v>
          </cell>
        </row>
        <row r="564">
          <cell r="E564">
            <v>0</v>
          </cell>
          <cell r="F564" t="str">
            <v>CABLE 7 HILOS THHN N6 VERDE</v>
          </cell>
        </row>
        <row r="565">
          <cell r="E565">
            <v>200</v>
          </cell>
          <cell r="F565" t="str">
            <v>CABLE 7 HILOS THHN N8 AMARILLO</v>
          </cell>
        </row>
        <row r="566">
          <cell r="E566">
            <v>300</v>
          </cell>
          <cell r="F566" t="str">
            <v>CABLE 7 HILOS THHN N8 AZUL</v>
          </cell>
        </row>
        <row r="567">
          <cell r="E567">
            <v>800</v>
          </cell>
          <cell r="F567" t="str">
            <v>CABLE 7 HILOS THHN N8 BLANCO</v>
          </cell>
        </row>
        <row r="568">
          <cell r="E568">
            <v>900</v>
          </cell>
          <cell r="F568" t="str">
            <v>CABLE 7 HILOS THHN N8 NEGRO</v>
          </cell>
        </row>
        <row r="569">
          <cell r="E569">
            <v>700</v>
          </cell>
          <cell r="F569" t="str">
            <v>CABLE 7 HILOS THHN N8 ROJO</v>
          </cell>
        </row>
        <row r="570">
          <cell r="E570">
            <v>1000</v>
          </cell>
          <cell r="F570" t="str">
            <v>CABLE 7 HILOS THHN N8 VERDE</v>
          </cell>
        </row>
        <row r="571">
          <cell r="E571">
            <v>2400</v>
          </cell>
          <cell r="F571" t="str">
            <v>CABLE CCA N 6 NEGRO PVC</v>
          </cell>
        </row>
        <row r="572">
          <cell r="E572">
            <v>400</v>
          </cell>
          <cell r="F572" t="str">
            <v>CABLE CONCÉNTRICO 1X8+8</v>
          </cell>
        </row>
        <row r="573">
          <cell r="E573">
            <v>30</v>
          </cell>
          <cell r="F573" t="str">
            <v>CABLE CONCENTRICO 2X6+6 ALUMINIO</v>
          </cell>
        </row>
        <row r="574">
          <cell r="E574">
            <v>400</v>
          </cell>
          <cell r="F574" t="str">
            <v>CABLE CONCÉNTRICO 2X8+8</v>
          </cell>
        </row>
        <row r="575">
          <cell r="E575">
            <v>0</v>
          </cell>
          <cell r="F575" t="str">
            <v>CABLE CU ILUMINACION 105° C 600V No 18 AZUL</v>
          </cell>
        </row>
        <row r="576">
          <cell r="E576">
            <v>440</v>
          </cell>
          <cell r="F576" t="str">
            <v>CABLE CUADRUPLEX 3X1/0+1/0</v>
          </cell>
        </row>
        <row r="577">
          <cell r="E577">
            <v>1800</v>
          </cell>
          <cell r="F577" t="str">
            <v>CABLE DUPLEX 2X10</v>
          </cell>
        </row>
        <row r="578">
          <cell r="E578">
            <v>11700</v>
          </cell>
          <cell r="F578" t="str">
            <v>CABLE DUPLEX 2X12</v>
          </cell>
        </row>
        <row r="579">
          <cell r="E579">
            <v>16900</v>
          </cell>
          <cell r="F579" t="str">
            <v>CABLE DUPLEX 2X14</v>
          </cell>
        </row>
        <row r="580">
          <cell r="E580">
            <v>17200</v>
          </cell>
          <cell r="F580" t="str">
            <v>CABLE DUPLEX 2X16</v>
          </cell>
        </row>
        <row r="581">
          <cell r="E581">
            <v>9600</v>
          </cell>
          <cell r="F581" t="str">
            <v>CABLE DUPLEX 2X18</v>
          </cell>
        </row>
        <row r="582">
          <cell r="E582">
            <v>11</v>
          </cell>
          <cell r="F582" t="str">
            <v>CABLE ENCAUCHETADO 2X10</v>
          </cell>
        </row>
        <row r="583">
          <cell r="E583">
            <v>600</v>
          </cell>
          <cell r="F583" t="str">
            <v>CABLE MULTIFLEX 2X10</v>
          </cell>
        </row>
        <row r="584">
          <cell r="E584">
            <v>2500</v>
          </cell>
          <cell r="F584" t="str">
            <v>CABLE MULTIFLEX 2X12</v>
          </cell>
        </row>
        <row r="585">
          <cell r="E585">
            <v>1000</v>
          </cell>
          <cell r="F585" t="str">
            <v>CABLE MULTIFLEX 2X14</v>
          </cell>
        </row>
        <row r="586">
          <cell r="E586">
            <v>1400</v>
          </cell>
          <cell r="F586" t="str">
            <v>CABLE MULTIFLEX 2X16</v>
          </cell>
        </row>
        <row r="587">
          <cell r="E587">
            <v>1700</v>
          </cell>
          <cell r="F587" t="str">
            <v>CABLE MULTIFLEX 2X18</v>
          </cell>
        </row>
        <row r="588">
          <cell r="E588">
            <v>550</v>
          </cell>
          <cell r="F588" t="str">
            <v>CABLE MULTIFLEX 3X10</v>
          </cell>
        </row>
        <row r="589">
          <cell r="E589">
            <v>1900</v>
          </cell>
          <cell r="F589" t="str">
            <v>CABLE MULTIFLEX 3X12</v>
          </cell>
        </row>
        <row r="590">
          <cell r="E590">
            <v>1600</v>
          </cell>
          <cell r="F590" t="str">
            <v>CABLE MULTIFLEX 3X14</v>
          </cell>
        </row>
        <row r="591">
          <cell r="E591">
            <v>900</v>
          </cell>
          <cell r="F591" t="str">
            <v>CABLE MULTIFLEX 3X16</v>
          </cell>
        </row>
        <row r="592">
          <cell r="E592">
            <v>900</v>
          </cell>
          <cell r="F592" t="str">
            <v>CABLE MULTIFLEX 3X18</v>
          </cell>
        </row>
        <row r="593">
          <cell r="E593">
            <v>0</v>
          </cell>
          <cell r="F593" t="str">
            <v>CABLE MULTIFLEX 3X8</v>
          </cell>
        </row>
        <row r="594">
          <cell r="E594">
            <v>30</v>
          </cell>
          <cell r="F594" t="str">
            <v>CABLE MULTIFLEX 4X12</v>
          </cell>
        </row>
        <row r="595">
          <cell r="E595">
            <v>0</v>
          </cell>
          <cell r="F595" t="str">
            <v>CABLE MULTIFLEX 4X14</v>
          </cell>
        </row>
        <row r="596">
          <cell r="E596">
            <v>50</v>
          </cell>
          <cell r="F596" t="str">
            <v>CABLE N 12 NEGRO</v>
          </cell>
        </row>
        <row r="597">
          <cell r="E597">
            <v>22</v>
          </cell>
          <cell r="F597" t="str">
            <v>CABLE N10 BLANCO</v>
          </cell>
        </row>
        <row r="598">
          <cell r="E598">
            <v>1040</v>
          </cell>
          <cell r="F598" t="str">
            <v>CABLE N2 TIPO CCA</v>
          </cell>
        </row>
        <row r="599">
          <cell r="E599">
            <v>320</v>
          </cell>
          <cell r="F599" t="str">
            <v>CABLE N8 NEGRO</v>
          </cell>
        </row>
        <row r="600">
          <cell r="E600">
            <v>50</v>
          </cell>
          <cell r="F600" t="str">
            <v>CABLE THWN 2AWG 600V 90° N12 BLANCO</v>
          </cell>
        </row>
        <row r="601">
          <cell r="E601">
            <v>50</v>
          </cell>
          <cell r="F601" t="str">
            <v>CABLE THWN 2AWG 600V 90° N12 COLOR ROJO</v>
          </cell>
        </row>
        <row r="602">
          <cell r="E602">
            <v>50</v>
          </cell>
          <cell r="F602" t="str">
            <v>CABLE THWN 2AWG 600V 90° N12 VERDE</v>
          </cell>
        </row>
        <row r="603">
          <cell r="E603">
            <v>70</v>
          </cell>
          <cell r="F603" t="str">
            <v>CABLE TIEMPLA 1/4</v>
          </cell>
        </row>
        <row r="604">
          <cell r="E604">
            <v>7</v>
          </cell>
          <cell r="F604" t="str">
            <v>CABO DE PALA</v>
          </cell>
        </row>
        <row r="605">
          <cell r="E605">
            <v>0</v>
          </cell>
          <cell r="F605" t="str">
            <v>CADENA GRANO 100 1/2 METRO</v>
          </cell>
        </row>
        <row r="606">
          <cell r="E606">
            <v>16</v>
          </cell>
          <cell r="F606" t="str">
            <v>CADENA PLASTICA AMARIILA BOLSAX25MT TC018-002</v>
          </cell>
        </row>
        <row r="607">
          <cell r="E607">
            <v>8</v>
          </cell>
          <cell r="F607" t="str">
            <v>CADENA PLASTICA BLANCA BOLSAX25MT T8501-001</v>
          </cell>
        </row>
        <row r="608">
          <cell r="E608">
            <v>12</v>
          </cell>
          <cell r="F608" t="str">
            <v>CADENA PLASTICA NEGRA BOLSAX25MT T8501-002</v>
          </cell>
        </row>
        <row r="609">
          <cell r="E609">
            <v>4</v>
          </cell>
          <cell r="F609" t="str">
            <v>CADENA PLASTICA ROJA BOLSAX25 MTS T8501-003</v>
          </cell>
        </row>
        <row r="610">
          <cell r="E610">
            <v>200</v>
          </cell>
          <cell r="F610" t="str">
            <v>CAJA 5800 RECTANGULAR METALICA 2"X4" 3 HUECOS 3/4"</v>
          </cell>
        </row>
        <row r="611">
          <cell r="E611">
            <v>53</v>
          </cell>
          <cell r="F611" t="str">
            <v>CAJA CONT BIFASICA TRIFILAR BREAKER ENCH T7403-002</v>
          </cell>
        </row>
        <row r="612">
          <cell r="E612">
            <v>174</v>
          </cell>
          <cell r="F612" t="str">
            <v>CAJA CONTADOR BREAKER ENCHU PINT.ELEC T7401-015</v>
          </cell>
        </row>
        <row r="613">
          <cell r="E613">
            <v>756</v>
          </cell>
          <cell r="F613" t="str">
            <v>CAJA CUADRAD 4X4 PVC CONDUIT</v>
          </cell>
        </row>
        <row r="614">
          <cell r="E614">
            <v>4</v>
          </cell>
          <cell r="F614" t="str">
            <v>CAJA CUADRADA HONDA PVC</v>
          </cell>
        </row>
        <row r="615">
          <cell r="E615">
            <v>40</v>
          </cell>
          <cell r="F615" t="str">
            <v>CAJA DE FLEJE 20X20X3/8</v>
          </cell>
        </row>
        <row r="616">
          <cell r="E616">
            <v>0</v>
          </cell>
          <cell r="F616" t="str">
            <v>CAJA DE PASO 15X15X10 CHAPA PLASTICA</v>
          </cell>
        </row>
        <row r="617">
          <cell r="E617">
            <v>0</v>
          </cell>
          <cell r="F617" t="str">
            <v>CAJA DE PASO 15X20X10 CHAPA PLASTICA</v>
          </cell>
        </row>
        <row r="618">
          <cell r="E618">
            <v>2</v>
          </cell>
          <cell r="F618" t="str">
            <v>CAJA DE PASO 28X28X10</v>
          </cell>
        </row>
        <row r="619">
          <cell r="E619">
            <v>151</v>
          </cell>
          <cell r="F619" t="str">
            <v>CAJA DERIVACION 10*10*5 GR</v>
          </cell>
        </row>
        <row r="620">
          <cell r="E620">
            <v>2</v>
          </cell>
          <cell r="F620" t="str">
            <v>CAJA DERIVACIÓN GRIS 18148</v>
          </cell>
        </row>
        <row r="621">
          <cell r="E621">
            <v>4</v>
          </cell>
          <cell r="F621" t="str">
            <v>CAJA DERIVACIÓN GRIS 22179</v>
          </cell>
        </row>
        <row r="622">
          <cell r="E622">
            <v>0</v>
          </cell>
          <cell r="F622" t="str">
            <v>CAJA EMPALME 12X12X15 GRIS</v>
          </cell>
        </row>
        <row r="623">
          <cell r="E623">
            <v>831</v>
          </cell>
          <cell r="F623" t="str">
            <v>CAJA EMPALME ELECTRICA 2X4 METALICA ZIN T7402-005</v>
          </cell>
        </row>
        <row r="624">
          <cell r="E624">
            <v>146</v>
          </cell>
          <cell r="F624" t="str">
            <v>CAJA EMPALME ELECTRICA 4X4 METALICA ZINCADA</v>
          </cell>
        </row>
        <row r="625">
          <cell r="E625">
            <v>274</v>
          </cell>
          <cell r="F625" t="str">
            <v>CAJA EMPALME ELECTRICA OCTAGONAL METALICA ZINCADA</v>
          </cell>
        </row>
        <row r="626">
          <cell r="E626">
            <v>12</v>
          </cell>
          <cell r="F626" t="str">
            <v>CAJA HONDA METALICA ELECTRICA ZINCADA 10X10</v>
          </cell>
        </row>
        <row r="627">
          <cell r="E627">
            <v>3</v>
          </cell>
          <cell r="F627" t="str">
            <v>CAJA METALICA 50X50X20</v>
          </cell>
        </row>
        <row r="628">
          <cell r="E628">
            <v>9</v>
          </cell>
          <cell r="F628" t="str">
            <v>CAJA MONOFÁSICA 12 CUIRCUITOS</v>
          </cell>
        </row>
        <row r="629">
          <cell r="E629">
            <v>261</v>
          </cell>
          <cell r="F629" t="str">
            <v>CAJA MONOFÁSICA 2 CIRCUITOS</v>
          </cell>
        </row>
        <row r="630">
          <cell r="E630">
            <v>148</v>
          </cell>
          <cell r="F630" t="str">
            <v>CAJA MONOFÁSICA 3 CIRCUITOS</v>
          </cell>
        </row>
        <row r="631">
          <cell r="E631">
            <v>195</v>
          </cell>
          <cell r="F631" t="str">
            <v>CAJA MONOFÁSICA 4 CIRCUITOS</v>
          </cell>
        </row>
        <row r="632">
          <cell r="E632">
            <v>80</v>
          </cell>
          <cell r="F632" t="str">
            <v>CAJA MONOFÁSICA 6 CIRCUITOS</v>
          </cell>
        </row>
        <row r="633">
          <cell r="E633">
            <v>24</v>
          </cell>
          <cell r="F633" t="str">
            <v>CAJA MONOFÁSICA 9 CIRCUITOS</v>
          </cell>
        </row>
        <row r="634">
          <cell r="E634">
            <v>0</v>
          </cell>
          <cell r="F634" t="str">
            <v>CAJA OCTAGONAL PVC CONDUIT</v>
          </cell>
        </row>
        <row r="635">
          <cell r="E635">
            <v>4133</v>
          </cell>
          <cell r="F635" t="str">
            <v>CAJA PLAS 2X4 VERDE SIN INS UND T7501-027</v>
          </cell>
        </row>
        <row r="636">
          <cell r="E636">
            <v>22027</v>
          </cell>
          <cell r="F636" t="str">
            <v>CAJA PLAST 2X4 BLANCA SIN INSE APILA UND T7501-026</v>
          </cell>
        </row>
        <row r="637">
          <cell r="E637">
            <v>1363</v>
          </cell>
          <cell r="F637" t="str">
            <v>CAJA PLASTICA 4X4 BLANCA SIN INS NEW UND T7501-029</v>
          </cell>
        </row>
        <row r="638">
          <cell r="E638">
            <v>1035</v>
          </cell>
          <cell r="F638" t="str">
            <v>CAJA PLASTICA 4X4 VERDE SIN INS NEW UND T7501-031</v>
          </cell>
        </row>
        <row r="639">
          <cell r="E639">
            <v>3</v>
          </cell>
          <cell r="F639" t="str">
            <v>CAJA PLASTICA DE PASO 3X3 C-115</v>
          </cell>
        </row>
        <row r="640">
          <cell r="E640">
            <v>80</v>
          </cell>
          <cell r="F640" t="str">
            <v>CAJA PLASTICA ELECTRICA 2X4</v>
          </cell>
        </row>
        <row r="641">
          <cell r="E641">
            <v>50</v>
          </cell>
          <cell r="F641" t="str">
            <v>CAJA PLASTICA OCTAGONAL</v>
          </cell>
        </row>
        <row r="642">
          <cell r="E642">
            <v>4195</v>
          </cell>
          <cell r="F642" t="str">
            <v>CAJA PLASTICA OCTOGONAL BL SIN INS UND T7501-003</v>
          </cell>
        </row>
        <row r="643">
          <cell r="E643">
            <v>2210</v>
          </cell>
          <cell r="F643" t="str">
            <v>CAJA PLASTICA OCTOGONAL VERDE SIN INS UND T7501-02</v>
          </cell>
        </row>
        <row r="644">
          <cell r="E644">
            <v>8640</v>
          </cell>
          <cell r="F644" t="str">
            <v>CAJA RECTANGULAR 2X4 PLASTICA RETIE</v>
          </cell>
        </row>
        <row r="645">
          <cell r="E645">
            <v>0</v>
          </cell>
          <cell r="F645" t="str">
            <v>CAJA RECTANGULAR PVC CONDUIT</v>
          </cell>
        </row>
        <row r="646">
          <cell r="E646">
            <v>680</v>
          </cell>
          <cell r="F646" t="str">
            <v>CAJA TOMA BLANCA 40MM SIN TUERCA</v>
          </cell>
        </row>
        <row r="647">
          <cell r="E647">
            <v>7</v>
          </cell>
          <cell r="F647" t="str">
            <v>CALADORA 600W + LIJADORA ORBITA 1/4"</v>
          </cell>
        </row>
        <row r="648">
          <cell r="E648">
            <v>4</v>
          </cell>
          <cell r="F648" t="str">
            <v>CALIBRADOR 36 HOJAS 002 TO</v>
          </cell>
        </row>
        <row r="649">
          <cell r="E649">
            <v>6</v>
          </cell>
          <cell r="F649" t="str">
            <v>CALIBRADOR MANUAL 6" ESCALA DUAL"</v>
          </cell>
        </row>
        <row r="650">
          <cell r="E650">
            <v>5</v>
          </cell>
          <cell r="F650" t="str">
            <v>CALIBRE DIGITAL</v>
          </cell>
        </row>
        <row r="651">
          <cell r="E651">
            <v>42</v>
          </cell>
          <cell r="F651" t="str">
            <v>CANALETA BLANCA 100X45</v>
          </cell>
        </row>
        <row r="652">
          <cell r="E652">
            <v>1397</v>
          </cell>
          <cell r="F652" t="str">
            <v>CANALETA BLANCA 10X10 CON ADHESIVO</v>
          </cell>
        </row>
        <row r="653">
          <cell r="E653">
            <v>8192</v>
          </cell>
          <cell r="F653" t="str">
            <v>CANALETA BLANCA 13X7 CON ADHESIVO</v>
          </cell>
        </row>
        <row r="654">
          <cell r="E654">
            <v>3922</v>
          </cell>
          <cell r="F654" t="str">
            <v>CANALETA BLANCA 20X12 CON ADHESIVO</v>
          </cell>
        </row>
        <row r="655">
          <cell r="E655">
            <v>96</v>
          </cell>
          <cell r="F655" t="str">
            <v>CANALETA BLANCA 25x25 CON ADHESIVO</v>
          </cell>
        </row>
        <row r="656">
          <cell r="E656">
            <v>306</v>
          </cell>
          <cell r="F656" t="str">
            <v>CANALETA BLANCA 32X12 CON ADHESIVO</v>
          </cell>
        </row>
        <row r="657">
          <cell r="E657">
            <v>0</v>
          </cell>
          <cell r="F657" t="str">
            <v>CANALETA BLANCA 40X25</v>
          </cell>
        </row>
        <row r="658">
          <cell r="E658">
            <v>149</v>
          </cell>
          <cell r="F658" t="str">
            <v>CANALETA BLANCA 40X25 CON ADHESIVO</v>
          </cell>
        </row>
        <row r="659">
          <cell r="E659">
            <v>20</v>
          </cell>
          <cell r="F659" t="str">
            <v>CANALETA BLANCA 60X40</v>
          </cell>
        </row>
        <row r="660">
          <cell r="E660">
            <v>50</v>
          </cell>
          <cell r="F660" t="str">
            <v>CANALETA BLANCA 60X40 CON ADHESIVO</v>
          </cell>
        </row>
        <row r="661">
          <cell r="E661">
            <v>50</v>
          </cell>
          <cell r="F661" t="str">
            <v>CANALETA DLPD SIN SEP. 40X25 2.00 MTS.</v>
          </cell>
        </row>
        <row r="662">
          <cell r="E662">
            <v>66</v>
          </cell>
          <cell r="F662" t="str">
            <v>CANALETA GRIS PISO 60X13 CON ADHESIVO</v>
          </cell>
        </row>
        <row r="663">
          <cell r="E663">
            <v>75</v>
          </cell>
          <cell r="F663" t="str">
            <v>CANASTAS PLASTICAS 25"</v>
          </cell>
        </row>
        <row r="664">
          <cell r="E664">
            <v>12</v>
          </cell>
          <cell r="F664" t="str">
            <v>CANASTILLA PLASTICA GRIS 60*40*41</v>
          </cell>
        </row>
        <row r="665">
          <cell r="E665">
            <v>0</v>
          </cell>
          <cell r="F665" t="str">
            <v>CANCAMO PARA OJILLO DE 30 MM</v>
          </cell>
        </row>
        <row r="666">
          <cell r="E666">
            <v>6</v>
          </cell>
          <cell r="F666" t="str">
            <v>CANDADO 162 80 MM B</v>
          </cell>
        </row>
        <row r="667">
          <cell r="E667">
            <v>6</v>
          </cell>
          <cell r="F667" t="str">
            <v>CANDADO 162 90 MM B</v>
          </cell>
        </row>
        <row r="668">
          <cell r="E668">
            <v>61</v>
          </cell>
          <cell r="F668" t="str">
            <v>CANDADO ALEMAN 850 INTEMPERIE</v>
          </cell>
        </row>
        <row r="669">
          <cell r="E669">
            <v>16</v>
          </cell>
          <cell r="F669" t="str">
            <v>CANDADO ALEMAN 870 INTEMPERIE</v>
          </cell>
        </row>
        <row r="670">
          <cell r="E670">
            <v>1</v>
          </cell>
          <cell r="F670" t="str">
            <v>CANDADO ALEMAN 870 NEGRO</v>
          </cell>
        </row>
        <row r="671">
          <cell r="E671">
            <v>3</v>
          </cell>
          <cell r="F671" t="str">
            <v>CANDADO ALEMAN 870 PLUS</v>
          </cell>
        </row>
        <row r="672">
          <cell r="E672">
            <v>13</v>
          </cell>
          <cell r="F672" t="str">
            <v>CANDADO ALEMÁN DE 50 MM</v>
          </cell>
        </row>
        <row r="673">
          <cell r="E673">
            <v>13</v>
          </cell>
          <cell r="F673" t="str">
            <v>CANDADO ALEMÁN DE 65 MM</v>
          </cell>
        </row>
        <row r="674">
          <cell r="E674">
            <v>5</v>
          </cell>
          <cell r="F674" t="str">
            <v>CANDADO CLASICO Y110/50/155/1</v>
          </cell>
        </row>
        <row r="675">
          <cell r="E675">
            <v>0</v>
          </cell>
          <cell r="F675" t="str">
            <v>CANDADO CLASICO Y110C/40/119/1</v>
          </cell>
        </row>
        <row r="676">
          <cell r="E676">
            <v>0</v>
          </cell>
          <cell r="F676" t="str">
            <v>CANDADO CLÁSICO Y115/30/117/1</v>
          </cell>
        </row>
        <row r="677">
          <cell r="E677">
            <v>4</v>
          </cell>
          <cell r="F677" t="str">
            <v>CANDADO CLÁSICO Y125/40</v>
          </cell>
        </row>
        <row r="678">
          <cell r="E678">
            <v>138</v>
          </cell>
          <cell r="F678" t="str">
            <v>CANDADO CLASICO Y220/51/118/1</v>
          </cell>
        </row>
        <row r="679">
          <cell r="E679">
            <v>122</v>
          </cell>
          <cell r="F679" t="str">
            <v>CANDADO CLASICO Y220/61/123/1</v>
          </cell>
        </row>
        <row r="680">
          <cell r="E680">
            <v>88</v>
          </cell>
          <cell r="F680" t="str">
            <v>CANDADO CLASICO Y220/71/130/1</v>
          </cell>
        </row>
        <row r="681">
          <cell r="E681">
            <v>0</v>
          </cell>
          <cell r="F681" t="str">
            <v>CANDADO CLASICO Y221/61/130/1</v>
          </cell>
        </row>
        <row r="682">
          <cell r="E682">
            <v>10</v>
          </cell>
          <cell r="F682" t="str">
            <v>CANDADO COMBINACIÓN 3 DIALES AZUL CM</v>
          </cell>
        </row>
        <row r="683">
          <cell r="E683">
            <v>16</v>
          </cell>
          <cell r="F683" t="str">
            <v>CANDADO COMBINACIÓN 3 DIALES ROJO CM</v>
          </cell>
        </row>
        <row r="684">
          <cell r="E684">
            <v>2</v>
          </cell>
          <cell r="F684" t="str">
            <v>CANDADO COMBINACION HOLANDA 10X120</v>
          </cell>
        </row>
        <row r="685">
          <cell r="E685">
            <v>4</v>
          </cell>
          <cell r="F685" t="str">
            <v>CANDADO COMBINACION HOLANDA 8X150</v>
          </cell>
        </row>
        <row r="686">
          <cell r="E686">
            <v>22</v>
          </cell>
          <cell r="F686" t="str">
            <v>CANDADO COMBINACIÓN YP1 AMARILLO</v>
          </cell>
        </row>
        <row r="687">
          <cell r="E687">
            <v>16</v>
          </cell>
          <cell r="F687" t="str">
            <v>CANDADO COMBINACIÓN YP1 ROJO</v>
          </cell>
        </row>
        <row r="688">
          <cell r="E688">
            <v>0</v>
          </cell>
          <cell r="F688" t="str">
            <v>CANDADO COMBINACIÓN YP2 GRIS</v>
          </cell>
        </row>
        <row r="689">
          <cell r="E689">
            <v>213</v>
          </cell>
          <cell r="F689" t="str">
            <v>CANDADO DE HIERRO 32 MM</v>
          </cell>
        </row>
        <row r="690">
          <cell r="E690">
            <v>121</v>
          </cell>
          <cell r="F690" t="str">
            <v>CANDADO DE HIERRO 38 MM</v>
          </cell>
        </row>
        <row r="691">
          <cell r="E691">
            <v>257</v>
          </cell>
          <cell r="F691" t="str">
            <v>CANDADO DE HIERRO 45 MM</v>
          </cell>
        </row>
        <row r="692">
          <cell r="E692">
            <v>264</v>
          </cell>
          <cell r="F692" t="str">
            <v>CANDADO DE HIERRO 50 MM</v>
          </cell>
        </row>
        <row r="693">
          <cell r="E693">
            <v>177</v>
          </cell>
          <cell r="F693" t="str">
            <v>CANDADO DE HIERRO 63 MM</v>
          </cell>
        </row>
        <row r="694">
          <cell r="E694">
            <v>169</v>
          </cell>
          <cell r="F694" t="str">
            <v>CANDADO DE LATON DE 20 MM</v>
          </cell>
        </row>
        <row r="695">
          <cell r="E695">
            <v>69</v>
          </cell>
          <cell r="F695" t="str">
            <v>CANDADO DE LATON DE 50 MM</v>
          </cell>
        </row>
        <row r="696">
          <cell r="E696">
            <v>132</v>
          </cell>
          <cell r="F696" t="str">
            <v>CANDADO HIERRO 25MM</v>
          </cell>
        </row>
        <row r="697">
          <cell r="E697">
            <v>169</v>
          </cell>
          <cell r="F697" t="str">
            <v>CANDADO HIERRO 32MM</v>
          </cell>
        </row>
        <row r="698">
          <cell r="E698">
            <v>274</v>
          </cell>
          <cell r="F698" t="str">
            <v>CANDADO HIERRO 38MM</v>
          </cell>
        </row>
        <row r="699">
          <cell r="E699">
            <v>258</v>
          </cell>
          <cell r="F699" t="str">
            <v>CANDADO HIERRO 45MM</v>
          </cell>
        </row>
        <row r="700">
          <cell r="E700">
            <v>259</v>
          </cell>
          <cell r="F700" t="str">
            <v>CANDADO HIERRO 50MM</v>
          </cell>
        </row>
        <row r="701">
          <cell r="E701">
            <v>146</v>
          </cell>
          <cell r="F701" t="str">
            <v>CANDADO HIERRO 63MM</v>
          </cell>
        </row>
        <row r="702">
          <cell r="E702">
            <v>180</v>
          </cell>
          <cell r="F702" t="str">
            <v>CANDADO INTEMPERIE CLR COL DOB. BLIST 50 M</v>
          </cell>
        </row>
        <row r="703">
          <cell r="E703">
            <v>138</v>
          </cell>
          <cell r="F703" t="str">
            <v>CANDADO INTEMPERIE CRL COL DOB. BLIST 70 M</v>
          </cell>
        </row>
        <row r="704">
          <cell r="E704">
            <v>11</v>
          </cell>
          <cell r="F704" t="str">
            <v>CANDADO LATON ANTICIZALLA 50 MM</v>
          </cell>
        </row>
        <row r="705">
          <cell r="E705">
            <v>25</v>
          </cell>
          <cell r="F705" t="str">
            <v>CANDADO LATON ANTICIZALLA 60 MM</v>
          </cell>
        </row>
        <row r="706">
          <cell r="E706">
            <v>26</v>
          </cell>
          <cell r="F706" t="str">
            <v>CANDADO LATON ANTICIZALLA 70 MM</v>
          </cell>
        </row>
        <row r="707">
          <cell r="E707">
            <v>28</v>
          </cell>
          <cell r="F707" t="str">
            <v>CANDADO LATON ANTICIZALLA 80 MM</v>
          </cell>
        </row>
        <row r="708">
          <cell r="E708">
            <v>122</v>
          </cell>
          <cell r="F708" t="str">
            <v>CANDADO LATON DE 25 MM</v>
          </cell>
        </row>
        <row r="709">
          <cell r="E709">
            <v>150</v>
          </cell>
          <cell r="F709" t="str">
            <v>CANDADO LATON DE 30 MM</v>
          </cell>
        </row>
        <row r="710">
          <cell r="E710">
            <v>201</v>
          </cell>
          <cell r="F710" t="str">
            <v>CANDADO LATON DE 40 MM</v>
          </cell>
        </row>
        <row r="711">
          <cell r="E711">
            <v>47</v>
          </cell>
          <cell r="F711" t="str">
            <v>CANDADO LATON DE 60 MM</v>
          </cell>
        </row>
        <row r="712">
          <cell r="E712">
            <v>4</v>
          </cell>
          <cell r="F712" t="str">
            <v>CANDADO SERIE INGLES 700 50MM</v>
          </cell>
        </row>
        <row r="713">
          <cell r="E713">
            <v>4</v>
          </cell>
          <cell r="F713" t="str">
            <v>CANDADO SERIE INGLES 700 70MM</v>
          </cell>
        </row>
        <row r="714">
          <cell r="E714">
            <v>2</v>
          </cell>
          <cell r="F714" t="str">
            <v>CANDADO SERIE SUECA 124 60 MM</v>
          </cell>
        </row>
        <row r="715">
          <cell r="E715">
            <v>8</v>
          </cell>
          <cell r="F715" t="str">
            <v>CANDADO SERIE SUECA 124 70 MM</v>
          </cell>
        </row>
        <row r="716">
          <cell r="E716">
            <v>88</v>
          </cell>
          <cell r="F716" t="str">
            <v>CANDADO TIPO ALEMAN 840</v>
          </cell>
        </row>
        <row r="717">
          <cell r="E717">
            <v>107</v>
          </cell>
          <cell r="F717" t="str">
            <v>CANDADO TIPO ALEMAN 850</v>
          </cell>
        </row>
        <row r="718">
          <cell r="E718">
            <v>137</v>
          </cell>
          <cell r="F718" t="str">
            <v>CANDADO TIPO ALEMAN 870</v>
          </cell>
        </row>
        <row r="719">
          <cell r="E719">
            <v>11</v>
          </cell>
          <cell r="F719" t="str">
            <v>CANDADO TIPO ITALIANO 110-20</v>
          </cell>
        </row>
        <row r="720">
          <cell r="E720">
            <v>0</v>
          </cell>
          <cell r="F720" t="str">
            <v>CANDADO TIPO ITALIANO 110-25</v>
          </cell>
        </row>
        <row r="721">
          <cell r="E721">
            <v>256</v>
          </cell>
          <cell r="F721" t="str">
            <v>CANDADO TIPO ITALIANO 110-30</v>
          </cell>
        </row>
        <row r="722">
          <cell r="E722">
            <v>387</v>
          </cell>
          <cell r="F722" t="str">
            <v>CANDADO TIPO ITALIANO 110-40</v>
          </cell>
        </row>
        <row r="723">
          <cell r="E723">
            <v>279</v>
          </cell>
          <cell r="F723" t="str">
            <v>CANDADO TIPO ITALIANO 110-50</v>
          </cell>
        </row>
        <row r="724">
          <cell r="E724">
            <v>407</v>
          </cell>
          <cell r="F724" t="str">
            <v>CANDADO TIPO ITALIANO 110-60</v>
          </cell>
        </row>
        <row r="725">
          <cell r="E725">
            <v>77</v>
          </cell>
          <cell r="F725" t="str">
            <v>CANDADO TIPO ITALIANO 110-70</v>
          </cell>
        </row>
        <row r="726">
          <cell r="E726">
            <v>1</v>
          </cell>
          <cell r="F726" t="str">
            <v>CANDADO Y125 LAMI 60MM B</v>
          </cell>
        </row>
        <row r="727">
          <cell r="E727">
            <v>2</v>
          </cell>
          <cell r="F727" t="str">
            <v>CANDADO YE3 25 MM NEGRO</v>
          </cell>
        </row>
        <row r="728">
          <cell r="E728">
            <v>3</v>
          </cell>
          <cell r="F728" t="str">
            <v>CANDADO YE3 25MM FUCSIA</v>
          </cell>
        </row>
        <row r="729">
          <cell r="E729">
            <v>2</v>
          </cell>
          <cell r="F729" t="str">
            <v>CANDADO YE3 25MM VERDE</v>
          </cell>
        </row>
        <row r="730">
          <cell r="E730">
            <v>3</v>
          </cell>
          <cell r="F730" t="str">
            <v>CANDADO YE3 32MM FUCSIA</v>
          </cell>
        </row>
        <row r="731">
          <cell r="E731">
            <v>6</v>
          </cell>
          <cell r="F731" t="str">
            <v>CANDADO YE3 32MM NEGRO</v>
          </cell>
        </row>
        <row r="732">
          <cell r="E732">
            <v>2</v>
          </cell>
          <cell r="F732" t="str">
            <v>CANDADO YE3 32MM VERDE</v>
          </cell>
        </row>
        <row r="733">
          <cell r="E733">
            <v>12</v>
          </cell>
          <cell r="F733" t="str">
            <v>CANDADO YE3 38MM NEGRO</v>
          </cell>
        </row>
        <row r="734">
          <cell r="E734">
            <v>9</v>
          </cell>
          <cell r="F734" t="str">
            <v>CANDADO YE3 50MM NEGRO</v>
          </cell>
        </row>
        <row r="735">
          <cell r="E735">
            <v>0</v>
          </cell>
          <cell r="F735" t="str">
            <v>CANECA RESIDUOS PELIGROSO COLOR ROJO</v>
          </cell>
        </row>
        <row r="736">
          <cell r="E736">
            <v>7</v>
          </cell>
          <cell r="F736" t="str">
            <v>CANTONERA 730 ELECTRICA 110 V</v>
          </cell>
        </row>
        <row r="737">
          <cell r="E737">
            <v>2</v>
          </cell>
          <cell r="F737" t="str">
            <v>CANTONERA SOBREPONER 738 DER 110 V</v>
          </cell>
        </row>
        <row r="738">
          <cell r="E738">
            <v>2</v>
          </cell>
          <cell r="F738" t="str">
            <v>CANTONERA SOBREPONER 738 IZQ 110 V</v>
          </cell>
        </row>
        <row r="739">
          <cell r="E739">
            <v>100</v>
          </cell>
          <cell r="F739" t="str">
            <v>CAPACETE 3/4"</v>
          </cell>
        </row>
        <row r="740">
          <cell r="E740">
            <v>7</v>
          </cell>
          <cell r="F740" t="str">
            <v>CARETA DE SOLDAR INTELIGENTE</v>
          </cell>
        </row>
        <row r="741">
          <cell r="E741">
            <v>252</v>
          </cell>
          <cell r="F741" t="str">
            <v>CARETA FOTOSENSIBLE DIS. AGUILA FALCON 41 FURIUS</v>
          </cell>
        </row>
        <row r="742">
          <cell r="E742">
            <v>189</v>
          </cell>
          <cell r="F742" t="str">
            <v>CARETA FOTOSENSIBLE FURIUS FALCON -DRAGON</v>
          </cell>
        </row>
        <row r="743">
          <cell r="E743">
            <v>334</v>
          </cell>
          <cell r="F743" t="str">
            <v>CARETA FOTOSENSIBLE NEGRA FALCON 440 FURIUS</v>
          </cell>
        </row>
        <row r="744">
          <cell r="E744">
            <v>20</v>
          </cell>
          <cell r="F744" t="str">
            <v>CARETA SOLDAR ELITE</v>
          </cell>
        </row>
        <row r="745">
          <cell r="E745">
            <v>11</v>
          </cell>
          <cell r="F745" t="str">
            <v>CARETA VARIOMATIC 530 DIN 9-13 ELECTRONICA</v>
          </cell>
        </row>
        <row r="746">
          <cell r="E746">
            <v>2</v>
          </cell>
          <cell r="F746" t="str">
            <v>CARGADOR 12/20/60V TASA CARGA 1.5AH</v>
          </cell>
        </row>
        <row r="747">
          <cell r="E747">
            <v>0</v>
          </cell>
          <cell r="F747" t="str">
            <v>CARGADOR DE BATERIA 9 VATIIOS INCLUYE BATERIA</v>
          </cell>
        </row>
        <row r="748">
          <cell r="E748">
            <v>2</v>
          </cell>
          <cell r="F748" t="str">
            <v>CARGADOR MULTI VOLTAJE 12V -20V TASA CARGA 4AH</v>
          </cell>
        </row>
        <row r="749">
          <cell r="E749">
            <v>12</v>
          </cell>
          <cell r="F749" t="str">
            <v>CARPINCOL EXPRESS (ACTIVADOR 200ML + ADHESIVO 50G)</v>
          </cell>
        </row>
        <row r="750">
          <cell r="E750">
            <v>31</v>
          </cell>
          <cell r="F750" t="str">
            <v>CARPINCOL MR60 PROFESIONAL X 1 GALON</v>
          </cell>
        </row>
        <row r="751">
          <cell r="E751">
            <v>93</v>
          </cell>
          <cell r="F751" t="str">
            <v>CARPINCOL MR60 PROFESIONAL X 1 KG</v>
          </cell>
        </row>
        <row r="752">
          <cell r="E752">
            <v>160</v>
          </cell>
          <cell r="F752" t="str">
            <v>CARPINCOL MR60 PROFESIONAL X 500 GR</v>
          </cell>
        </row>
        <row r="753">
          <cell r="E753">
            <v>203</v>
          </cell>
          <cell r="F753" t="str">
            <v>CARPINCOL MR60 PROFESIONAL X250 GR</v>
          </cell>
        </row>
        <row r="754">
          <cell r="E754">
            <v>3</v>
          </cell>
          <cell r="F754" t="str">
            <v>CARRETILLA ESTANDAR ANTIPINCHAZO</v>
          </cell>
        </row>
        <row r="755">
          <cell r="E755">
            <v>60</v>
          </cell>
          <cell r="F755" t="str">
            <v>CARTUCHO ANTIPINTURA Y VAPORES ORGANICOS</v>
          </cell>
        </row>
        <row r="756">
          <cell r="E756">
            <v>4</v>
          </cell>
          <cell r="F756" t="str">
            <v>CARTUCHO ANTIPOLVO</v>
          </cell>
        </row>
        <row r="757">
          <cell r="E757">
            <v>0</v>
          </cell>
          <cell r="F757" t="str">
            <v>CASCO MOUNTAIN TIPO II CLASE E AMARILLO</v>
          </cell>
        </row>
        <row r="758">
          <cell r="E758">
            <v>0</v>
          </cell>
          <cell r="F758" t="str">
            <v>CASCO MOUNTAIN TIPO II CLASE E AZUL</v>
          </cell>
        </row>
        <row r="759">
          <cell r="E759">
            <v>0</v>
          </cell>
          <cell r="F759" t="str">
            <v>CEMENTO BLANCO X 40KG</v>
          </cell>
        </row>
        <row r="760">
          <cell r="E760">
            <v>270</v>
          </cell>
          <cell r="F760" t="str">
            <v>CEMENTO CONDUCTIVO X 15 KG</v>
          </cell>
        </row>
        <row r="761">
          <cell r="E761">
            <v>1</v>
          </cell>
          <cell r="F761" t="str">
            <v>CEMENTO CONDUCTIVO X 15 KG HIDROSOLTA</v>
          </cell>
        </row>
        <row r="762">
          <cell r="E762">
            <v>169</v>
          </cell>
          <cell r="F762" t="str">
            <v>CEMENTO PL285 PROFESIONAL X 120 ML</v>
          </cell>
        </row>
        <row r="763">
          <cell r="E763">
            <v>156</v>
          </cell>
          <cell r="F763" t="str">
            <v>CEMENTO PL285 PROFESIONAL X 375 ML</v>
          </cell>
        </row>
        <row r="764">
          <cell r="E764">
            <v>172</v>
          </cell>
          <cell r="F764" t="str">
            <v>CEMENTO PL285 PROFESIONAL X 60 ML</v>
          </cell>
        </row>
        <row r="765">
          <cell r="E765">
            <v>110</v>
          </cell>
          <cell r="F765" t="str">
            <v>CEMENTO PL285 PROFESIONAL X 750 ML</v>
          </cell>
        </row>
        <row r="766">
          <cell r="E766">
            <v>234</v>
          </cell>
          <cell r="F766" t="str">
            <v>CEMENTO SUPERCRYL 120 ML</v>
          </cell>
        </row>
        <row r="767">
          <cell r="E767">
            <v>140</v>
          </cell>
          <cell r="F767" t="str">
            <v>CEMENTO SUPERCRYL 375 ML</v>
          </cell>
        </row>
        <row r="768">
          <cell r="E768">
            <v>406</v>
          </cell>
          <cell r="F768" t="str">
            <v>CEMENTO SUPERCRYL 60 ML</v>
          </cell>
        </row>
        <row r="769">
          <cell r="E769">
            <v>81</v>
          </cell>
          <cell r="F769" t="str">
            <v>CEMENTO SUPERCRYL 750 ML</v>
          </cell>
        </row>
        <row r="770">
          <cell r="E770">
            <v>3</v>
          </cell>
          <cell r="F770" t="str">
            <v>CENTRO PUNTO 1/2" X 12MM"</v>
          </cell>
        </row>
        <row r="771">
          <cell r="E771">
            <v>2</v>
          </cell>
          <cell r="F771" t="str">
            <v>CENTRO PUNTO 10 MM 3/8</v>
          </cell>
        </row>
        <row r="772">
          <cell r="E772">
            <v>18</v>
          </cell>
          <cell r="F772" t="str">
            <v>CENTRO PUNTOS 1/4"X4"</v>
          </cell>
        </row>
        <row r="773">
          <cell r="E773">
            <v>4</v>
          </cell>
          <cell r="F773" t="str">
            <v>CEPILLO 3.1/4 750W 16500 RPM</v>
          </cell>
        </row>
        <row r="774">
          <cell r="E774">
            <v>0</v>
          </cell>
          <cell r="F774" t="str">
            <v>CEPILLO SURFORM DE BOLSILLO</v>
          </cell>
        </row>
        <row r="775">
          <cell r="E775">
            <v>0</v>
          </cell>
          <cell r="F775" t="str">
            <v>CERR SOBRE 107 70 2B SDCERR SOBRE 107 70</v>
          </cell>
        </row>
        <row r="776">
          <cell r="E776">
            <v>0</v>
          </cell>
          <cell r="F776" t="str">
            <v>CERR SOBRE 107 70 2B SICERR SOBRE 107 70</v>
          </cell>
        </row>
        <row r="777">
          <cell r="E777">
            <v>53</v>
          </cell>
          <cell r="F777" t="str">
            <v>CERR. SOBRE 105 50 2B CD</v>
          </cell>
        </row>
        <row r="778">
          <cell r="E778">
            <v>49</v>
          </cell>
          <cell r="F778" t="str">
            <v>CERR. SOBRE 105 50 2B CI</v>
          </cell>
        </row>
        <row r="779">
          <cell r="E779">
            <v>0</v>
          </cell>
          <cell r="F779" t="str">
            <v>CERR. SOBRE 106 60 3BU CD</v>
          </cell>
        </row>
        <row r="780">
          <cell r="E780">
            <v>0</v>
          </cell>
          <cell r="F780" t="str">
            <v>CERR. SOBRE 106 60 3BU CI</v>
          </cell>
        </row>
        <row r="781">
          <cell r="E781">
            <v>7</v>
          </cell>
          <cell r="F781" t="str">
            <v>CERRAD 270 CIL POMO ENT PPAL CROMO MATE</v>
          </cell>
        </row>
        <row r="782">
          <cell r="E782">
            <v>61</v>
          </cell>
          <cell r="F782" t="str">
            <v>CERRAD 271 CIL POMO ALCOBA CROMO MATE</v>
          </cell>
        </row>
        <row r="783">
          <cell r="E783">
            <v>2</v>
          </cell>
          <cell r="F783" t="str">
            <v>CERRAD CIL POMO BAÑO CROMO MATE 276</v>
          </cell>
        </row>
        <row r="784">
          <cell r="E784">
            <v>3</v>
          </cell>
          <cell r="F784" t="str">
            <v>CERRADURA 170 LLAVE PLANA US14 LL LL P</v>
          </cell>
        </row>
        <row r="785">
          <cell r="E785">
            <v>7</v>
          </cell>
          <cell r="F785" t="str">
            <v>CERRADURA 170-1/4 LL-LL NIQUELADA</v>
          </cell>
        </row>
        <row r="786">
          <cell r="E786">
            <v>1</v>
          </cell>
          <cell r="F786" t="str">
            <v>CERRADURA 4060SDP DOBLE PESTILLO VERT. Y ROSETA</v>
          </cell>
        </row>
        <row r="787">
          <cell r="E787">
            <v>1</v>
          </cell>
          <cell r="F787" t="str">
            <v>CERRADURA 4060SIP DOBLE PESTILLO VERT. Y ROSETA</v>
          </cell>
        </row>
        <row r="788">
          <cell r="E788">
            <v>3</v>
          </cell>
          <cell r="F788" t="str">
            <v>CERRADURA 854D EMBUTIR PICO LORO</v>
          </cell>
        </row>
        <row r="789">
          <cell r="E789">
            <v>4</v>
          </cell>
          <cell r="F789" t="str">
            <v>CERRADURA 854S EMBUTIR PICO LORO</v>
          </cell>
        </row>
        <row r="790">
          <cell r="E790">
            <v>17</v>
          </cell>
          <cell r="F790" t="str">
            <v>CERRADURA ALCOBA CAROLINA</v>
          </cell>
        </row>
        <row r="791">
          <cell r="E791">
            <v>2</v>
          </cell>
          <cell r="F791" t="str">
            <v>CERRADURA CADENA DER. 31610-50D</v>
          </cell>
        </row>
        <row r="792">
          <cell r="E792">
            <v>2</v>
          </cell>
          <cell r="F792" t="str">
            <v>CERRADURA CADENA IZQ. 31610-50I</v>
          </cell>
        </row>
        <row r="793">
          <cell r="E793">
            <v>8</v>
          </cell>
          <cell r="F793" t="str">
            <v>CERRADURA CORRIENTE 396 1/4 R IZQUIERDA</v>
          </cell>
        </row>
        <row r="794">
          <cell r="E794">
            <v>13</v>
          </cell>
          <cell r="F794" t="str">
            <v>CERRADURA CORRIENTE 396RCD</v>
          </cell>
        </row>
        <row r="795">
          <cell r="E795">
            <v>7</v>
          </cell>
          <cell r="F795" t="str">
            <v>CERRADURA CORRIENTE 987 1/4 DERECHA</v>
          </cell>
        </row>
        <row r="796">
          <cell r="E796">
            <v>5</v>
          </cell>
          <cell r="F796" t="str">
            <v>CERRADURA CORRIENTE 987 1/4 IZQUIERDA</v>
          </cell>
        </row>
        <row r="797">
          <cell r="E797">
            <v>6</v>
          </cell>
          <cell r="F797" t="str">
            <v>CERRADURA CORRIENTE DER. 3610-60D</v>
          </cell>
        </row>
        <row r="798">
          <cell r="E798">
            <v>52</v>
          </cell>
          <cell r="F798" t="str">
            <v>CERRADURA DE EMBUTIR 854 US26 D LL-M</v>
          </cell>
        </row>
        <row r="799">
          <cell r="E799">
            <v>2</v>
          </cell>
          <cell r="F799" t="str">
            <v>CERRADURA DE EMBUTIR DORADA 170-1/4</v>
          </cell>
        </row>
        <row r="800">
          <cell r="E800">
            <v>1</v>
          </cell>
          <cell r="F800" t="str">
            <v>CERRADURA DE EMBUTIR L370 CLASICA US26</v>
          </cell>
        </row>
        <row r="801">
          <cell r="E801">
            <v>176</v>
          </cell>
          <cell r="F801" t="str">
            <v>CERRADURA DE SOBREPONER 2010 DER V.A</v>
          </cell>
        </row>
        <row r="802">
          <cell r="E802">
            <v>155</v>
          </cell>
          <cell r="F802" t="str">
            <v>CERRADURA DE SOBREPONER 2010 IZQ V.A</v>
          </cell>
        </row>
        <row r="803">
          <cell r="E803">
            <v>1</v>
          </cell>
          <cell r="F803" t="str">
            <v>CERRADURA DIGITAL 301</v>
          </cell>
        </row>
        <row r="804">
          <cell r="E804">
            <v>1</v>
          </cell>
          <cell r="F804" t="str">
            <v>CERRADURA DIGITAL DE EMBUTIR YMF-40</v>
          </cell>
        </row>
        <row r="805">
          <cell r="E805">
            <v>58</v>
          </cell>
          <cell r="F805" t="str">
            <v>CERRADURA DUBLIN US3 ALCOBA</v>
          </cell>
        </row>
        <row r="806">
          <cell r="E806">
            <v>9</v>
          </cell>
          <cell r="F806" t="str">
            <v>CERRADURA DUBLIN US3 BAÑO</v>
          </cell>
        </row>
        <row r="807">
          <cell r="E807">
            <v>0</v>
          </cell>
          <cell r="F807" t="str">
            <v>CERRADURA ELÉCTRICA CORT MEMO 12 V</v>
          </cell>
        </row>
        <row r="808">
          <cell r="E808">
            <v>41</v>
          </cell>
          <cell r="F808" t="str">
            <v>CERRADURA INCRUSTAR PICO LORO DOBLE CIL 785</v>
          </cell>
        </row>
        <row r="809">
          <cell r="E809">
            <v>8</v>
          </cell>
          <cell r="F809" t="str">
            <v>CERRADURA INCRUSTAR PICO LORO UN CIL 7840</v>
          </cell>
        </row>
        <row r="810">
          <cell r="E810">
            <v>6</v>
          </cell>
          <cell r="F810" t="str">
            <v>CERRADURA KENT US26D LL LL</v>
          </cell>
        </row>
        <row r="811">
          <cell r="E811">
            <v>11</v>
          </cell>
          <cell r="F811" t="str">
            <v>CERRADURA POMO MADERA ALCOBA DORADO BR 271</v>
          </cell>
        </row>
        <row r="812">
          <cell r="E812">
            <v>18</v>
          </cell>
          <cell r="F812" t="str">
            <v>CERRADURA SOBRE 105-50 3BU CD</v>
          </cell>
        </row>
        <row r="813">
          <cell r="E813">
            <v>19</v>
          </cell>
          <cell r="F813" t="str">
            <v>CERRADURA SOBRE 105-50 3BU CI</v>
          </cell>
        </row>
        <row r="814">
          <cell r="E814">
            <v>1</v>
          </cell>
          <cell r="F814" t="str">
            <v>CERRADURA SOBRE 106-60 DERECHA</v>
          </cell>
        </row>
        <row r="815">
          <cell r="E815">
            <v>1</v>
          </cell>
          <cell r="F815" t="str">
            <v>CERRADURA SOBRE 3610 60 CDP</v>
          </cell>
        </row>
        <row r="816">
          <cell r="E816">
            <v>1</v>
          </cell>
          <cell r="F816" t="str">
            <v>CERRADURA SOBRE 396 60 SDRP</v>
          </cell>
        </row>
        <row r="817">
          <cell r="E817">
            <v>0</v>
          </cell>
          <cell r="F817" t="str">
            <v>CERRADURA SOBRE 396 60 SDRP BLACK</v>
          </cell>
        </row>
        <row r="818">
          <cell r="E818">
            <v>0</v>
          </cell>
          <cell r="F818" t="str">
            <v>CERRADURA SOBRE 396 60 SIRP BLACK</v>
          </cell>
        </row>
        <row r="819">
          <cell r="E819">
            <v>1</v>
          </cell>
          <cell r="F819" t="str">
            <v>CERRADURA SOBRE 987 70 SI BLACK</v>
          </cell>
        </row>
        <row r="820">
          <cell r="E820">
            <v>2</v>
          </cell>
          <cell r="F820" t="str">
            <v>CERRADURA SOBRE ACORAZADA 105 50 CD</v>
          </cell>
        </row>
        <row r="821">
          <cell r="E821">
            <v>3</v>
          </cell>
          <cell r="F821" t="str">
            <v>CERRADURA SOBRE ACORAZADA 105 50 CI</v>
          </cell>
        </row>
        <row r="822">
          <cell r="E822">
            <v>2</v>
          </cell>
          <cell r="F822" t="str">
            <v>CERRADURA SOBRE ACORAZADA 106 60 CI</v>
          </cell>
        </row>
        <row r="823">
          <cell r="E823">
            <v>78</v>
          </cell>
          <cell r="F823" t="str">
            <v>CERRADURA SOBRE PHI 2250 SD</v>
          </cell>
        </row>
        <row r="824">
          <cell r="E824">
            <v>60</v>
          </cell>
          <cell r="F824" t="str">
            <v>CERRADURA SOBRE PHI 2250 SI</v>
          </cell>
        </row>
        <row r="825">
          <cell r="E825">
            <v>31</v>
          </cell>
          <cell r="F825" t="str">
            <v>CERRADURA SOBRE PHI 650 SD</v>
          </cell>
        </row>
        <row r="826">
          <cell r="E826">
            <v>24</v>
          </cell>
          <cell r="F826" t="str">
            <v>CERRADURA SOBRE PHI 650 SI</v>
          </cell>
        </row>
        <row r="827">
          <cell r="E827">
            <v>6</v>
          </cell>
          <cell r="F827" t="str">
            <v>CERRADURA SOBREPONER 3610-60I</v>
          </cell>
        </row>
        <row r="828">
          <cell r="E828">
            <v>2</v>
          </cell>
          <cell r="F828" t="str">
            <v>CERRADURA SOBREPONER OF5M</v>
          </cell>
        </row>
        <row r="829">
          <cell r="E829">
            <v>39</v>
          </cell>
          <cell r="F829" t="str">
            <v>CERRADURA SOLDAR 396 1/4 DER. 396RSD</v>
          </cell>
        </row>
        <row r="830">
          <cell r="E830">
            <v>2</v>
          </cell>
          <cell r="F830" t="str">
            <v>CERRADURA SOLDAR 396 1/4 DER. 396SD</v>
          </cell>
        </row>
        <row r="831">
          <cell r="E831">
            <v>2</v>
          </cell>
          <cell r="F831" t="str">
            <v>CERRADURA SOLDAR 396 1/4 IZQUIERDA DOBLE CILI</v>
          </cell>
        </row>
        <row r="832">
          <cell r="E832">
            <v>37</v>
          </cell>
          <cell r="F832" t="str">
            <v>CERRADURA SOLDAR 396 1/4 R IZQ. 396RSI</v>
          </cell>
        </row>
        <row r="833">
          <cell r="E833">
            <v>2</v>
          </cell>
          <cell r="F833" t="str">
            <v>CERRADURA SOLDAR 987 1/4 IZQ. 987SI 3004</v>
          </cell>
        </row>
        <row r="834">
          <cell r="E834">
            <v>21</v>
          </cell>
          <cell r="F834" t="str">
            <v>CERRADURA TUBULAR DE MANIJA ALCOB C MATE</v>
          </cell>
        </row>
        <row r="835">
          <cell r="E835">
            <v>0</v>
          </cell>
          <cell r="F835" t="str">
            <v>CERRADURA TUBULAR DE MANIJA ALCOB C MATE 211</v>
          </cell>
        </row>
        <row r="836">
          <cell r="E836">
            <v>1</v>
          </cell>
          <cell r="F836" t="str">
            <v>CERRADURA TUBULAR MANIJA BAÑO C/MATE MAC 216</v>
          </cell>
        </row>
        <row r="837">
          <cell r="E837">
            <v>4</v>
          </cell>
          <cell r="F837" t="str">
            <v>CERRADURA VITRINA 560</v>
          </cell>
        </row>
        <row r="838">
          <cell r="E838">
            <v>10</v>
          </cell>
          <cell r="F838" t="str">
            <v>CERROJO 170 US14 LL LL VIDRIO</v>
          </cell>
        </row>
        <row r="839">
          <cell r="E839">
            <v>29</v>
          </cell>
          <cell r="F839" t="str">
            <v>CERROJO AUXILIAR DE SEGURIDAD CON PERILL 791</v>
          </cell>
        </row>
        <row r="840">
          <cell r="E840">
            <v>29</v>
          </cell>
          <cell r="F840" t="str">
            <v>CERROJO AUXILIAR DE SEGURIDAD DOBLE CIL 790</v>
          </cell>
        </row>
        <row r="841">
          <cell r="E841">
            <v>3</v>
          </cell>
          <cell r="F841" t="str">
            <v>CHAPA 766 A/P DER V ACERO</v>
          </cell>
        </row>
        <row r="842">
          <cell r="E842">
            <v>7</v>
          </cell>
          <cell r="F842" t="str">
            <v>CHAPA 766 A/P IZQ V ACERO</v>
          </cell>
        </row>
        <row r="843">
          <cell r="E843">
            <v>50</v>
          </cell>
          <cell r="F843" t="str">
            <v>CHAPA CANDADO PUERTA CORREDIZA</v>
          </cell>
        </row>
        <row r="844">
          <cell r="E844">
            <v>5</v>
          </cell>
          <cell r="F844" t="str">
            <v>CHAPA CANDADO REJA 778</v>
          </cell>
        </row>
        <row r="845">
          <cell r="E845">
            <v>2</v>
          </cell>
          <cell r="F845" t="str">
            <v>CHAPA DOS MACHOS 864 SOBREPONER DER V.A</v>
          </cell>
        </row>
        <row r="846">
          <cell r="E846">
            <v>1</v>
          </cell>
          <cell r="F846" t="str">
            <v>CHAPA DOS MACHOS 864 SOBREPONER IZQ V.A</v>
          </cell>
        </row>
        <row r="847">
          <cell r="E847">
            <v>2</v>
          </cell>
          <cell r="F847" t="str">
            <v>CHAPA FORTALEZA DER BRONCE</v>
          </cell>
        </row>
        <row r="848">
          <cell r="E848">
            <v>1</v>
          </cell>
          <cell r="F848" t="str">
            <v>CHAPA FORTALEZA IZQ BRONCE</v>
          </cell>
        </row>
        <row r="849">
          <cell r="E849">
            <v>4</v>
          </cell>
          <cell r="F849" t="str">
            <v>CHAPA MASTER 64 IZQUIERDA GRIS</v>
          </cell>
        </row>
        <row r="850">
          <cell r="E850">
            <v>5</v>
          </cell>
          <cell r="F850" t="str">
            <v>CHAPA MASTER 65 DER GRIS</v>
          </cell>
        </row>
        <row r="851">
          <cell r="E851">
            <v>3</v>
          </cell>
          <cell r="F851" t="str">
            <v>CHAPA MASTER 65 IZQ GRIS</v>
          </cell>
        </row>
        <row r="852">
          <cell r="E852">
            <v>8</v>
          </cell>
          <cell r="F852" t="str">
            <v>CHAPA MASTER M64 DER VERDE ACERO</v>
          </cell>
        </row>
        <row r="853">
          <cell r="E853">
            <v>6</v>
          </cell>
          <cell r="F853" t="str">
            <v>CHAPA MASTER M64 IZQ VERDE ACERO</v>
          </cell>
        </row>
        <row r="854">
          <cell r="E854">
            <v>394</v>
          </cell>
          <cell r="F854" t="str">
            <v>CHAPA MUEBLE CROMADA 1550I</v>
          </cell>
        </row>
        <row r="855">
          <cell r="E855">
            <v>180</v>
          </cell>
          <cell r="F855" t="str">
            <v>CHAPA MUEBLE LATONADA 1550I</v>
          </cell>
        </row>
        <row r="856">
          <cell r="E856">
            <v>412</v>
          </cell>
          <cell r="F856" t="str">
            <v>CHAPA MUEBLE OVAL CROM 1560I</v>
          </cell>
        </row>
        <row r="857">
          <cell r="E857">
            <v>109</v>
          </cell>
          <cell r="F857" t="str">
            <v>CHAPA VITRINA CROM 1556</v>
          </cell>
        </row>
        <row r="858">
          <cell r="E858">
            <v>1000</v>
          </cell>
          <cell r="F858" t="str">
            <v>CHAZO PLASTICO 1/4 X1 1/4 + TORNILLO DE 8 X 1 1/4</v>
          </cell>
        </row>
        <row r="859">
          <cell r="E859">
            <v>0</v>
          </cell>
          <cell r="F859" t="str">
            <v>CHAZO PLASTICO 1/4"</v>
          </cell>
        </row>
        <row r="860">
          <cell r="E860">
            <v>500</v>
          </cell>
          <cell r="F860" t="str">
            <v>CHAZO PLASTICO 5/16</v>
          </cell>
        </row>
        <row r="861">
          <cell r="E861">
            <v>28</v>
          </cell>
          <cell r="F861" t="str">
            <v>CHECK ANTIFRAUDE 1/2'' DZR PCP</v>
          </cell>
        </row>
        <row r="862">
          <cell r="E862">
            <v>1</v>
          </cell>
          <cell r="F862" t="str">
            <v>CHECK ANTIRRETORNO DE AGUAS RESIDUALES DE 4"</v>
          </cell>
        </row>
        <row r="863">
          <cell r="E863">
            <v>2</v>
          </cell>
          <cell r="F863" t="str">
            <v>CHEQUE CORTINA 2 1/2 BRONCE</v>
          </cell>
        </row>
        <row r="864">
          <cell r="E864">
            <v>246</v>
          </cell>
          <cell r="F864" t="str">
            <v>CHEQUE HIDRO BRONCE 1"</v>
          </cell>
        </row>
        <row r="865">
          <cell r="E865">
            <v>41</v>
          </cell>
          <cell r="F865" t="str">
            <v>CHEQUE HIDRO BRONCE 3/4"</v>
          </cell>
        </row>
        <row r="866">
          <cell r="E866">
            <v>17</v>
          </cell>
          <cell r="F866" t="str">
            <v>CIERRAPUERTA 1002 PLATA</v>
          </cell>
        </row>
        <row r="867">
          <cell r="E867">
            <v>37</v>
          </cell>
          <cell r="F867" t="str">
            <v>CIERRAPUERTA 2234 PLATA</v>
          </cell>
        </row>
        <row r="868">
          <cell r="E868">
            <v>0</v>
          </cell>
          <cell r="F868" t="str">
            <v>CIERRAPUERTA 3005 PLATA</v>
          </cell>
        </row>
        <row r="869">
          <cell r="E869">
            <v>3</v>
          </cell>
          <cell r="F869" t="str">
            <v>CIERRAPUERTA DE PISO Y90 - 150 REF. 8841</v>
          </cell>
        </row>
        <row r="870">
          <cell r="E870">
            <v>3</v>
          </cell>
          <cell r="F870" t="str">
            <v>CIERRAPUERTAS 45 KG</v>
          </cell>
        </row>
        <row r="871">
          <cell r="E871">
            <v>7</v>
          </cell>
          <cell r="F871" t="str">
            <v>CIERRAPUERTAS 65 KG</v>
          </cell>
        </row>
        <row r="872">
          <cell r="E872">
            <v>9</v>
          </cell>
          <cell r="F872" t="str">
            <v>CINCEL 5833 SDS MAX PUNTA</v>
          </cell>
        </row>
        <row r="873">
          <cell r="E873">
            <v>6</v>
          </cell>
          <cell r="F873" t="str">
            <v>CINCEL CORTA FRIO 1/2" X 6"</v>
          </cell>
        </row>
        <row r="874">
          <cell r="E874">
            <v>-3</v>
          </cell>
          <cell r="F874" t="str">
            <v>CINCEL DE PALA 1 1/2</v>
          </cell>
        </row>
        <row r="875">
          <cell r="E875">
            <v>1</v>
          </cell>
          <cell r="F875" t="str">
            <v>CINCEL PALA HEXAGONAL 30MMX41CM</v>
          </cell>
        </row>
        <row r="876">
          <cell r="E876">
            <v>1</v>
          </cell>
          <cell r="F876" t="str">
            <v>CINCEL PUNTA HEXAGONAL 30MM X 41 CM</v>
          </cell>
        </row>
        <row r="877">
          <cell r="E877">
            <v>7</v>
          </cell>
          <cell r="F877" t="str">
            <v>CINCEL PUNTA PLANO ANGOSTA 1 X16</v>
          </cell>
        </row>
        <row r="878">
          <cell r="E878">
            <v>0</v>
          </cell>
          <cell r="F878" t="str">
            <v>CINCEL REF DW.5960 DE PUNTA</v>
          </cell>
        </row>
        <row r="879">
          <cell r="E879">
            <v>0</v>
          </cell>
          <cell r="F879" t="str">
            <v>CINCEL SDS MAX PUNTA X 18 (USA)</v>
          </cell>
        </row>
        <row r="880">
          <cell r="E880">
            <v>41</v>
          </cell>
          <cell r="F880" t="str">
            <v>CINCEL SDS PLUS 3/4 X 10 PALA/ DW5350</v>
          </cell>
        </row>
        <row r="881">
          <cell r="E881">
            <v>0</v>
          </cell>
          <cell r="F881" t="str">
            <v>CINTA 101+ 12MMX40M</v>
          </cell>
        </row>
        <row r="882">
          <cell r="E882">
            <v>0</v>
          </cell>
          <cell r="F882" t="str">
            <v>CINTA 101+ 18MMX40M</v>
          </cell>
        </row>
        <row r="883">
          <cell r="E883">
            <v>0</v>
          </cell>
          <cell r="F883" t="str">
            <v>CINTA 101+ 24MMX40M</v>
          </cell>
        </row>
        <row r="884">
          <cell r="E884">
            <v>0</v>
          </cell>
          <cell r="F884" t="str">
            <v>CINTA 101+ 48MMX40M</v>
          </cell>
        </row>
        <row r="885">
          <cell r="E885">
            <v>20</v>
          </cell>
          <cell r="F885" t="str">
            <v>CINTA AISLANTE 18MMX15M 5489</v>
          </cell>
        </row>
        <row r="886">
          <cell r="E886">
            <v>30</v>
          </cell>
          <cell r="F886" t="str">
            <v>CINTA AISLANTE AMARILLA 15 MT.</v>
          </cell>
        </row>
        <row r="887">
          <cell r="E887">
            <v>40</v>
          </cell>
          <cell r="F887" t="str">
            <v>CINTA AISLANTE AMARILLA 5 MTS</v>
          </cell>
        </row>
        <row r="888">
          <cell r="E888">
            <v>54</v>
          </cell>
          <cell r="F888" t="str">
            <v>CINTA AISLANTE AZUL 15 MT.</v>
          </cell>
        </row>
        <row r="889">
          <cell r="E889">
            <v>20</v>
          </cell>
          <cell r="F889" t="str">
            <v>CINTA AISLANTE AZUL 5 MTS</v>
          </cell>
        </row>
        <row r="890">
          <cell r="E890">
            <v>344</v>
          </cell>
          <cell r="F890" t="str">
            <v>CINTA AISLANTE BLANCA 15 MT.</v>
          </cell>
        </row>
        <row r="891">
          <cell r="E891">
            <v>93</v>
          </cell>
          <cell r="F891" t="str">
            <v>CINTA AISLANTE BLANCA 5 MTS</v>
          </cell>
        </row>
        <row r="892">
          <cell r="E892">
            <v>2542</v>
          </cell>
          <cell r="F892" t="str">
            <v>CINTA AISLANTE NEGRA 15 MTS</v>
          </cell>
        </row>
        <row r="893">
          <cell r="E893">
            <v>100</v>
          </cell>
          <cell r="F893" t="str">
            <v>CINTA AISLANTE NEGRA 20 MTS</v>
          </cell>
        </row>
        <row r="894">
          <cell r="E894">
            <v>1599</v>
          </cell>
          <cell r="F894" t="str">
            <v>CINTA AISLANTE NEGRA 5 MTS</v>
          </cell>
        </row>
        <row r="895">
          <cell r="E895">
            <v>40</v>
          </cell>
          <cell r="F895" t="str">
            <v>CINTA AISLANTE ROJA 15 MT.</v>
          </cell>
        </row>
        <row r="896">
          <cell r="E896">
            <v>40</v>
          </cell>
          <cell r="F896" t="str">
            <v>CINTA AISLANTE ROJA 5 MTS</v>
          </cell>
        </row>
        <row r="897">
          <cell r="E897">
            <v>34</v>
          </cell>
          <cell r="F897" t="str">
            <v>CINTA AISLANTE VERDE 15 MT</v>
          </cell>
        </row>
        <row r="898">
          <cell r="E898">
            <v>40</v>
          </cell>
          <cell r="F898" t="str">
            <v>CINTA AISLANTE VERDE 5 MTS</v>
          </cell>
        </row>
        <row r="899">
          <cell r="E899">
            <v>14</v>
          </cell>
          <cell r="F899" t="str">
            <v>CINTA ANTIDESLIZANTE FOTOLUMINISCENTE 50X20M</v>
          </cell>
        </row>
        <row r="900">
          <cell r="E900">
            <v>0</v>
          </cell>
          <cell r="F900" t="str">
            <v>CINTA AUTO TAPE LA ORIGINAL 18MMX50M</v>
          </cell>
        </row>
        <row r="901">
          <cell r="E901">
            <v>213</v>
          </cell>
          <cell r="F901" t="str">
            <v>CINTA AUTOFUNDENTE SCOTCH 23</v>
          </cell>
        </row>
        <row r="902">
          <cell r="E902">
            <v>0</v>
          </cell>
          <cell r="F902" t="str">
            <v>CINTA AUTOFUNDENTE SCOTCH SUPER 33+</v>
          </cell>
        </row>
        <row r="903">
          <cell r="E903">
            <v>12</v>
          </cell>
          <cell r="F903" t="str">
            <v>CINTA AUTOMOTRIZ 12MM X 50 MTS.</v>
          </cell>
        </row>
        <row r="904">
          <cell r="E904">
            <v>6</v>
          </cell>
          <cell r="F904" t="str">
            <v>CINTA BANDIT 5/8" CAJA 30.48 MTS</v>
          </cell>
        </row>
        <row r="905">
          <cell r="E905">
            <v>1871</v>
          </cell>
          <cell r="F905" t="str">
            <v>CINTA DE ENMASCARAR 1"</v>
          </cell>
        </row>
        <row r="906">
          <cell r="E906">
            <v>534</v>
          </cell>
          <cell r="F906" t="str">
            <v>CINTA DE ENMASCARAR 1/2"</v>
          </cell>
        </row>
        <row r="907">
          <cell r="E907">
            <v>252</v>
          </cell>
          <cell r="F907" t="str">
            <v>CINTA DE ENMASCARAR 233+ 18MMX55M</v>
          </cell>
        </row>
        <row r="908">
          <cell r="E908">
            <v>3722</v>
          </cell>
          <cell r="F908" t="str">
            <v>CINTA DE ENMASCARAR 3/4"</v>
          </cell>
        </row>
        <row r="909">
          <cell r="E909">
            <v>669</v>
          </cell>
          <cell r="F909" t="str">
            <v>CINTA DE ENMASCARAR DE 2"</v>
          </cell>
        </row>
        <row r="910">
          <cell r="E910">
            <v>2780</v>
          </cell>
          <cell r="F910" t="str">
            <v>CINTA DE ENMASCARAR MULTIPROPOSITO 12</v>
          </cell>
        </row>
        <row r="911">
          <cell r="E911">
            <v>87</v>
          </cell>
          <cell r="F911" t="str">
            <v>CINTA DOBLE FAZ 1/2 PULG X 5 M</v>
          </cell>
        </row>
        <row r="912">
          <cell r="E912">
            <v>34</v>
          </cell>
          <cell r="F912" t="str">
            <v>CINTA DOBLE FAZ 1PULG X 5M</v>
          </cell>
        </row>
        <row r="913">
          <cell r="E913">
            <v>155</v>
          </cell>
          <cell r="F913" t="str">
            <v>CINTA DOBLE FAZ 3/4 PULG X 5M</v>
          </cell>
        </row>
        <row r="914">
          <cell r="E914">
            <v>421</v>
          </cell>
          <cell r="F914" t="str">
            <v>CINTA EMPAQUE TRANSP X 100 MT.</v>
          </cell>
        </row>
        <row r="915">
          <cell r="E915">
            <v>168</v>
          </cell>
          <cell r="F915" t="str">
            <v>CINTA EMPAQUE TRANSP X 200 MT.</v>
          </cell>
        </row>
        <row r="916">
          <cell r="E916">
            <v>334</v>
          </cell>
          <cell r="F916" t="str">
            <v>CINTA EMPAQUE TRANSP X 40 MT</v>
          </cell>
        </row>
        <row r="917">
          <cell r="E917">
            <v>1262</v>
          </cell>
          <cell r="F917" t="str">
            <v>CINTA ENMASCARAR 101+ 18MM X 50 MTS</v>
          </cell>
        </row>
        <row r="918">
          <cell r="E918">
            <v>-26</v>
          </cell>
          <cell r="F918" t="str">
            <v>CINTA ENMASCARAR 101+ 24MM X 50 MTS</v>
          </cell>
        </row>
        <row r="919">
          <cell r="E919">
            <v>0</v>
          </cell>
          <cell r="F919" t="str">
            <v>CINTA ENMASCARAR 101+ 48MM X 50 MTS</v>
          </cell>
        </row>
        <row r="920">
          <cell r="E920">
            <v>0</v>
          </cell>
          <cell r="F920" t="str">
            <v>CINTA F3 12MMX40MM AUTOMOTRIZ</v>
          </cell>
        </row>
        <row r="921">
          <cell r="E921">
            <v>1</v>
          </cell>
          <cell r="F921" t="str">
            <v>CINTA LRG FIBR/VIDRIL/2 X50M/1</v>
          </cell>
        </row>
        <row r="922">
          <cell r="E922">
            <v>1</v>
          </cell>
          <cell r="F922" t="str">
            <v>CINTA LRG FIBR/VIDRIL/60M-1/2" ANCHO-HOJA</v>
          </cell>
        </row>
        <row r="923">
          <cell r="E923">
            <v>4</v>
          </cell>
          <cell r="F923" t="str">
            <v>CINTA LRG FIBR/VIDRL/2 X30M</v>
          </cell>
        </row>
        <row r="924">
          <cell r="E924">
            <v>0</v>
          </cell>
          <cell r="F924" t="str">
            <v>CINTA MET 3M/10 (30-486S)</v>
          </cell>
        </row>
        <row r="925">
          <cell r="E925">
            <v>54</v>
          </cell>
          <cell r="F925" t="str">
            <v>CINTA MET 5M/16 (30-496S)</v>
          </cell>
        </row>
        <row r="926">
          <cell r="E926">
            <v>58</v>
          </cell>
          <cell r="F926" t="str">
            <v>CINTA MET 8M/26 (30-456S)</v>
          </cell>
        </row>
        <row r="927">
          <cell r="E927">
            <v>141</v>
          </cell>
          <cell r="F927" t="str">
            <v>CINTA METRI GLOBAL PLUS 3M/10</v>
          </cell>
        </row>
        <row r="928">
          <cell r="E928">
            <v>381</v>
          </cell>
          <cell r="F928" t="str">
            <v>CINTA METRI GLOBAL PLUS 5M/16</v>
          </cell>
        </row>
        <row r="929">
          <cell r="E929">
            <v>230</v>
          </cell>
          <cell r="F929" t="str">
            <v>CINTA METRI GLOBAL PLUS 8M/26</v>
          </cell>
        </row>
        <row r="930">
          <cell r="E930">
            <v>0</v>
          </cell>
          <cell r="F930" t="str">
            <v>CINTA METRICA 3/4 X-5M/16</v>
          </cell>
        </row>
        <row r="931">
          <cell r="E931">
            <v>0</v>
          </cell>
          <cell r="F931" t="str">
            <v>CINTA REFLECTIVA BLANCO ROJO 5CMX45.7MR</v>
          </cell>
        </row>
        <row r="932">
          <cell r="E932">
            <v>1</v>
          </cell>
          <cell r="F932" t="str">
            <v>CINTA SCOTCH SUPER 33+</v>
          </cell>
        </row>
        <row r="933">
          <cell r="E933">
            <v>4411</v>
          </cell>
          <cell r="F933" t="str">
            <v>CINTA TEMFLEX 1700 NEGRA 3/4" X 18 MTS</v>
          </cell>
        </row>
        <row r="934">
          <cell r="E934">
            <v>221</v>
          </cell>
          <cell r="F934" t="str">
            <v>CINTA TEMFLEX AMARILLA 3/4" X 18 MTS</v>
          </cell>
        </row>
        <row r="935">
          <cell r="E935">
            <v>400</v>
          </cell>
          <cell r="F935" t="str">
            <v>CINTA TEMFLEX AZUL 3/4" X 18 MTS</v>
          </cell>
        </row>
        <row r="936">
          <cell r="E936">
            <v>128</v>
          </cell>
          <cell r="F936" t="str">
            <v>CINTA TEMFLEX BLANCA 3/4" X 18 MTS</v>
          </cell>
        </row>
        <row r="937">
          <cell r="E937">
            <v>200</v>
          </cell>
          <cell r="F937" t="str">
            <v>CINTA TEMFLEX CAFE 3/4" X 18 MTS</v>
          </cell>
        </row>
        <row r="938">
          <cell r="E938">
            <v>130</v>
          </cell>
          <cell r="F938" t="str">
            <v>CINTA TEMFLEX NARANJA 3/4" X 18 MTS</v>
          </cell>
        </row>
        <row r="939">
          <cell r="E939">
            <v>367</v>
          </cell>
          <cell r="F939" t="str">
            <v>CINTA TEMFLEX ROJO 3/4" X 18 MTS</v>
          </cell>
        </row>
        <row r="940">
          <cell r="E940">
            <v>23</v>
          </cell>
          <cell r="F940" t="str">
            <v>CINTA TEMFLEX VERDE 3/4" X 18 MTS</v>
          </cell>
        </row>
        <row r="941">
          <cell r="E941">
            <v>140</v>
          </cell>
          <cell r="F941" t="str">
            <v>CINTA TEMFLEX VIOLETA 3/4" X 18 MTS</v>
          </cell>
        </row>
        <row r="942">
          <cell r="E942">
            <v>0</v>
          </cell>
          <cell r="F942" t="str">
            <v>CINTA USO GENERAL 1 SOCO</v>
          </cell>
        </row>
        <row r="943">
          <cell r="E943">
            <v>11</v>
          </cell>
          <cell r="F943" t="str">
            <v>CIZALLA 12"</v>
          </cell>
        </row>
        <row r="944">
          <cell r="E944">
            <v>1</v>
          </cell>
          <cell r="F944" t="str">
            <v>CIZALLA CORTAPERNOS 30"</v>
          </cell>
        </row>
        <row r="945">
          <cell r="E945">
            <v>10</v>
          </cell>
          <cell r="F945" t="str">
            <v xml:space="preserve">CJ RESORTE Y SELLO C. RAP.X2 UDS NEGRO		</v>
          </cell>
        </row>
        <row r="946">
          <cell r="E946">
            <v>1</v>
          </cell>
          <cell r="F946" t="str">
            <v>CLAVADORA NEUMATICA 5/8" A 2"</v>
          </cell>
        </row>
        <row r="947">
          <cell r="E947">
            <v>0</v>
          </cell>
          <cell r="F947" t="str">
            <v>CLAVIJA AEREA 32 AMP 3P + T ROJO 440V IP44</v>
          </cell>
        </row>
        <row r="948">
          <cell r="E948">
            <v>320</v>
          </cell>
          <cell r="F948" t="str">
            <v>CLAVIJA CAUCHO P.T. 15 A. 250 V. CARACHINA</v>
          </cell>
        </row>
        <row r="949">
          <cell r="E949">
            <v>105</v>
          </cell>
          <cell r="F949" t="str">
            <v>CLAVIJA CAUCHO POLO A TIERRA 20 A. 250 V</v>
          </cell>
        </row>
        <row r="950">
          <cell r="E950">
            <v>6781</v>
          </cell>
          <cell r="F950" t="str">
            <v>CLAVIJA CAUCHO TIPO DOMESTICO 15 AMPERIOS</v>
          </cell>
        </row>
        <row r="951">
          <cell r="E951">
            <v>8532</v>
          </cell>
          <cell r="F951" t="str">
            <v>CLAVIJA CAUCHO TIPO INDUSTRIAL 15 AMPERIOS</v>
          </cell>
        </row>
        <row r="952">
          <cell r="E952">
            <v>2170</v>
          </cell>
          <cell r="F952" t="str">
            <v>CLAVIJA EN CAUCHO POLO A TIERRA 15 AMPERIOS</v>
          </cell>
        </row>
        <row r="953">
          <cell r="E953">
            <v>33</v>
          </cell>
          <cell r="F953" t="str">
            <v>CLAVIJA ESCUALIZABLE UNIDAD TC005-001</v>
          </cell>
        </row>
        <row r="954">
          <cell r="E954">
            <v>0</v>
          </cell>
          <cell r="F954" t="str">
            <v>CLAVIJA INDUSTRIAL 3X15 AMP AMARILLA 125V</v>
          </cell>
        </row>
        <row r="955">
          <cell r="E955">
            <v>372</v>
          </cell>
          <cell r="F955" t="str">
            <v>CLAVIJA PATA TRABADA 20 AMPERIOS</v>
          </cell>
        </row>
        <row r="956">
          <cell r="E956">
            <v>3431</v>
          </cell>
          <cell r="F956" t="str">
            <v>CLAVIJA PLANA POLARIZ 15A BLANCA L-ART VARIOS</v>
          </cell>
        </row>
        <row r="957">
          <cell r="E957">
            <v>642</v>
          </cell>
          <cell r="F957" t="str">
            <v>CLAVIJA PLANA POLARIZ 15A MARFIL L-ART VARIOS</v>
          </cell>
        </row>
        <row r="958">
          <cell r="E958">
            <v>40</v>
          </cell>
          <cell r="F958" t="str">
            <v>CLAVIJA SEGURIDAD POLO A TIERRA 20 AMPERIOS</v>
          </cell>
        </row>
        <row r="959">
          <cell r="E959">
            <v>211</v>
          </cell>
          <cell r="F959" t="str">
            <v>CLAVIJA TRIFASICA 20 AMPERIOS CAUCHO</v>
          </cell>
        </row>
        <row r="960">
          <cell r="E960">
            <v>81</v>
          </cell>
          <cell r="F960" t="str">
            <v>CLAVIJA TRIFASICA 50 AMPERIOS</v>
          </cell>
        </row>
        <row r="961">
          <cell r="E961">
            <v>184</v>
          </cell>
          <cell r="F961" t="str">
            <v>CLAVIJA TRIFASICA 50 AMPERIOS CAUCHO</v>
          </cell>
        </row>
        <row r="962">
          <cell r="E962">
            <v>599</v>
          </cell>
          <cell r="F962" t="str">
            <v>CLAVO ACERO 1 EST. VERT.</v>
          </cell>
        </row>
        <row r="963">
          <cell r="E963">
            <v>327</v>
          </cell>
          <cell r="F963" t="str">
            <v>CLAVO ACERO 1 LISO</v>
          </cell>
        </row>
        <row r="964">
          <cell r="E964">
            <v>540</v>
          </cell>
          <cell r="F964" t="str">
            <v>CLAVO ACERO 1.1/2 EST. VERT.</v>
          </cell>
        </row>
        <row r="965">
          <cell r="E965">
            <v>130</v>
          </cell>
          <cell r="F965" t="str">
            <v>CLAVO ACERO 1.1/2 LISO</v>
          </cell>
        </row>
        <row r="966">
          <cell r="E966">
            <v>853</v>
          </cell>
          <cell r="F966" t="str">
            <v>CLAVO ACERO 2 EST.VERT.</v>
          </cell>
        </row>
        <row r="967">
          <cell r="E967">
            <v>165</v>
          </cell>
          <cell r="F967" t="str">
            <v>CLAVO ACERO 2 LISO</v>
          </cell>
        </row>
        <row r="968">
          <cell r="E968">
            <v>1227</v>
          </cell>
          <cell r="F968" t="str">
            <v>CLAVO ACERO 2.1/2 EST. VERT.</v>
          </cell>
        </row>
        <row r="969">
          <cell r="E969">
            <v>135</v>
          </cell>
          <cell r="F969" t="str">
            <v>CLAVO ACERO 2.1/2 LISO</v>
          </cell>
        </row>
        <row r="970">
          <cell r="E970">
            <v>367</v>
          </cell>
          <cell r="F970" t="str">
            <v>CLAVO ACERO 3 EST.VERT.</v>
          </cell>
        </row>
        <row r="971">
          <cell r="E971">
            <v>147</v>
          </cell>
          <cell r="F971" t="str">
            <v>CLAVO ACERO 3 LISO</v>
          </cell>
        </row>
        <row r="972">
          <cell r="E972">
            <v>116</v>
          </cell>
          <cell r="F972" t="str">
            <v>CLAVO ACERO 3.1/2 EST. VERT.</v>
          </cell>
        </row>
        <row r="973">
          <cell r="E973">
            <v>9</v>
          </cell>
          <cell r="F973" t="str">
            <v>CLAVO ACERO 3.1/2 LISO</v>
          </cell>
        </row>
        <row r="974">
          <cell r="E974">
            <v>40</v>
          </cell>
          <cell r="F974" t="str">
            <v>CLAVO ACERO 3/4 EST VERT</v>
          </cell>
        </row>
        <row r="975">
          <cell r="E975">
            <v>140</v>
          </cell>
          <cell r="F975" t="str">
            <v>CLAVO ACERO 3/4 LISO</v>
          </cell>
        </row>
        <row r="976">
          <cell r="E976">
            <v>200</v>
          </cell>
          <cell r="F976" t="str">
            <v>CLAVO PARAGUAS 2" LISO"</v>
          </cell>
        </row>
        <row r="977">
          <cell r="E977">
            <v>0</v>
          </cell>
          <cell r="F977" t="str">
            <v>CLAVO VARETA PINT. 5 X 1000G</v>
          </cell>
        </row>
        <row r="978">
          <cell r="E978">
            <v>2</v>
          </cell>
          <cell r="F978" t="str">
            <v>CODO 90° 4 HG</v>
          </cell>
        </row>
        <row r="979">
          <cell r="E979">
            <v>14</v>
          </cell>
          <cell r="F979" t="str">
            <v>CODO 90° 6 HG</v>
          </cell>
        </row>
        <row r="980">
          <cell r="E980">
            <v>6</v>
          </cell>
          <cell r="F980" t="str">
            <v>CODO 90° 2 1/2 HG</v>
          </cell>
        </row>
        <row r="981">
          <cell r="E981">
            <v>10</v>
          </cell>
          <cell r="F981" t="str">
            <v>CODO ALCANTARILLADO CXC 160MM</v>
          </cell>
        </row>
        <row r="982">
          <cell r="E982">
            <v>715</v>
          </cell>
          <cell r="F982" t="str">
            <v>CODO CPVC 1/2" "</v>
          </cell>
        </row>
        <row r="983">
          <cell r="E983">
            <v>150</v>
          </cell>
          <cell r="F983" t="str">
            <v>CODO CPVC 3/4" "</v>
          </cell>
        </row>
        <row r="984">
          <cell r="E984">
            <v>1413</v>
          </cell>
          <cell r="F984" t="str">
            <v>CODO PRESION 1</v>
          </cell>
        </row>
        <row r="985">
          <cell r="E985">
            <v>221</v>
          </cell>
          <cell r="F985" t="str">
            <v>CODO PRESIÓN 1 1/2</v>
          </cell>
        </row>
        <row r="986">
          <cell r="E986">
            <v>341</v>
          </cell>
          <cell r="F986" t="str">
            <v>CODO PRESION 1 1/4</v>
          </cell>
        </row>
        <row r="987">
          <cell r="E987">
            <v>191</v>
          </cell>
          <cell r="F987" t="str">
            <v>CODO PRESIÓN 1/2 SOL / ROSC.</v>
          </cell>
        </row>
        <row r="988">
          <cell r="E988">
            <v>270</v>
          </cell>
          <cell r="F988" t="str">
            <v>CODO PRESIÓN 2</v>
          </cell>
        </row>
        <row r="989">
          <cell r="E989">
            <v>11</v>
          </cell>
          <cell r="F989" t="str">
            <v>CODO PRESIÓN 3</v>
          </cell>
        </row>
        <row r="990">
          <cell r="E990">
            <v>1334</v>
          </cell>
          <cell r="F990" t="str">
            <v>CODO PRESION 3/4</v>
          </cell>
        </row>
        <row r="991">
          <cell r="E991">
            <v>0</v>
          </cell>
          <cell r="F991" t="str">
            <v>CODO PRESION 90 4"</v>
          </cell>
        </row>
        <row r="992">
          <cell r="E992">
            <v>20653</v>
          </cell>
          <cell r="F992" t="str">
            <v>CODO PRESION1/2</v>
          </cell>
        </row>
        <row r="993">
          <cell r="E993">
            <v>40</v>
          </cell>
          <cell r="F993" t="str">
            <v>CODO REVENTILACIÓN 3X2</v>
          </cell>
        </row>
        <row r="994">
          <cell r="E994">
            <v>77</v>
          </cell>
          <cell r="F994" t="str">
            <v>CODO REVENTILACIÓN 4X2</v>
          </cell>
        </row>
        <row r="995">
          <cell r="E995">
            <v>1822</v>
          </cell>
          <cell r="F995" t="str">
            <v>CODO SANITARIO C X C 3</v>
          </cell>
        </row>
        <row r="996">
          <cell r="E996">
            <v>1880</v>
          </cell>
          <cell r="F996" t="str">
            <v>CODO SANITARIO CXC 1 1/2</v>
          </cell>
        </row>
        <row r="997">
          <cell r="E997">
            <v>2481</v>
          </cell>
          <cell r="F997" t="str">
            <v>CODO SANITARIO CXC 2</v>
          </cell>
        </row>
        <row r="998">
          <cell r="E998">
            <v>503</v>
          </cell>
          <cell r="F998" t="str">
            <v>CODO SANITARIO CXC 4</v>
          </cell>
        </row>
        <row r="999">
          <cell r="E999">
            <v>11</v>
          </cell>
          <cell r="F999" t="str">
            <v>CODO SANITARIO CXC 6</v>
          </cell>
        </row>
        <row r="1000">
          <cell r="E1000">
            <v>353</v>
          </cell>
          <cell r="F1000" t="str">
            <v>CODO SANITARIO CXE 1 1/2</v>
          </cell>
        </row>
        <row r="1001">
          <cell r="E1001">
            <v>1069</v>
          </cell>
          <cell r="F1001" t="str">
            <v>CODO SANITARIO CXE 2</v>
          </cell>
        </row>
        <row r="1002">
          <cell r="E1002">
            <v>152</v>
          </cell>
          <cell r="F1002" t="str">
            <v>CODO SANITARIO CXE 3</v>
          </cell>
        </row>
        <row r="1003">
          <cell r="E1003">
            <v>48</v>
          </cell>
          <cell r="F1003" t="str">
            <v>CODO SANITARIO CXE 3 LEO</v>
          </cell>
        </row>
        <row r="1004">
          <cell r="E1004">
            <v>16</v>
          </cell>
          <cell r="F1004" t="str">
            <v>CODO SANITARIO CXE 4</v>
          </cell>
        </row>
        <row r="1005">
          <cell r="E1005">
            <v>21</v>
          </cell>
          <cell r="F1005" t="str">
            <v>CODO SANITARIO CXE 4 LEO</v>
          </cell>
        </row>
        <row r="1006">
          <cell r="E1006">
            <v>2</v>
          </cell>
          <cell r="F1006" t="str">
            <v>COFRE INTEMP 40*30*20 IP20 RETIE</v>
          </cell>
        </row>
        <row r="1007">
          <cell r="E1007">
            <v>28</v>
          </cell>
          <cell r="F1007" t="str">
            <v>COLLAR DERIVACIÓN 2 X 1/2</v>
          </cell>
        </row>
        <row r="1008">
          <cell r="E1008">
            <v>71</v>
          </cell>
          <cell r="F1008" t="str">
            <v>COLLAR DERIVACION 2X1/2 CON INSERTO METALICO</v>
          </cell>
        </row>
        <row r="1009">
          <cell r="E1009">
            <v>25</v>
          </cell>
          <cell r="F1009" t="str">
            <v>COLLAR DERIVACIÓN 3 X 1/2</v>
          </cell>
        </row>
        <row r="1010">
          <cell r="E1010">
            <v>5</v>
          </cell>
          <cell r="F1010" t="str">
            <v>COLLAR DERIVACIÓN 3 X 3/4</v>
          </cell>
        </row>
        <row r="1011">
          <cell r="E1011">
            <v>15</v>
          </cell>
          <cell r="F1011" t="str">
            <v>COLLAR DERIVACION CON INS. METALICO 3 X 1/2</v>
          </cell>
        </row>
        <row r="1012">
          <cell r="E1012">
            <v>25</v>
          </cell>
          <cell r="F1012" t="str">
            <v>COLLAR DERIVACION CON INS. METALICO 4 X 1/2</v>
          </cell>
        </row>
        <row r="1013">
          <cell r="E1013">
            <v>0</v>
          </cell>
          <cell r="F1013" t="str">
            <v>COLLARIN 120 MM 2 SALIDAD</v>
          </cell>
        </row>
        <row r="1014">
          <cell r="E1014">
            <v>36</v>
          </cell>
          <cell r="F1014" t="str">
            <v>COLLARIN 4" A 5" X 1/4" 2 SALIDAS (140MM) TIPO 1</v>
          </cell>
        </row>
        <row r="1015">
          <cell r="E1015">
            <v>0</v>
          </cell>
          <cell r="F1015" t="str">
            <v>COLLARIN 5" A 6"X 1/4" 2 SALIDAS (160 MM) TIPO 2"</v>
          </cell>
        </row>
        <row r="1016">
          <cell r="E1016">
            <v>70</v>
          </cell>
          <cell r="F1016" t="str">
            <v>COLLARIN 6"A 7"X 1/4" 2 SALIDAS (180 MM) TIPO 3"</v>
          </cell>
        </row>
        <row r="1017">
          <cell r="E1017">
            <v>30</v>
          </cell>
          <cell r="F1017" t="str">
            <v>COLLARIN 8" A 9" X 1/4" 2 SALIDAS (220MM) TIPO 5</v>
          </cell>
        </row>
        <row r="1018">
          <cell r="E1018">
            <v>2</v>
          </cell>
          <cell r="F1018" t="str">
            <v>COM CA6205+TA ID600+PU AG1141</v>
          </cell>
        </row>
        <row r="1019">
          <cell r="E1019">
            <v>1</v>
          </cell>
          <cell r="F1019" t="str">
            <v>COMBO AUSTIN US26D ENT</v>
          </cell>
        </row>
        <row r="1020">
          <cell r="E1020">
            <v>0</v>
          </cell>
          <cell r="F1020" t="str">
            <v>COMBO SENCILLO ANTIPANICO 1PT</v>
          </cell>
        </row>
        <row r="1021">
          <cell r="E1021">
            <v>4</v>
          </cell>
          <cell r="F1021" t="str">
            <v>COMBO TALADRO PERC 1/2 DCD776+ ATORNIL 20V DCF885</v>
          </cell>
        </row>
        <row r="1022">
          <cell r="E1022">
            <v>3</v>
          </cell>
          <cell r="F1022" t="str">
            <v>COMP CA1024S+SOL SI7200DV+CAR CSVM530</v>
          </cell>
        </row>
        <row r="1023">
          <cell r="E1023">
            <v>26</v>
          </cell>
          <cell r="F1023" t="str">
            <v>COMPRESOR 10" UNIVERSAL DE RESORTES"</v>
          </cell>
        </row>
        <row r="1024">
          <cell r="E1024">
            <v>1</v>
          </cell>
          <cell r="F1024" t="str">
            <v>COMPRESOR 6 GL. 150 PSI 2.0 HP</v>
          </cell>
        </row>
        <row r="1025">
          <cell r="E1025">
            <v>5</v>
          </cell>
          <cell r="F1025" t="str">
            <v>COMPRESOR ANILLO DE PISTON 2-1/8-5 PUL</v>
          </cell>
        </row>
        <row r="1026">
          <cell r="E1026">
            <v>14</v>
          </cell>
          <cell r="F1026" t="str">
            <v>COMPRESOR DE AIRE 1.5HP 10 LTS ELITE</v>
          </cell>
        </row>
        <row r="1027">
          <cell r="E1027">
            <v>9</v>
          </cell>
          <cell r="F1027" t="str">
            <v>COMPRESOR DE AIRE 2.0HP 20LTS ELITE</v>
          </cell>
        </row>
        <row r="1028">
          <cell r="E1028">
            <v>1</v>
          </cell>
          <cell r="F1028" t="str">
            <v>COMPRESOR DE AIRE 2.5HP 25LTS</v>
          </cell>
        </row>
        <row r="1029">
          <cell r="E1029">
            <v>3</v>
          </cell>
          <cell r="F1029" t="str">
            <v>COMPRESOR DE AIRE 2HP 42LTS ELITE</v>
          </cell>
        </row>
        <row r="1030">
          <cell r="E1030">
            <v>15</v>
          </cell>
          <cell r="F1030" t="str">
            <v>COMPRESOR DE AIRE DIRECTO HORIZONTAL 25L-2.0HP</v>
          </cell>
        </row>
        <row r="1031">
          <cell r="E1031">
            <v>2</v>
          </cell>
          <cell r="F1031" t="str">
            <v>COMPRESOR DE AIRE POLEA 1HP 40LTS ELITE</v>
          </cell>
        </row>
        <row r="1032">
          <cell r="E1032">
            <v>2</v>
          </cell>
          <cell r="F1032" t="str">
            <v>COMPRESOR DE AIRE TIPO M 125PSI-18000RPM</v>
          </cell>
        </row>
        <row r="1033">
          <cell r="E1033">
            <v>4</v>
          </cell>
          <cell r="F1033" t="str">
            <v>COMPRESOR DE AIRE TIPO M HORIZONTAL 125PSI-1700RP</v>
          </cell>
        </row>
        <row r="1034">
          <cell r="E1034">
            <v>100</v>
          </cell>
          <cell r="F1034" t="str">
            <v>CONECTOR AL- AL RANURAS PARALELAS 2 PERNOS 2/0</v>
          </cell>
        </row>
        <row r="1035">
          <cell r="E1035">
            <v>0</v>
          </cell>
          <cell r="F1035" t="str">
            <v>CONECTOR ALUM-ALUM 3 PERNOS 2/0-266 JM</v>
          </cell>
        </row>
        <row r="1036">
          <cell r="E1036">
            <v>0</v>
          </cell>
          <cell r="F1036" t="str">
            <v>CONECTOR AUTODESFORRE 10-12 AMARILLO</v>
          </cell>
        </row>
        <row r="1037">
          <cell r="E1037">
            <v>100</v>
          </cell>
          <cell r="F1037" t="str">
            <v>CONECTOR AUTODESFORRE ROJO</v>
          </cell>
        </row>
        <row r="1038">
          <cell r="E1038">
            <v>100</v>
          </cell>
          <cell r="F1038" t="str">
            <v>CONECTOR BIMETALICO RANURAS PARALELAS 2 PER. 8-1/0</v>
          </cell>
        </row>
        <row r="1039">
          <cell r="E1039">
            <v>0</v>
          </cell>
          <cell r="F1039" t="str">
            <v>CONECTOR BIMETALICO RANURAS PARALELAS 2 PERNOS 2/0</v>
          </cell>
        </row>
        <row r="1040">
          <cell r="E1040">
            <v>0</v>
          </cell>
          <cell r="F1040" t="str">
            <v>CONECTOR BIMETALICO RANURAS PARALELAS No 2 6-4 AWG</v>
          </cell>
        </row>
        <row r="1041">
          <cell r="E1041">
            <v>300</v>
          </cell>
          <cell r="F1041" t="str">
            <v>CONECTOR COOPERWEL VARILLA 5/8"</v>
          </cell>
        </row>
        <row r="1042">
          <cell r="E1042">
            <v>1</v>
          </cell>
          <cell r="F1042" t="str">
            <v>CONECTOR COOPERWELT 5/8"-2 CU-CU"</v>
          </cell>
        </row>
        <row r="1043">
          <cell r="E1043">
            <v>466</v>
          </cell>
          <cell r="F1043" t="str">
            <v>CONECTOR EN YEE AMARILLO</v>
          </cell>
        </row>
        <row r="1044">
          <cell r="E1044">
            <v>2</v>
          </cell>
          <cell r="F1044" t="str">
            <v>CONECTOR KILLER 2/0 AWG DE COBRE</v>
          </cell>
        </row>
        <row r="1045">
          <cell r="E1045">
            <v>100</v>
          </cell>
          <cell r="F1045" t="str">
            <v>CONECTOR KILLER 8</v>
          </cell>
        </row>
        <row r="1046">
          <cell r="E1046">
            <v>30</v>
          </cell>
          <cell r="F1046" t="str">
            <v>CONECTOR KILLER PARA VARILLA 5/8</v>
          </cell>
        </row>
        <row r="1047">
          <cell r="E1047">
            <v>2900</v>
          </cell>
          <cell r="F1047" t="str">
            <v>CONECTOR PERFORACION 150MM-35MM</v>
          </cell>
        </row>
        <row r="1048">
          <cell r="E1048">
            <v>1802</v>
          </cell>
          <cell r="F1048" t="str">
            <v>CONECTOR PERFORACION DERIVACION 120MM-120MM</v>
          </cell>
        </row>
        <row r="1049">
          <cell r="E1049">
            <v>456</v>
          </cell>
          <cell r="F1049" t="str">
            <v>CONECTOR PERFORACIÓN DERIVACIÓN 150MM-50MM</v>
          </cell>
        </row>
        <row r="1050">
          <cell r="E1050">
            <v>1000</v>
          </cell>
          <cell r="F1050" t="str">
            <v>CONECTOR PERFORACION TIPO PIERCING 150-50</v>
          </cell>
        </row>
        <row r="1051">
          <cell r="E1051">
            <v>5640</v>
          </cell>
          <cell r="F1051" t="str">
            <v>CONECTOR PLASTICO 1/2" VERDE UNIDAD T7001-003</v>
          </cell>
        </row>
        <row r="1052">
          <cell r="E1052">
            <v>882</v>
          </cell>
          <cell r="F1052" t="str">
            <v>CONECTOR PLASTICO 3/4" VERDE UNIDAD T7001-004</v>
          </cell>
        </row>
        <row r="1053">
          <cell r="E1053">
            <v>10</v>
          </cell>
          <cell r="F1053" t="str">
            <v>CONECTOR RAPIDO HEMBRA DINSE 10/25</v>
          </cell>
        </row>
        <row r="1054">
          <cell r="E1054">
            <v>104</v>
          </cell>
          <cell r="F1054" t="str">
            <v>CONECTOR RAPIDO HEMBRE DINSE 10/25 SWEISS</v>
          </cell>
        </row>
        <row r="1055">
          <cell r="E1055">
            <v>150</v>
          </cell>
          <cell r="F1055" t="str">
            <v>CONECTOR RÁPIDO MACHO DINSE 10/25 SWEISS</v>
          </cell>
        </row>
        <row r="1056">
          <cell r="E1056">
            <v>4</v>
          </cell>
          <cell r="F1056" t="str">
            <v>CONECTOR RAPIDO MACHO DINSE 35/50</v>
          </cell>
        </row>
        <row r="1057">
          <cell r="E1057">
            <v>20</v>
          </cell>
          <cell r="F1057" t="str">
            <v>CONECTOR RECTO CORAZA 1"</v>
          </cell>
        </row>
        <row r="1058">
          <cell r="E1058">
            <v>0</v>
          </cell>
          <cell r="F1058" t="str">
            <v>CONECTOR RESORTE 18-8 AWG ROJO/AMARILLO R/Y</v>
          </cell>
        </row>
        <row r="1059">
          <cell r="E1059">
            <v>1500</v>
          </cell>
          <cell r="F1059" t="str">
            <v>CONECTOR RESORTE 22-14 AWG AMARILLO</v>
          </cell>
        </row>
        <row r="1060">
          <cell r="E1060">
            <v>255</v>
          </cell>
          <cell r="F1060" t="str">
            <v>CONECTOR TIPO E CU 250-1/0 A 6-1/0</v>
          </cell>
        </row>
        <row r="1061">
          <cell r="E1061">
            <v>460</v>
          </cell>
          <cell r="F1061" t="str">
            <v>CONECTOR TORN CHAQ AISL 4-4/0 - 4-4/0</v>
          </cell>
        </row>
        <row r="1062">
          <cell r="E1062">
            <v>0</v>
          </cell>
          <cell r="F1062" t="str">
            <v>CONECTOR UNIV TIPO QPX-Y CONDUCTOR 1/0-4/0</v>
          </cell>
        </row>
        <row r="1063">
          <cell r="E1063">
            <v>0</v>
          </cell>
          <cell r="F1063" t="str">
            <v>CONECTOR UNIVERSAL SERVIT CATALOGO No KSU34</v>
          </cell>
        </row>
        <row r="1064">
          <cell r="E1064">
            <v>237</v>
          </cell>
          <cell r="F1064" t="str">
            <v>CONEXION MANGUERA COMPLETA COB MATE 1320</v>
          </cell>
        </row>
        <row r="1065">
          <cell r="E1065">
            <v>42</v>
          </cell>
          <cell r="F1065" t="str">
            <v>CONJ.LAVAM.SR.CLASS</v>
          </cell>
        </row>
        <row r="1066">
          <cell r="E1066">
            <v>10</v>
          </cell>
          <cell r="F1066" t="str">
            <v>CONJUN. LAVAP. CROM. SAGITARIO</v>
          </cell>
        </row>
        <row r="1067">
          <cell r="E1067">
            <v>12</v>
          </cell>
          <cell r="F1067" t="str">
            <v>CONJUNTO GRIFERIA LAVAMANOS COLOR</v>
          </cell>
        </row>
        <row r="1068">
          <cell r="E1068">
            <v>7</v>
          </cell>
          <cell r="F1068" t="str">
            <v>CONJUNTO GRIFERIA LAVAMANOS CROMADO</v>
          </cell>
        </row>
        <row r="1069">
          <cell r="E1069">
            <v>0</v>
          </cell>
          <cell r="F1069" t="str">
            <v>CONJUNTO LLAVE LVPL AQUARIUS CGP CR</v>
          </cell>
        </row>
        <row r="1070">
          <cell r="E1070">
            <v>4</v>
          </cell>
          <cell r="F1070" t="str">
            <v>CONJUNTO LLAVE MOVIL MESA MILLENIUM</v>
          </cell>
        </row>
        <row r="1071">
          <cell r="E1071">
            <v>17</v>
          </cell>
          <cell r="F1071" t="str">
            <v>CONO MARMOL GR.120 3X3.1/2X5/8</v>
          </cell>
        </row>
        <row r="1072">
          <cell r="E1072">
            <v>6</v>
          </cell>
          <cell r="F1072" t="str">
            <v>CONO MARMOL GRANO 24 3X3.1/2X5/8</v>
          </cell>
        </row>
        <row r="1073">
          <cell r="E1073">
            <v>30</v>
          </cell>
          <cell r="F1073" t="str">
            <v>CONO MARMOL GRANO 36 3X3.1/2X5/8</v>
          </cell>
        </row>
        <row r="1074">
          <cell r="E1074">
            <v>31</v>
          </cell>
          <cell r="F1074" t="str">
            <v>CONO MARMOL GRANO 80 3X3.1/2X5/8</v>
          </cell>
        </row>
        <row r="1075">
          <cell r="E1075">
            <v>3</v>
          </cell>
          <cell r="F1075" t="str">
            <v>CONO MARMOL T16 80X90X14.00 GR.24</v>
          </cell>
        </row>
        <row r="1076">
          <cell r="E1076">
            <v>10</v>
          </cell>
          <cell r="F1076" t="str">
            <v>CONO TAPON 16 GR. 16 80X90X15.88</v>
          </cell>
        </row>
        <row r="1077">
          <cell r="E1077">
            <v>14</v>
          </cell>
          <cell r="F1077" t="str">
            <v>CONO TAPON 16 GR. 60 80X90X15.88</v>
          </cell>
        </row>
        <row r="1078">
          <cell r="E1078">
            <v>0</v>
          </cell>
          <cell r="F1078" t="str">
            <v>CONTACTOR DE 25 AMP BOBINA 440V</v>
          </cell>
        </row>
        <row r="1079">
          <cell r="E1079">
            <v>1</v>
          </cell>
          <cell r="F1079" t="str">
            <v>COPA 4X2X15.88MM C60 R5B5.2</v>
          </cell>
        </row>
        <row r="1080">
          <cell r="E1080">
            <v>1</v>
          </cell>
          <cell r="F1080" t="str">
            <v>COPA CLÁSICA MARMOL GR.100 5X2X5/8</v>
          </cell>
        </row>
        <row r="1081">
          <cell r="E1081">
            <v>28</v>
          </cell>
          <cell r="F1081" t="str">
            <v>COPA CLASSIC 4" C.100"</v>
          </cell>
        </row>
        <row r="1082">
          <cell r="E1082">
            <v>25</v>
          </cell>
          <cell r="F1082" t="str">
            <v>COPA CLASSIC 4" C.24"</v>
          </cell>
        </row>
        <row r="1083">
          <cell r="E1083">
            <v>70</v>
          </cell>
          <cell r="F1083" t="str">
            <v>COPA CLASSIC 4" C.36"</v>
          </cell>
        </row>
        <row r="1084">
          <cell r="E1084">
            <v>66</v>
          </cell>
          <cell r="F1084" t="str">
            <v>COPA CLASSIC 4" C.60"</v>
          </cell>
        </row>
        <row r="1085">
          <cell r="E1085">
            <v>26</v>
          </cell>
          <cell r="F1085" t="str">
            <v>COPA CLASSIC 4" C.80"</v>
          </cell>
        </row>
        <row r="1086">
          <cell r="E1086">
            <v>24</v>
          </cell>
          <cell r="F1086" t="str">
            <v>COPA CLASSIC 4" C16"</v>
          </cell>
        </row>
        <row r="1087">
          <cell r="E1087">
            <v>13</v>
          </cell>
          <cell r="F1087" t="str">
            <v>COPA CLASSIC MARMOL GR. 16 5X2X5/8</v>
          </cell>
        </row>
        <row r="1088">
          <cell r="E1088">
            <v>4</v>
          </cell>
          <cell r="F1088" t="str">
            <v>COPA CLASSIC MARMOL GR. 24 5X2X5/8</v>
          </cell>
        </row>
        <row r="1089">
          <cell r="E1089">
            <v>8</v>
          </cell>
          <cell r="F1089" t="str">
            <v>COPA CLASSIC MARMOL GR. 36 5X2X5/8</v>
          </cell>
        </row>
        <row r="1090">
          <cell r="E1090">
            <v>16</v>
          </cell>
          <cell r="F1090" t="str">
            <v>COPA CLASSIC MARMOL GR. 60 5X2X5/8</v>
          </cell>
        </row>
        <row r="1091">
          <cell r="E1091">
            <v>16</v>
          </cell>
          <cell r="F1091" t="str">
            <v>COPA CLASSIC MARMOL GR. 80 5X2X5/8</v>
          </cell>
        </row>
        <row r="1092">
          <cell r="E1092">
            <v>0</v>
          </cell>
          <cell r="F1092" t="str">
            <v>COPA CUADRANTE 1/2X10 MM</v>
          </cell>
        </row>
        <row r="1093">
          <cell r="E1093">
            <v>0</v>
          </cell>
          <cell r="F1093" t="str">
            <v>COPA CUADRANTE 1/2X19 MM</v>
          </cell>
        </row>
        <row r="1094">
          <cell r="E1094">
            <v>13</v>
          </cell>
          <cell r="F1094" t="str">
            <v>COPA NORTON 127X50X15.88 C60</v>
          </cell>
        </row>
        <row r="1095">
          <cell r="E1095">
            <v>1</v>
          </cell>
          <cell r="F1095" t="str">
            <v>COPA NORTON GR. 24</v>
          </cell>
        </row>
        <row r="1096">
          <cell r="E1096">
            <v>11</v>
          </cell>
          <cell r="F1096" t="str">
            <v>COPA NORTON GR. 36</v>
          </cell>
        </row>
        <row r="1097">
          <cell r="E1097">
            <v>17</v>
          </cell>
          <cell r="F1097" t="str">
            <v>COPA NORTON MARMOL GRA. 80</v>
          </cell>
        </row>
        <row r="1098">
          <cell r="E1098">
            <v>8</v>
          </cell>
          <cell r="F1098" t="str">
            <v>COPA NORTON MARMOL GRANO 16 5X2X5/8</v>
          </cell>
        </row>
        <row r="1099">
          <cell r="E1099">
            <v>0</v>
          </cell>
          <cell r="F1099" t="str">
            <v>COPA P/PULIR C-120 CLASSIC BUJE ROSC.</v>
          </cell>
        </row>
        <row r="1100">
          <cell r="E1100">
            <v>8</v>
          </cell>
          <cell r="F1100" t="str">
            <v>COPA TORNILLO 5/16</v>
          </cell>
        </row>
        <row r="1101">
          <cell r="E1101">
            <v>34</v>
          </cell>
          <cell r="F1101" t="str">
            <v>CORAZA METALICA LIQUIT TIGH"1"</v>
          </cell>
        </row>
        <row r="1102">
          <cell r="E1102">
            <v>0</v>
          </cell>
          <cell r="F1102" t="str">
            <v>CORAZA METALICA LIQUIT TIGHT 1/2"</v>
          </cell>
        </row>
        <row r="1103">
          <cell r="E1103">
            <v>0</v>
          </cell>
          <cell r="F1103" t="str">
            <v>CORAZA METALICA LIQUIT TIGHT 2"</v>
          </cell>
        </row>
        <row r="1104">
          <cell r="E1104">
            <v>0</v>
          </cell>
          <cell r="F1104" t="str">
            <v>CORAZA METALICA LIQUIT TIGHT 3"</v>
          </cell>
        </row>
        <row r="1105">
          <cell r="E1105">
            <v>0</v>
          </cell>
          <cell r="F1105" t="str">
            <v>CORAZA METALICA LIQUIT TIGHT 3/4"</v>
          </cell>
        </row>
        <row r="1106">
          <cell r="E1106">
            <v>7</v>
          </cell>
          <cell r="F1106" t="str">
            <v>CORTA FRIO CIN 1/2*9</v>
          </cell>
        </row>
        <row r="1107">
          <cell r="E1107">
            <v>10</v>
          </cell>
          <cell r="F1107" t="str">
            <v>CORTA FRIO CIN 3/4*8</v>
          </cell>
        </row>
        <row r="1108">
          <cell r="E1108">
            <v>13</v>
          </cell>
          <cell r="F1108" t="str">
            <v>CORTA FRIO CIN 5/8*6-3/4 X 5/8X7</v>
          </cell>
        </row>
        <row r="1109">
          <cell r="E1109">
            <v>0</v>
          </cell>
          <cell r="F1109" t="str">
            <v>CORTA FRIO O CINCEL 3/8*5-9/16</v>
          </cell>
        </row>
        <row r="1110">
          <cell r="E1110">
            <v>4</v>
          </cell>
          <cell r="F1110" t="str">
            <v>CORTA PER FORJADO 14 355MM</v>
          </cell>
        </row>
        <row r="1111">
          <cell r="E1111">
            <v>3</v>
          </cell>
          <cell r="F1111" t="str">
            <v>CORTA PER FORJADO 18 457MM</v>
          </cell>
        </row>
        <row r="1112">
          <cell r="E1112">
            <v>0</v>
          </cell>
          <cell r="F1112" t="str">
            <v>CORTA PER FORJADO 24 610MM</v>
          </cell>
        </row>
        <row r="1113">
          <cell r="E1113">
            <v>4</v>
          </cell>
          <cell r="F1113" t="str">
            <v>CORTA PER FORJADO 36 914MM</v>
          </cell>
        </row>
        <row r="1114">
          <cell r="E1114">
            <v>12</v>
          </cell>
          <cell r="F1114" t="str">
            <v>CORTA PERNOS 811</v>
          </cell>
        </row>
        <row r="1115">
          <cell r="E1115">
            <v>8</v>
          </cell>
          <cell r="F1115" t="str">
            <v>CORTA TUBOS 1/8 -11/8</v>
          </cell>
        </row>
        <row r="1116">
          <cell r="E1116">
            <v>2</v>
          </cell>
          <cell r="F1116" t="str">
            <v>CORTA TUBOS 1/811-11/4 -1/8</v>
          </cell>
        </row>
        <row r="1117">
          <cell r="E1117">
            <v>10</v>
          </cell>
          <cell r="F1117" t="str">
            <v>CORTA TUBOS PVC TRBJO PESADO 0-1 5/8"</v>
          </cell>
        </row>
        <row r="1118">
          <cell r="E1118">
            <v>0</v>
          </cell>
          <cell r="F1118" t="str">
            <v>CORTACIRCUITO 15 KV 100 AMP 12 KA</v>
          </cell>
        </row>
        <row r="1119">
          <cell r="E1119">
            <v>266</v>
          </cell>
          <cell r="F1119" t="str">
            <v>CORTACIRCUITO ATORNILLABLE 30 AMP. MONOPOLAR</v>
          </cell>
        </row>
        <row r="1120">
          <cell r="E1120">
            <v>0</v>
          </cell>
          <cell r="F1120" t="str">
            <v>CORTACIRCUITO BIPOLAR 15A</v>
          </cell>
        </row>
        <row r="1121">
          <cell r="E1121">
            <v>0</v>
          </cell>
          <cell r="F1121" t="str">
            <v>CORTACIRCUITO BIPOLAR 20A</v>
          </cell>
        </row>
        <row r="1122">
          <cell r="E1122">
            <v>0</v>
          </cell>
          <cell r="F1122" t="str">
            <v>CORTACIRCUITO BIPOLAR 30A</v>
          </cell>
        </row>
        <row r="1123">
          <cell r="E1123">
            <v>0</v>
          </cell>
          <cell r="F1123" t="str">
            <v>CORTACIRCUITO BIPOLAR 60A</v>
          </cell>
        </row>
        <row r="1124">
          <cell r="E1124">
            <v>0</v>
          </cell>
          <cell r="F1124" t="str">
            <v>CORTACIRCUITO BIPOLAR 70A</v>
          </cell>
        </row>
        <row r="1125">
          <cell r="E1125">
            <v>6</v>
          </cell>
          <cell r="F1125" t="str">
            <v>CORTACIRCUITO ENCHUFABLE BIPOLAR 15 AMP</v>
          </cell>
        </row>
        <row r="1126">
          <cell r="E1126">
            <v>122</v>
          </cell>
          <cell r="F1126" t="str">
            <v>CORTACIRCUITO ENCHUFABLE BIPOLAR 20 AMP</v>
          </cell>
        </row>
        <row r="1127">
          <cell r="E1127">
            <v>6</v>
          </cell>
          <cell r="F1127" t="str">
            <v>CORTACIRCUITO ENCHUFABLE BIPOLAR 30 AMP</v>
          </cell>
        </row>
        <row r="1128">
          <cell r="E1128">
            <v>6</v>
          </cell>
          <cell r="F1128" t="str">
            <v>CORTACIRCUITO ENCHUFABLE BIPOLAR 40 AMP</v>
          </cell>
        </row>
        <row r="1129">
          <cell r="E1129">
            <v>12</v>
          </cell>
          <cell r="F1129" t="str">
            <v>CORTACIRCUITO ENCHUFABLE BIPOLAR 50 AMP</v>
          </cell>
        </row>
        <row r="1130">
          <cell r="E1130">
            <v>12</v>
          </cell>
          <cell r="F1130" t="str">
            <v>CORTACIRCUITO ENCHUFABLE BIPOLAR 60 AMP</v>
          </cell>
        </row>
        <row r="1131">
          <cell r="E1131">
            <v>1307</v>
          </cell>
          <cell r="F1131" t="str">
            <v>CORTACIRCUITO ENCHUFABLE MONOPOLAR 20AMP</v>
          </cell>
        </row>
        <row r="1132">
          <cell r="E1132">
            <v>509</v>
          </cell>
          <cell r="F1132" t="str">
            <v>CORTACIRCUITO ENCHUFABLE MONOPOLAR 30AMP</v>
          </cell>
        </row>
        <row r="1133">
          <cell r="E1133">
            <v>120</v>
          </cell>
          <cell r="F1133" t="str">
            <v>CORTACIRCUITO ENCHUFABLE MONOPOLAR 40 AMP</v>
          </cell>
        </row>
        <row r="1134">
          <cell r="E1134">
            <v>48</v>
          </cell>
          <cell r="F1134" t="str">
            <v>CORTACIRCUITO ENCHUFABLE MONOPOLAR 50 AMP</v>
          </cell>
        </row>
        <row r="1135">
          <cell r="E1135">
            <v>12</v>
          </cell>
          <cell r="F1135" t="str">
            <v>CORTACIRCUITO ENCHUFABLE MONOPOLAR 60 AMP</v>
          </cell>
        </row>
        <row r="1136">
          <cell r="E1136">
            <v>276</v>
          </cell>
          <cell r="F1136" t="str">
            <v>CORTACIRCUITO ENCHUFABLE MONOPOLAR 15AMP</v>
          </cell>
        </row>
        <row r="1137">
          <cell r="E1137">
            <v>0</v>
          </cell>
          <cell r="F1137" t="str">
            <v>CORTACIRCUITO ENCHUFABLE TRIPOLAR 30 AMP</v>
          </cell>
        </row>
        <row r="1138">
          <cell r="E1138">
            <v>0</v>
          </cell>
          <cell r="F1138" t="str">
            <v>CORTACIRCUITO ENCHUFABLE TRIPOLAR 40 AMP</v>
          </cell>
        </row>
        <row r="1139">
          <cell r="E1139">
            <v>0</v>
          </cell>
          <cell r="F1139" t="str">
            <v>CORTACIRCUITO ENCHUFABLE TRIPOLAR 50 AMP</v>
          </cell>
        </row>
        <row r="1140">
          <cell r="E1140">
            <v>0</v>
          </cell>
          <cell r="F1140" t="str">
            <v>CORTACIRCUITO ENCHUFABLE TRIPOLAR 60 AMP</v>
          </cell>
        </row>
        <row r="1141">
          <cell r="E1141">
            <v>0</v>
          </cell>
          <cell r="F1141" t="str">
            <v>CORTACIRCUITO MONOPOLAR 15A</v>
          </cell>
        </row>
        <row r="1142">
          <cell r="E1142">
            <v>0</v>
          </cell>
          <cell r="F1142" t="str">
            <v>CORTACIRCUITO MONOPOLAR 30A</v>
          </cell>
        </row>
        <row r="1143">
          <cell r="E1143">
            <v>0</v>
          </cell>
          <cell r="F1143" t="str">
            <v>CORTACIRCUITO MONOPOLAR 40A</v>
          </cell>
        </row>
        <row r="1144">
          <cell r="E1144">
            <v>0</v>
          </cell>
          <cell r="F1144" t="str">
            <v>CORTACIRCUITO MONOPOLOR 50A</v>
          </cell>
        </row>
        <row r="1145">
          <cell r="E1145">
            <v>2</v>
          </cell>
          <cell r="F1145" t="str">
            <v>CORTACIRCUITO RIEL 1X20 K60</v>
          </cell>
        </row>
        <row r="1146">
          <cell r="E1146">
            <v>2</v>
          </cell>
          <cell r="F1146" t="str">
            <v>CORTACIRCUITO RIEL 3X50 K60</v>
          </cell>
        </row>
        <row r="1147">
          <cell r="E1147">
            <v>0</v>
          </cell>
          <cell r="F1147" t="str">
            <v>CORTADORA PIEDRA Y LOSETA 4</v>
          </cell>
        </row>
        <row r="1148">
          <cell r="E1148">
            <v>31</v>
          </cell>
          <cell r="F1148" t="str">
            <v>CPH CAJA PLASTICA DE PASO 10X10X7 BLANCA</v>
          </cell>
        </row>
        <row r="1149">
          <cell r="E1149">
            <v>250</v>
          </cell>
          <cell r="F1149" t="str">
            <v>CRUCETA METALICA 3" X 3" X 1/4" X 2.00 MTS</v>
          </cell>
        </row>
        <row r="1150">
          <cell r="E1150">
            <v>6</v>
          </cell>
          <cell r="F1150" t="str">
            <v>CRUCETA METALICA 3" X 3" X 1/4" X 3.00 MTS</v>
          </cell>
        </row>
        <row r="1151">
          <cell r="E1151">
            <v>0</v>
          </cell>
          <cell r="F1151" t="str">
            <v>CRUCETA METALICA 3" X 3" X 1/4" X 4.00 MTS</v>
          </cell>
        </row>
        <row r="1152">
          <cell r="E1152">
            <v>0</v>
          </cell>
          <cell r="F1152" t="str">
            <v>CRUCETA METALICA 3X3X1/4 X 1.50 MTS</v>
          </cell>
        </row>
        <row r="1153">
          <cell r="E1153">
            <v>0</v>
          </cell>
          <cell r="F1153" t="str">
            <v>CRUCETA METALICA PROTEC. 3" X 3" X 1/4" X 2.00 MTS</v>
          </cell>
        </row>
        <row r="1154">
          <cell r="E1154">
            <v>11</v>
          </cell>
          <cell r="F1154" t="str">
            <v>CUCHILLA AUTORETRACTIL DE SEGURIDAD</v>
          </cell>
        </row>
        <row r="1155">
          <cell r="E1155">
            <v>95</v>
          </cell>
          <cell r="F1155" t="str">
            <v>CUCHILLA ECONOMICA RETRACTIL</v>
          </cell>
        </row>
        <row r="1156">
          <cell r="E1156">
            <v>7</v>
          </cell>
          <cell r="F1156" t="str">
            <v>CUCHILLA HOJA FIJA DRYWALL</v>
          </cell>
        </row>
        <row r="1157">
          <cell r="E1157">
            <v>19</v>
          </cell>
          <cell r="F1157" t="str">
            <v>CUCHILLA RETRACTIL INTERLOCK</v>
          </cell>
        </row>
        <row r="1158">
          <cell r="E1158">
            <v>3</v>
          </cell>
          <cell r="F1158" t="str">
            <v>CUCHILLA SNAP-OFF ECONOMICA 9MM</v>
          </cell>
        </row>
        <row r="1159">
          <cell r="E1159">
            <v>5</v>
          </cell>
          <cell r="F1159" t="str">
            <v>CUCHILLAS 18MM QUICKPOINT KNIFE</v>
          </cell>
        </row>
        <row r="1160">
          <cell r="E1160">
            <v>15</v>
          </cell>
          <cell r="F1160" t="str">
            <v>CURVA CONDUIT 1</v>
          </cell>
        </row>
        <row r="1161">
          <cell r="E1161">
            <v>112</v>
          </cell>
          <cell r="F1161" t="str">
            <v>CURVA CONDUIT 3/4</v>
          </cell>
        </row>
        <row r="1162">
          <cell r="E1162">
            <v>35</v>
          </cell>
          <cell r="F1162" t="str">
            <v>CURVA CONDUIT EMT 1/2"</v>
          </cell>
        </row>
        <row r="1163">
          <cell r="E1163">
            <v>0</v>
          </cell>
          <cell r="F1163" t="str">
            <v>CURVA CONDUIT PVC 1 1/2"</v>
          </cell>
        </row>
        <row r="1164">
          <cell r="E1164">
            <v>110</v>
          </cell>
          <cell r="F1164" t="str">
            <v>CURVA CONDUIT PVC 1 1/4"</v>
          </cell>
        </row>
        <row r="1165">
          <cell r="E1165">
            <v>95</v>
          </cell>
          <cell r="F1165" t="str">
            <v>CURVA CONDUIT PVC 1"</v>
          </cell>
        </row>
        <row r="1166">
          <cell r="E1166">
            <v>2951</v>
          </cell>
          <cell r="F1166" t="str">
            <v>CURVA CONDUIT PVC 1/2"</v>
          </cell>
        </row>
        <row r="1167">
          <cell r="E1167">
            <v>4</v>
          </cell>
          <cell r="F1167" t="str">
            <v>CURVA CONDUIT PVC 2"</v>
          </cell>
        </row>
        <row r="1168">
          <cell r="E1168">
            <v>410</v>
          </cell>
          <cell r="F1168" t="str">
            <v>CURVA CONDUIT PVC 3/4"</v>
          </cell>
        </row>
        <row r="1169">
          <cell r="E1169">
            <v>42</v>
          </cell>
          <cell r="F1169" t="str">
            <v>CURVA CONDUIT SCH40 1/2"</v>
          </cell>
        </row>
        <row r="1170">
          <cell r="E1170">
            <v>10</v>
          </cell>
          <cell r="F1170" t="str">
            <v>CURVA CONDUIT SCH40 3/4"</v>
          </cell>
        </row>
        <row r="1171">
          <cell r="E1171">
            <v>0</v>
          </cell>
          <cell r="F1171" t="str">
            <v>CURVA PVC 1/2 GRAN RADIO 30 CM</v>
          </cell>
        </row>
        <row r="1172">
          <cell r="E1172">
            <v>0</v>
          </cell>
          <cell r="F1172" t="str">
            <v>CURVA PVC 2 GRAN RADIO</v>
          </cell>
        </row>
        <row r="1173">
          <cell r="E1173">
            <v>0</v>
          </cell>
          <cell r="F1173" t="str">
            <v>CURVA PVC 3 GRAN RADIO</v>
          </cell>
        </row>
        <row r="1174">
          <cell r="E1174">
            <v>0</v>
          </cell>
          <cell r="F1174" t="str">
            <v>CURVA PVC 3/4 GRAN RADIO</v>
          </cell>
        </row>
        <row r="1175">
          <cell r="E1175">
            <v>0</v>
          </cell>
          <cell r="F1175" t="str">
            <v>CURVA PVC 4 GRAN RADIO</v>
          </cell>
        </row>
        <row r="1176">
          <cell r="E1176">
            <v>0</v>
          </cell>
          <cell r="F1176" t="str">
            <v>CURVA PVC SCH40 1" GRAN RADIO</v>
          </cell>
        </row>
        <row r="1177">
          <cell r="E1177">
            <v>0</v>
          </cell>
          <cell r="F1177" t="str">
            <v>CURVA PVC SCH40 1/2" GRAN RADIO</v>
          </cell>
        </row>
        <row r="1178">
          <cell r="E1178">
            <v>0</v>
          </cell>
          <cell r="F1178" t="str">
            <v>CURVA PVC SCH40 3/4" GRAN RADIO</v>
          </cell>
        </row>
        <row r="1179">
          <cell r="E1179">
            <v>50</v>
          </cell>
          <cell r="F1179" t="str">
            <v>DADO 3"X3"X1/4"</v>
          </cell>
        </row>
        <row r="1180">
          <cell r="E1180">
            <v>2</v>
          </cell>
          <cell r="F1180" t="str">
            <v>DADO ESTANDAR 6 PT 3/8" MANDO 3/8"</v>
          </cell>
        </row>
        <row r="1181">
          <cell r="E1181">
            <v>1</v>
          </cell>
          <cell r="F1181" t="str">
            <v>DADO ESTANDAR 6PT 5/16" MANDO 3/8"</v>
          </cell>
        </row>
        <row r="1182">
          <cell r="E1182">
            <v>11</v>
          </cell>
          <cell r="F1182" t="str">
            <v>DADO ESTANDAR METRICO 1/2 10MM 12PT</v>
          </cell>
        </row>
        <row r="1183">
          <cell r="E1183">
            <v>8</v>
          </cell>
          <cell r="F1183" t="str">
            <v>DADO ESTANDAR METRICO 1/2 1-1/8 6PT</v>
          </cell>
        </row>
        <row r="1184">
          <cell r="E1184">
            <v>23</v>
          </cell>
          <cell r="F1184" t="str">
            <v>DADO ESTANDAR METRICO 1/2 12MM 12PT</v>
          </cell>
        </row>
        <row r="1185">
          <cell r="E1185">
            <v>15</v>
          </cell>
          <cell r="F1185" t="str">
            <v>DADO ESTANDAR METRICO 1/2 13MM 12PT</v>
          </cell>
        </row>
        <row r="1186">
          <cell r="E1186">
            <v>31</v>
          </cell>
          <cell r="F1186" t="str">
            <v>DADO ESTANDAR METRICO 1/2 15MM 6 PT</v>
          </cell>
        </row>
        <row r="1187">
          <cell r="E1187">
            <v>2</v>
          </cell>
          <cell r="F1187" t="str">
            <v>DADO ESTANDAR METRICO 1/2 21MM 6 PT</v>
          </cell>
        </row>
        <row r="1188">
          <cell r="E1188">
            <v>15</v>
          </cell>
          <cell r="F1188" t="str">
            <v>DADO ESTANDAR METRICO 1/2 22MM 6PT</v>
          </cell>
        </row>
        <row r="1189">
          <cell r="E1189">
            <v>5</v>
          </cell>
          <cell r="F1189" t="str">
            <v>DADO ESTANDAR METRICO 1/2 23MM 6 PT</v>
          </cell>
        </row>
        <row r="1190">
          <cell r="E1190">
            <v>5</v>
          </cell>
          <cell r="F1190" t="str">
            <v>DADO ESTANDAR METRICO 1/2 24MM 6 PT</v>
          </cell>
        </row>
        <row r="1191">
          <cell r="E1191">
            <v>7</v>
          </cell>
          <cell r="F1191" t="str">
            <v>DADO ESTANDAR METRICO 1/2 27MM 6PT</v>
          </cell>
        </row>
        <row r="1192">
          <cell r="E1192">
            <v>5</v>
          </cell>
          <cell r="F1192" t="str">
            <v>DADO ESTANDAR METRICO 1/2 28MM 6PT</v>
          </cell>
        </row>
        <row r="1193">
          <cell r="E1193">
            <v>6</v>
          </cell>
          <cell r="F1193" t="str">
            <v>DADO ESTANDAR METRICO 12PT 17MM</v>
          </cell>
        </row>
        <row r="1194">
          <cell r="E1194">
            <v>43</v>
          </cell>
          <cell r="F1194" t="str">
            <v>DADO ESTANDAR METRICO 6PT 17MM</v>
          </cell>
        </row>
        <row r="1195">
          <cell r="E1195">
            <v>0</v>
          </cell>
          <cell r="F1195" t="str">
            <v>DADO ESTANDAR PUL -6PT MANDO 3/8PUL -3/8PUL</v>
          </cell>
        </row>
        <row r="1196">
          <cell r="E1196">
            <v>5</v>
          </cell>
          <cell r="F1196" t="str">
            <v>DADO ESTANDAR PUL-6PT MANDO 3/8 PUL-1/2PUL</v>
          </cell>
        </row>
        <row r="1197">
          <cell r="E1197">
            <v>7</v>
          </cell>
          <cell r="F1197" t="str">
            <v>DADO ESTANDAR PUL-6PT MANDO 3/8 PUL-7/116PUL</v>
          </cell>
        </row>
        <row r="1198">
          <cell r="E1198">
            <v>12</v>
          </cell>
          <cell r="F1198" t="str">
            <v>DADO ESTANDAR PULGADAS 1/2 1/2 12PT</v>
          </cell>
        </row>
        <row r="1199">
          <cell r="E1199">
            <v>0</v>
          </cell>
          <cell r="F1199" t="str">
            <v>DADO ESTANDAR PULGADAS 1/2 11/16 12PT</v>
          </cell>
        </row>
        <row r="1200">
          <cell r="E1200">
            <v>3</v>
          </cell>
          <cell r="F1200" t="str">
            <v>DADO ESTANDAR PULGADAS 1/2 13/16 6 PT</v>
          </cell>
        </row>
        <row r="1201">
          <cell r="E1201">
            <v>5</v>
          </cell>
          <cell r="F1201" t="str">
            <v>DADO ESTANDAR PULGADAS 1/2 3/4 12PT</v>
          </cell>
        </row>
        <row r="1202">
          <cell r="E1202">
            <v>15</v>
          </cell>
          <cell r="F1202" t="str">
            <v>DADO ESTANDAR PULGADAS 1/2 3/8 6 PT</v>
          </cell>
        </row>
        <row r="1203">
          <cell r="E1203">
            <v>5</v>
          </cell>
          <cell r="F1203" t="str">
            <v>DADO ESTANDAR PULGADAS 1/2 5/16 6 PT</v>
          </cell>
        </row>
        <row r="1204">
          <cell r="E1204">
            <v>5</v>
          </cell>
          <cell r="F1204" t="str">
            <v>DADO ESTANDAR PULGADAS 1/2 7/16 12PT</v>
          </cell>
        </row>
        <row r="1205">
          <cell r="E1205">
            <v>6</v>
          </cell>
          <cell r="F1205" t="str">
            <v>DADO ESTANDAR PULGADAS 1/2 7/16 6 PT</v>
          </cell>
        </row>
        <row r="1206">
          <cell r="E1206">
            <v>6</v>
          </cell>
          <cell r="F1206" t="str">
            <v>DADO ESTANDAR PULGADAS 1/2 9/16 12PT</v>
          </cell>
        </row>
        <row r="1207">
          <cell r="E1207">
            <v>2</v>
          </cell>
          <cell r="F1207" t="str">
            <v>DADO HEXAGONAL LARGO METRICO-MANDO 1/2" 8MM"</v>
          </cell>
        </row>
        <row r="1208">
          <cell r="E1208">
            <v>2</v>
          </cell>
          <cell r="F1208" t="str">
            <v>DADO HEXAGONAL METR MAND 1/2"X8MM"</v>
          </cell>
        </row>
        <row r="1209">
          <cell r="E1209">
            <v>10</v>
          </cell>
          <cell r="F1209" t="str">
            <v>DADO HEXAGONAL METRICO-MANDO 1/2" 12MM"</v>
          </cell>
        </row>
        <row r="1210">
          <cell r="E1210">
            <v>0</v>
          </cell>
          <cell r="F1210" t="str">
            <v>DADO HEXAGONAL METRICO-MANDO 1/2" 19MM"</v>
          </cell>
        </row>
        <row r="1211">
          <cell r="E1211">
            <v>13</v>
          </cell>
          <cell r="F1211" t="str">
            <v>DADO LARG MAND 3/8 - 6PT-12MM</v>
          </cell>
        </row>
        <row r="1212">
          <cell r="E1212">
            <v>13</v>
          </cell>
          <cell r="F1212" t="str">
            <v>DADO LARG-ML /2 -12PT-10MM</v>
          </cell>
        </row>
        <row r="1213">
          <cell r="E1213">
            <v>4</v>
          </cell>
          <cell r="F1213" t="str">
            <v>DADO LARGO 12" MANDO 1/2" -15/16"</v>
          </cell>
        </row>
        <row r="1214">
          <cell r="E1214">
            <v>1</v>
          </cell>
          <cell r="F1214" t="str">
            <v>DADO LARGO METRICO 12 PT MANDO 1/2 PUL 20MM</v>
          </cell>
        </row>
        <row r="1215">
          <cell r="E1215">
            <v>12</v>
          </cell>
          <cell r="F1215" t="str">
            <v>DADO LARGO METRICO 6PT MANDO 1/4 10MM</v>
          </cell>
        </row>
        <row r="1216">
          <cell r="E1216">
            <v>0</v>
          </cell>
          <cell r="F1216" t="str">
            <v>DADO LARGO METRICO 6PT-MANDO 1/4 5MM</v>
          </cell>
        </row>
        <row r="1217">
          <cell r="E1217">
            <v>6</v>
          </cell>
          <cell r="F1217" t="str">
            <v>DADO LARGO -MI/2 12 PT-24MM</v>
          </cell>
        </row>
        <row r="1218">
          <cell r="E1218">
            <v>8</v>
          </cell>
          <cell r="F1218" t="str">
            <v>DADO LARGO -MI/2 -12PT-3/4</v>
          </cell>
        </row>
        <row r="1219">
          <cell r="E1219">
            <v>3</v>
          </cell>
          <cell r="F1219" t="str">
            <v>DADO LARGO -MI/2 -12PT-5/8</v>
          </cell>
        </row>
        <row r="1220">
          <cell r="E1220">
            <v>3</v>
          </cell>
          <cell r="F1220" t="str">
            <v>DADO LARGO -MI/2-12PT-22MM</v>
          </cell>
        </row>
        <row r="1221">
          <cell r="E1221">
            <v>24</v>
          </cell>
          <cell r="F1221" t="str">
            <v>DADO LARGO -ML/2 - 12 PT - 17MM</v>
          </cell>
        </row>
        <row r="1222">
          <cell r="E1222">
            <v>12</v>
          </cell>
          <cell r="F1222" t="str">
            <v>DADO LARGO-MI/2 - 12PT -16MM</v>
          </cell>
        </row>
        <row r="1223">
          <cell r="E1223">
            <v>10</v>
          </cell>
          <cell r="F1223" t="str">
            <v>DADO LARGO-MI/2 - 12PT -18MM</v>
          </cell>
        </row>
        <row r="1224">
          <cell r="E1224">
            <v>0</v>
          </cell>
          <cell r="F1224" t="str">
            <v>DADO LARGO-MI/2 -12PT-21MM</v>
          </cell>
        </row>
        <row r="1225">
          <cell r="E1225">
            <v>30</v>
          </cell>
          <cell r="F1225" t="str">
            <v>DADO LRGO MET 6PT MDO 1/4 X 8MM</v>
          </cell>
        </row>
        <row r="1226">
          <cell r="E1226">
            <v>16</v>
          </cell>
          <cell r="F1226" t="str">
            <v>DADO LRGO METR 12PT 1/2 X19MM</v>
          </cell>
        </row>
        <row r="1227">
          <cell r="E1227">
            <v>25</v>
          </cell>
          <cell r="F1227" t="str">
            <v>DADO LRGO METR 6PT MNDO 3/8" X 10MM"</v>
          </cell>
        </row>
        <row r="1228">
          <cell r="E1228">
            <v>50</v>
          </cell>
          <cell r="F1228" t="str">
            <v>DADO METALICO 3X3X1/4"</v>
          </cell>
        </row>
        <row r="1229">
          <cell r="E1229">
            <v>32</v>
          </cell>
          <cell r="F1229" t="str">
            <v>DADO P/BUJIA-ML/2 -13/16</v>
          </cell>
        </row>
        <row r="1230">
          <cell r="E1230">
            <v>8</v>
          </cell>
          <cell r="F1230" t="str">
            <v>DADO P/BUJIAS-ML/2 -5/8</v>
          </cell>
        </row>
        <row r="1231">
          <cell r="E1231">
            <v>13</v>
          </cell>
          <cell r="F1231" t="str">
            <v>DADO STD M1/2 6PT-5/8</v>
          </cell>
        </row>
        <row r="1232">
          <cell r="E1232">
            <v>0</v>
          </cell>
          <cell r="F1232" t="str">
            <v>DADO STD M3/4-12 PT-1-5/16</v>
          </cell>
        </row>
        <row r="1233">
          <cell r="E1233">
            <v>2</v>
          </cell>
          <cell r="F1233" t="str">
            <v>DADO STD MANDO 12 PT 1/2" - 15/16"</v>
          </cell>
        </row>
        <row r="1234">
          <cell r="E1234">
            <v>39</v>
          </cell>
          <cell r="F1234" t="str">
            <v>DADO STD METR 6PT MAND 1/2" X 13MM"</v>
          </cell>
        </row>
        <row r="1235">
          <cell r="E1235">
            <v>25</v>
          </cell>
          <cell r="F1235" t="str">
            <v>DADO STD METR MAND 3/8 - 6PT-12MM</v>
          </cell>
        </row>
        <row r="1236">
          <cell r="E1236">
            <v>9</v>
          </cell>
          <cell r="F1236" t="str">
            <v>DADO STD METR MAND 3/8 - 6PT-13MM</v>
          </cell>
        </row>
        <row r="1237">
          <cell r="E1237">
            <v>13</v>
          </cell>
          <cell r="F1237" t="str">
            <v>DADO STD METRICO 12 PT MANDO 1/2" - 8MM"</v>
          </cell>
        </row>
        <row r="1238">
          <cell r="E1238">
            <v>0</v>
          </cell>
          <cell r="F1238" t="str">
            <v>DADO STD METRICO 12 PT MANDO 1/2" - 9MM"</v>
          </cell>
        </row>
        <row r="1239">
          <cell r="E1239">
            <v>0</v>
          </cell>
          <cell r="F1239" t="str">
            <v>DADO STD METRICO 6 PT MANDO 1/2 PUL- 9MM</v>
          </cell>
        </row>
        <row r="1240">
          <cell r="E1240">
            <v>7</v>
          </cell>
          <cell r="F1240" t="str">
            <v>DADO STD METRICO 6PT MANDO 1/2"--11MM"</v>
          </cell>
        </row>
        <row r="1241">
          <cell r="E1241">
            <v>15</v>
          </cell>
          <cell r="F1241" t="str">
            <v>DADO STD METRICO 6PT MDO 3/8 8MM</v>
          </cell>
        </row>
        <row r="1242">
          <cell r="E1242">
            <v>31</v>
          </cell>
          <cell r="F1242" t="str">
            <v>DADO STD METRMAND 3/8 - 6PT-10MM</v>
          </cell>
        </row>
        <row r="1243">
          <cell r="E1243">
            <v>4</v>
          </cell>
          <cell r="F1243" t="str">
            <v>DADO STD PUL 12 PT MANDO 1/2" - 1" - 1/6"</v>
          </cell>
        </row>
        <row r="1244">
          <cell r="E1244">
            <v>6</v>
          </cell>
          <cell r="F1244" t="str">
            <v>DADO STD PUL 6 PT MANDO 1/2" - 1" - 1/4"</v>
          </cell>
        </row>
        <row r="1245">
          <cell r="E1245">
            <v>49</v>
          </cell>
          <cell r="F1245" t="str">
            <v>DADO STD-M1/2 -6PT-12MM</v>
          </cell>
        </row>
        <row r="1246">
          <cell r="E1246">
            <v>2</v>
          </cell>
          <cell r="F1246" t="str">
            <v>DADO STD-M1/2-6PT-15/16</v>
          </cell>
        </row>
        <row r="1247">
          <cell r="E1247">
            <v>17</v>
          </cell>
          <cell r="F1247" t="str">
            <v>DADO STD-ML/2 -6PT-1/2</v>
          </cell>
        </row>
        <row r="1248">
          <cell r="E1248">
            <v>45</v>
          </cell>
          <cell r="F1248" t="str">
            <v>DADO STD-ML/2 -6PT-10MM</v>
          </cell>
        </row>
        <row r="1249">
          <cell r="E1249">
            <v>47</v>
          </cell>
          <cell r="F1249" t="str">
            <v>DADO STD-ML/2 -6PT-14MM</v>
          </cell>
        </row>
        <row r="1250">
          <cell r="E1250">
            <v>11</v>
          </cell>
          <cell r="F1250" t="str">
            <v>DADO STD-ML/2 -6PT-8MM</v>
          </cell>
        </row>
        <row r="1251">
          <cell r="E1251">
            <v>15</v>
          </cell>
          <cell r="F1251" t="str">
            <v>DADO STD-ML/2 -6PT-9/16</v>
          </cell>
        </row>
        <row r="1252">
          <cell r="E1252">
            <v>0</v>
          </cell>
          <cell r="F1252" t="str">
            <v>DADO TORX HEMBRA- MANDO 1/2 PUL E14</v>
          </cell>
        </row>
        <row r="1253">
          <cell r="E1253">
            <v>11</v>
          </cell>
          <cell r="F1253" t="str">
            <v>DADO TORX MAND 1/2" T-27"</v>
          </cell>
        </row>
        <row r="1254">
          <cell r="E1254">
            <v>13</v>
          </cell>
          <cell r="F1254" t="str">
            <v>DADO TORX MAND 1/2" T-30"</v>
          </cell>
        </row>
        <row r="1255">
          <cell r="E1255">
            <v>10</v>
          </cell>
          <cell r="F1255" t="str">
            <v>DADO TORX MAND 1/2" T-40"</v>
          </cell>
        </row>
        <row r="1256">
          <cell r="E1256">
            <v>0</v>
          </cell>
          <cell r="F1256" t="str">
            <v>DADO TORX MAND 1/2" T-55"</v>
          </cell>
        </row>
        <row r="1257">
          <cell r="E1257">
            <v>2</v>
          </cell>
          <cell r="F1257" t="str">
            <v>DADO TORX MAND 3/8" T-25"</v>
          </cell>
        </row>
        <row r="1258">
          <cell r="E1258">
            <v>11</v>
          </cell>
          <cell r="F1258" t="str">
            <v>DADO TORX MAND 3/8" T-30"</v>
          </cell>
        </row>
        <row r="1259">
          <cell r="E1259">
            <v>11</v>
          </cell>
          <cell r="F1259" t="str">
            <v>DADO TORX MAND 3/8" T-40"</v>
          </cell>
        </row>
        <row r="1260">
          <cell r="E1260">
            <v>2</v>
          </cell>
          <cell r="F1260" t="str">
            <v>DADO TORX- MANDO 1/2 PUL T-50</v>
          </cell>
        </row>
        <row r="1261">
          <cell r="E1261">
            <v>2</v>
          </cell>
          <cell r="F1261" t="str">
            <v>DADO TORX- MANDO 3/8 PUL T-45</v>
          </cell>
        </row>
        <row r="1262">
          <cell r="E1262">
            <v>16</v>
          </cell>
          <cell r="F1262" t="str">
            <v>DADO WKMSTR MAN 1/2 18MM</v>
          </cell>
        </row>
        <row r="1263">
          <cell r="E1263">
            <v>39</v>
          </cell>
          <cell r="F1263" t="str">
            <v>DADO WKMSTR MAND 1/2 19MM</v>
          </cell>
        </row>
        <row r="1264">
          <cell r="E1264">
            <v>32</v>
          </cell>
          <cell r="F1264" t="str">
            <v>DADO WKMSTR MAND 1/2 3/4</v>
          </cell>
        </row>
        <row r="1265">
          <cell r="E1265">
            <v>7</v>
          </cell>
          <cell r="F1265" t="str">
            <v>DADO WKMSTR MAND 1/2 30MM</v>
          </cell>
        </row>
        <row r="1266">
          <cell r="E1266">
            <v>8</v>
          </cell>
          <cell r="F1266" t="str">
            <v>DADO WKMSTR MANDO 1/2</v>
          </cell>
        </row>
        <row r="1267">
          <cell r="E1267">
            <v>6</v>
          </cell>
          <cell r="F1267" t="str">
            <v>DADOS ESTANDAR METRICO 1/2" 12PT-15MM"</v>
          </cell>
        </row>
        <row r="1268">
          <cell r="E1268">
            <v>4</v>
          </cell>
          <cell r="F1268" t="str">
            <v>DADOS ESTANDAR METRICO 1/2" 12PT-18MM"</v>
          </cell>
        </row>
        <row r="1269">
          <cell r="E1269">
            <v>19</v>
          </cell>
          <cell r="F1269" t="str">
            <v>DADOS ESTANDAR METRICO 1/2" 6PT-16MM"</v>
          </cell>
        </row>
        <row r="1270">
          <cell r="E1270">
            <v>0</v>
          </cell>
          <cell r="F1270" t="str">
            <v>DADOS ESTANDAR METRICO 3/4" 6PT-24MM"</v>
          </cell>
        </row>
        <row r="1271">
          <cell r="E1271">
            <v>3</v>
          </cell>
          <cell r="F1271" t="str">
            <v>DADOS ESTANDAR METRICOS 1/2" 12PT-21MM"</v>
          </cell>
        </row>
        <row r="1272">
          <cell r="E1272">
            <v>10</v>
          </cell>
          <cell r="F1272" t="str">
            <v>DADOS ESTANDAR METRICOS 1/2" 12PT-22MM"</v>
          </cell>
        </row>
        <row r="1273">
          <cell r="E1273">
            <v>8</v>
          </cell>
          <cell r="F1273" t="str">
            <v>DADOS ESTANDAR METRICOS 1/2" 12PT-24MM"</v>
          </cell>
        </row>
        <row r="1274">
          <cell r="E1274">
            <v>4</v>
          </cell>
          <cell r="F1274" t="str">
            <v>DADOS ESTANDAR METRICOS 1/2" 6PT-20MM"</v>
          </cell>
        </row>
        <row r="1275">
          <cell r="E1275">
            <v>2</v>
          </cell>
          <cell r="F1275" t="str">
            <v>DADOS ESTANDAR METRICOS 1/2" 6PT-26MM"</v>
          </cell>
        </row>
        <row r="1276">
          <cell r="E1276">
            <v>13</v>
          </cell>
          <cell r="F1276" t="str">
            <v>DADOS ESTANDAR PULGADAS 1/2" 6PT"</v>
          </cell>
        </row>
        <row r="1277">
          <cell r="E1277">
            <v>2</v>
          </cell>
          <cell r="F1277" t="str">
            <v>DADOS HEXAGONAL METRICOS-MANDO 1/2" 10MM"</v>
          </cell>
        </row>
        <row r="1278">
          <cell r="E1278">
            <v>4</v>
          </cell>
          <cell r="F1278" t="str">
            <v>DADOS HEXAGONAL METRICOS-MANDO 1/2" 14MM"</v>
          </cell>
        </row>
        <row r="1279">
          <cell r="E1279">
            <v>9</v>
          </cell>
          <cell r="F1279" t="str">
            <v>DADOS LARGOS-M 1/2" 12PT - 12MM"</v>
          </cell>
        </row>
        <row r="1280">
          <cell r="E1280">
            <v>2</v>
          </cell>
          <cell r="F1280" t="str">
            <v>DADOS LARGOS-M 1/2" 12PT-13MM"</v>
          </cell>
        </row>
        <row r="1281">
          <cell r="E1281">
            <v>14</v>
          </cell>
          <cell r="F1281" t="str">
            <v>DADOS LARGOS-M 1/2" 12PT-14MM"</v>
          </cell>
        </row>
        <row r="1282">
          <cell r="E1282">
            <v>1</v>
          </cell>
          <cell r="F1282" t="str">
            <v>DEMOLE SD75 + ROTO SD2631 + DEMOLE SD28</v>
          </cell>
        </row>
        <row r="1283">
          <cell r="E1283">
            <v>5</v>
          </cell>
          <cell r="F1283" t="str">
            <v>DEMOLEDOR</v>
          </cell>
        </row>
        <row r="1284">
          <cell r="E1284">
            <v>5</v>
          </cell>
          <cell r="F1284" t="str">
            <v>DESTOR AISLADO #0 X 60MM 1000V</v>
          </cell>
        </row>
        <row r="1285">
          <cell r="E1285">
            <v>0</v>
          </cell>
          <cell r="F1285" t="str">
            <v>DESTOR AISLADO #1 X 75MM 1000V</v>
          </cell>
        </row>
        <row r="1286">
          <cell r="E1286">
            <v>3</v>
          </cell>
          <cell r="F1286" t="str">
            <v>DESTOR AISLADO #3 X 150MM 1000V</v>
          </cell>
        </row>
        <row r="1287">
          <cell r="E1287">
            <v>6</v>
          </cell>
          <cell r="F1287" t="str">
            <v>DESTOR AISLADO 1000V MAXSTEEL 2-100MM</v>
          </cell>
        </row>
        <row r="1288">
          <cell r="E1288">
            <v>8</v>
          </cell>
          <cell r="F1288" t="str">
            <v>DESTOR AISLADO 3MM X 100MM 1000V</v>
          </cell>
        </row>
        <row r="1289">
          <cell r="E1289">
            <v>6</v>
          </cell>
          <cell r="F1289" t="str">
            <v>DESTOR AISLADO 4MM X 100MM 1000V</v>
          </cell>
        </row>
        <row r="1290">
          <cell r="E1290">
            <v>6</v>
          </cell>
          <cell r="F1290" t="str">
            <v>DESTOR AISLADO 5.5MM X 125MM 1000V 65-968</v>
          </cell>
        </row>
        <row r="1291">
          <cell r="E1291">
            <v>0</v>
          </cell>
          <cell r="F1291" t="str">
            <v>DESTOR AISLADO 6.5MM X 150MM 1000V</v>
          </cell>
        </row>
        <row r="1292">
          <cell r="E1292">
            <v>48</v>
          </cell>
          <cell r="F1292" t="str">
            <v>DESTOR PRO PUNTA GAB 1/8 2"</v>
          </cell>
        </row>
        <row r="1293">
          <cell r="E1293">
            <v>48</v>
          </cell>
          <cell r="F1293" t="str">
            <v>DESTOR PRO PUNTA GAB 1/8 4</v>
          </cell>
        </row>
        <row r="1294">
          <cell r="E1294">
            <v>40</v>
          </cell>
          <cell r="F1294" t="str">
            <v>DESTOR PRO PUNTA GAB PALA 1/8 6"</v>
          </cell>
        </row>
        <row r="1295">
          <cell r="E1295">
            <v>25</v>
          </cell>
          <cell r="F1295" t="str">
            <v>DESTOR. 1.1/2 -40MM PRO PUNTA PHILLIPS</v>
          </cell>
        </row>
        <row r="1296">
          <cell r="E1296">
            <v>12</v>
          </cell>
          <cell r="F1296" t="str">
            <v>DESTOR. PRO PUNTA GAB. 1/8 *8"</v>
          </cell>
        </row>
        <row r="1297">
          <cell r="E1297">
            <v>11</v>
          </cell>
          <cell r="F1297" t="str">
            <v>DESTOR. PRO PUNTA PHILLIPS #1X10"X3/16"</v>
          </cell>
        </row>
        <row r="1298">
          <cell r="E1298">
            <v>26</v>
          </cell>
          <cell r="F1298" t="str">
            <v>DESTOR. PRO PUNTA PHILLIPS #2X10"X1/4"</v>
          </cell>
        </row>
        <row r="1299">
          <cell r="E1299">
            <v>39</v>
          </cell>
          <cell r="F1299" t="str">
            <v>DESTOR. PRO PUNTA PHILLIPS #2X8"X1/4" (69-146)"</v>
          </cell>
        </row>
        <row r="1300">
          <cell r="E1300">
            <v>9</v>
          </cell>
          <cell r="F1300" t="str">
            <v>DESTOR. PRO PUNTA PHILLIPS #3X6"X5/16"</v>
          </cell>
        </row>
        <row r="1301">
          <cell r="E1301">
            <v>27</v>
          </cell>
          <cell r="F1301" t="str">
            <v>DESTOR. PRO PUNTA PHILLIPS 4" 100MM (69-177)"</v>
          </cell>
        </row>
        <row r="1302">
          <cell r="E1302">
            <v>1</v>
          </cell>
          <cell r="F1302" t="str">
            <v>DESTORN. DE PUÑO PALA 6.5X1.5MM (STUBBY)</v>
          </cell>
        </row>
        <row r="1303">
          <cell r="E1303">
            <v>17</v>
          </cell>
          <cell r="F1303" t="str">
            <v>DESTORN.PHILLIPS # 1X6 X3/16</v>
          </cell>
        </row>
        <row r="1304">
          <cell r="E1304">
            <v>4</v>
          </cell>
          <cell r="F1304" t="str">
            <v>DESTORNILLADOR 3/16"*X10" PRO PUNTA GABINETE"</v>
          </cell>
        </row>
        <row r="1305">
          <cell r="E1305">
            <v>5</v>
          </cell>
          <cell r="F1305" t="str">
            <v>DESTORNILLADOR 3/8"X12" PRO PTA STD"</v>
          </cell>
        </row>
        <row r="1306">
          <cell r="E1306">
            <v>4</v>
          </cell>
          <cell r="F1306" t="str">
            <v>DESTORNILLADOR 3/8"X8" PRO PTA STD"</v>
          </cell>
        </row>
        <row r="1307">
          <cell r="E1307">
            <v>4</v>
          </cell>
          <cell r="F1307" t="str">
            <v>DESTORNILLADOR 6 BASIC (60-006B)</v>
          </cell>
        </row>
        <row r="1308">
          <cell r="E1308">
            <v>18</v>
          </cell>
          <cell r="F1308" t="str">
            <v>DESTORNILLADOR BASIC #2 PHILLIPS 4</v>
          </cell>
        </row>
        <row r="1309">
          <cell r="E1309">
            <v>34</v>
          </cell>
          <cell r="F1309" t="str">
            <v>DESTORNILLADOR BASIC P. ESTANDAR 1/4" 6MM"</v>
          </cell>
        </row>
        <row r="1310">
          <cell r="E1310">
            <v>0</v>
          </cell>
          <cell r="F1310" t="str">
            <v>DESTORNILLADOR BORNERO PALA 1/8"</v>
          </cell>
        </row>
        <row r="1311">
          <cell r="E1311">
            <v>0</v>
          </cell>
          <cell r="F1311" t="str">
            <v>DESTORNILLADOR ESTRELLA PUNTA PHILIP #1 - 3/16"X3"</v>
          </cell>
        </row>
        <row r="1312">
          <cell r="E1312">
            <v>13</v>
          </cell>
          <cell r="F1312" t="str">
            <v>DESTORNILLADOR ESTRELLA PUNTA PHILIP #2 1/4" X 4"</v>
          </cell>
        </row>
        <row r="1313">
          <cell r="E1313">
            <v>72</v>
          </cell>
          <cell r="F1313" t="str">
            <v>DESTORNILLADOR ESTRELLA PUNTA PHILIP N°2 - 1/4"X6"</v>
          </cell>
        </row>
        <row r="1314">
          <cell r="E1314">
            <v>1</v>
          </cell>
          <cell r="F1314" t="str">
            <v>DESTORNILLADOR INALAMBRICO 3.6 VOLTIOS 200RPM</v>
          </cell>
        </row>
        <row r="1315">
          <cell r="E1315">
            <v>42</v>
          </cell>
          <cell r="F1315" t="str">
            <v>DESTORNILLADOR PALA 1/4" X 6" BARRA CUADRADA"</v>
          </cell>
        </row>
        <row r="1316">
          <cell r="E1316">
            <v>82</v>
          </cell>
          <cell r="F1316" t="str">
            <v>DESTORNILLADOR PALA 1/4" X 6" PUNTA ESTANDAR"</v>
          </cell>
        </row>
        <row r="1317">
          <cell r="E1317">
            <v>12</v>
          </cell>
          <cell r="F1317" t="str">
            <v>DESTORNILLADOR PALA 3/16" X 4"</v>
          </cell>
        </row>
        <row r="1318">
          <cell r="E1318">
            <v>43</v>
          </cell>
          <cell r="F1318" t="str">
            <v>DESTORNILLADOR PALA 3/16" X 6"</v>
          </cell>
        </row>
        <row r="1319">
          <cell r="E1319">
            <v>86</v>
          </cell>
          <cell r="F1319" t="str">
            <v>DESTORNILLADOR PHIL # 1X4</v>
          </cell>
        </row>
        <row r="1320">
          <cell r="E1320">
            <v>312</v>
          </cell>
          <cell r="F1320" t="str">
            <v>DESTORNILLADOR PHIL # 2X4</v>
          </cell>
        </row>
        <row r="1321">
          <cell r="E1321">
            <v>47</v>
          </cell>
          <cell r="F1321" t="str">
            <v>DESTORNILLADOR PHIL #0X2 3/4</v>
          </cell>
        </row>
        <row r="1322">
          <cell r="E1322">
            <v>243</v>
          </cell>
          <cell r="F1322" t="str">
            <v>DESTORNILLADOR PRO PUNTA STANDAR 1/4"X4"</v>
          </cell>
        </row>
        <row r="1323">
          <cell r="E1323">
            <v>4</v>
          </cell>
          <cell r="F1323" t="str">
            <v>DESTORNILLADOR PROFESIONAL PUNTA PALA 3/16"X10"</v>
          </cell>
        </row>
        <row r="1324">
          <cell r="E1324">
            <v>24</v>
          </cell>
          <cell r="F1324" t="str">
            <v>DESTORNILLADOR PTA STD 6X5/16</v>
          </cell>
        </row>
        <row r="1325">
          <cell r="E1325">
            <v>0</v>
          </cell>
          <cell r="F1325" t="str">
            <v>DIAGONAL 0.68 PLATINA 1 1/2 X 3/16 INDES</v>
          </cell>
        </row>
        <row r="1326">
          <cell r="E1326">
            <v>0</v>
          </cell>
          <cell r="F1326" t="str">
            <v>DIAGONAL RECTA EN ANGULO 1 1/2 X 3/16 X 1.20 MTS</v>
          </cell>
        </row>
        <row r="1327">
          <cell r="E1327">
            <v>0</v>
          </cell>
          <cell r="F1327" t="str">
            <v>DIAGONAL RECTA EN ANGULO 1 1/2" X 3/16" X 0.68 MTS</v>
          </cell>
        </row>
        <row r="1328">
          <cell r="E1328">
            <v>0</v>
          </cell>
          <cell r="F1328" t="str">
            <v>DIAGONAL RECTA EN ANGULO 1 1/2"X3/16" X 1.50 MTS"</v>
          </cell>
        </row>
        <row r="1329">
          <cell r="E1329">
            <v>0</v>
          </cell>
          <cell r="F1329" t="str">
            <v>DIAGONAL RECTA EN ANGULO 2 X 2 X 1/4 X 2 MTS</v>
          </cell>
        </row>
        <row r="1330">
          <cell r="E1330">
            <v>70</v>
          </cell>
          <cell r="F1330" t="str">
            <v>DIAGONAL RECTA EN ANGULO PLATINA 2X3/16X0.68 MTS</v>
          </cell>
        </row>
        <row r="1331">
          <cell r="E1331">
            <v>0</v>
          </cell>
          <cell r="F1331" t="str">
            <v>DIFERENCIA CADENA 2 TONELADAS X 3 MTS</v>
          </cell>
        </row>
        <row r="1332">
          <cell r="E1332">
            <v>0</v>
          </cell>
          <cell r="F1332" t="str">
            <v>DIFERENCIAL PALANCA CADENA 750 KG</v>
          </cell>
        </row>
        <row r="1333">
          <cell r="E1333">
            <v>89</v>
          </cell>
          <cell r="F1333" t="str">
            <v>DISCO 16 REF. 44660</v>
          </cell>
        </row>
        <row r="1334">
          <cell r="E1334">
            <v>18</v>
          </cell>
          <cell r="F1334" t="str">
            <v>DISCO 4.1/2 SEG DIAMANTADO</v>
          </cell>
        </row>
        <row r="1335">
          <cell r="E1335">
            <v>3</v>
          </cell>
          <cell r="F1335" t="str">
            <v>DISCO 4.1/2 TURBO DIAMANTADO</v>
          </cell>
        </row>
        <row r="1336">
          <cell r="E1336">
            <v>112</v>
          </cell>
          <cell r="F1336" t="str">
            <v>DISCO 4.1/2 X 1.6MM BNA12 AZUL</v>
          </cell>
        </row>
        <row r="1337">
          <cell r="E1337">
            <v>600</v>
          </cell>
          <cell r="F1337" t="str">
            <v>DISCO 4.1/2 X 1MM BNA12 AZUL</v>
          </cell>
        </row>
        <row r="1338">
          <cell r="E1338">
            <v>45</v>
          </cell>
          <cell r="F1338" t="str">
            <v>DISCO 4.1/2 X 3/64 CORTE METAL</v>
          </cell>
        </row>
        <row r="1339">
          <cell r="E1339">
            <v>0</v>
          </cell>
          <cell r="F1339" t="str">
            <v>DISCO 45410-4X1/2X1/8 /DW8452</v>
          </cell>
        </row>
        <row r="1340">
          <cell r="E1340">
            <v>0</v>
          </cell>
          <cell r="F1340" t="str">
            <v>DISCO 45420-7X1/8</v>
          </cell>
        </row>
        <row r="1341">
          <cell r="E1341">
            <v>0</v>
          </cell>
          <cell r="F1341" t="str">
            <v>DISCO 5X8 HUECOS GR.80 VELCRO</v>
          </cell>
        </row>
        <row r="1342">
          <cell r="E1342">
            <v>50</v>
          </cell>
          <cell r="F1342" t="str">
            <v>DISCO 7" X 1.6 MM BNA12 AZUL"</v>
          </cell>
        </row>
        <row r="1343">
          <cell r="E1343">
            <v>25</v>
          </cell>
          <cell r="F1343" t="str">
            <v>DISCO ABRASIVO CORTE 4 1/2"</v>
          </cell>
        </row>
        <row r="1344">
          <cell r="E1344">
            <v>111</v>
          </cell>
          <cell r="F1344" t="str">
            <v>DISCO ABRASIVO DE DESBASTE T27 9" X 1/4"</v>
          </cell>
        </row>
        <row r="1345">
          <cell r="E1345">
            <v>11103</v>
          </cell>
          <cell r="F1345" t="str">
            <v>DISCO ABRASIVO METAL T27 4.1/2 X1/4</v>
          </cell>
        </row>
        <row r="1346">
          <cell r="E1346">
            <v>2464</v>
          </cell>
          <cell r="F1346" t="str">
            <v>DISCO ABRASIVO METAL T27 4.1/2 X1/8</v>
          </cell>
        </row>
        <row r="1347">
          <cell r="E1347">
            <v>6980</v>
          </cell>
          <cell r="F1347" t="str">
            <v>DISCO ABRASIVO METAL T27 7 X1/4</v>
          </cell>
        </row>
        <row r="1348">
          <cell r="E1348">
            <v>1384</v>
          </cell>
          <cell r="F1348" t="str">
            <v>DISCO ABRASIVO METAL T27 7 X1/8</v>
          </cell>
        </row>
        <row r="1349">
          <cell r="E1349">
            <v>0</v>
          </cell>
          <cell r="F1349" t="str">
            <v>DISCO AFILADO CUCHILLA GUADANA 6X1./4X1 6625314102</v>
          </cell>
        </row>
        <row r="1350">
          <cell r="E1350">
            <v>62</v>
          </cell>
          <cell r="F1350" t="str">
            <v>DISCO AFILADO CUCHILLA GUADAÑA 150X6.0X25.40</v>
          </cell>
        </row>
        <row r="1351">
          <cell r="E1351">
            <v>32</v>
          </cell>
          <cell r="F1351" t="str">
            <v>DISCO CARBO FLAP GR. 60 4.1/2X7/8 66623313731</v>
          </cell>
        </row>
        <row r="1352">
          <cell r="E1352">
            <v>0</v>
          </cell>
          <cell r="F1352" t="str">
            <v>DISCO CARBOFLAP GR. 40 4.1/2X7/8</v>
          </cell>
        </row>
        <row r="1353">
          <cell r="E1353">
            <v>10</v>
          </cell>
          <cell r="F1353" t="str">
            <v>DISCO CARBOFLAP GR. 60 7 X7/8 XTREME</v>
          </cell>
        </row>
        <row r="1354">
          <cell r="E1354">
            <v>133</v>
          </cell>
          <cell r="F1354" t="str">
            <v>DISCO CARBOFLAP GR. 80 4.1/2X7/8 REF. -66623313733</v>
          </cell>
        </row>
        <row r="1355">
          <cell r="E1355">
            <v>14</v>
          </cell>
          <cell r="F1355" t="str">
            <v>DISCO CARBOFLAP XTREM GR. 80 4-1/2 X7/8</v>
          </cell>
        </row>
        <row r="1356">
          <cell r="E1356">
            <v>8</v>
          </cell>
          <cell r="F1356" t="str">
            <v>DISCO CARBOFLAP XTREM GR.60 4-1//2X7/8</v>
          </cell>
        </row>
        <row r="1357">
          <cell r="E1357">
            <v>160</v>
          </cell>
          <cell r="F1357" t="str">
            <v>DISCO CARBOFLAP XTREME GR. 120 4.1/2 X7/8</v>
          </cell>
        </row>
        <row r="1358">
          <cell r="E1358">
            <v>0</v>
          </cell>
          <cell r="F1358" t="str">
            <v>DISCO CARBOFLAP XTREME GR. 40 4-1/2X7/8</v>
          </cell>
        </row>
        <row r="1359">
          <cell r="E1359">
            <v>10</v>
          </cell>
          <cell r="F1359" t="str">
            <v>DISCO CARBPFLAP XTREM GR. 80 7 X7-7/8</v>
          </cell>
        </row>
        <row r="1360">
          <cell r="E1360">
            <v>20</v>
          </cell>
          <cell r="F1360" t="str">
            <v>DISCO CENTRO DEPRIMIDO 41/2X1/4X7/8 115MM</v>
          </cell>
        </row>
        <row r="1361">
          <cell r="E1361">
            <v>47</v>
          </cell>
          <cell r="F1361" t="str">
            <v>DISCO CLASICC DIAM. 7X180 SEG 70184647068</v>
          </cell>
        </row>
        <row r="1362">
          <cell r="E1362">
            <v>20</v>
          </cell>
          <cell r="F1362" t="str">
            <v>DISCO CORTE 4 1/2"X3/64"XT/8" TIPO 41"</v>
          </cell>
        </row>
        <row r="1363">
          <cell r="E1363">
            <v>0</v>
          </cell>
          <cell r="F1363" t="str">
            <v>DISCO CORTE 7" X 1/16" X 7/8"TIPO 41"</v>
          </cell>
        </row>
        <row r="1364">
          <cell r="E1364">
            <v>75</v>
          </cell>
          <cell r="F1364" t="str">
            <v>DISCO CORTE EXPERT 7" X 5/64 INOX"</v>
          </cell>
        </row>
        <row r="1365">
          <cell r="E1365">
            <v>9</v>
          </cell>
          <cell r="F1365" t="str">
            <v>DISCO CORTE T41 356X2.6X25.4 NOR BNA28</v>
          </cell>
        </row>
        <row r="1366">
          <cell r="E1366">
            <v>50</v>
          </cell>
          <cell r="F1366" t="str">
            <v>DISCO CORTE T42 9" X 1/8"</v>
          </cell>
        </row>
        <row r="1367">
          <cell r="E1367">
            <v>0</v>
          </cell>
          <cell r="F1367" t="str">
            <v>DISCO DESBASTE 4 1/2"</v>
          </cell>
        </row>
        <row r="1368">
          <cell r="E1368">
            <v>1957</v>
          </cell>
          <cell r="F1368" t="str">
            <v>DISCO DESBASTE 4 1/2" X 1/4 X 7/8 "</v>
          </cell>
        </row>
        <row r="1369">
          <cell r="E1369">
            <v>67</v>
          </cell>
          <cell r="F1369" t="str">
            <v>DISCO DIAM. CONTINUO 4.5</v>
          </cell>
        </row>
        <row r="1370">
          <cell r="E1370">
            <v>15</v>
          </cell>
          <cell r="F1370" t="str">
            <v>DISCO DIAMANT 9X230 SEGMENTADO CLASSIC 70184647071</v>
          </cell>
        </row>
        <row r="1371">
          <cell r="E1371">
            <v>15</v>
          </cell>
          <cell r="F1371" t="str">
            <v>DISCO DIAMANT. 180MM TURBO</v>
          </cell>
        </row>
        <row r="1372">
          <cell r="E1372">
            <v>6</v>
          </cell>
          <cell r="F1372" t="str">
            <v>DISCO DIAMANTAD NORTON PRO TURBO 4.1/2 70184624365</v>
          </cell>
        </row>
        <row r="1373">
          <cell r="E1373">
            <v>0</v>
          </cell>
          <cell r="F1373" t="str">
            <v>DISCO DIAMANTADO 14 CONCRETO CURADO</v>
          </cell>
        </row>
        <row r="1374">
          <cell r="E1374">
            <v>12</v>
          </cell>
          <cell r="F1374" t="str">
            <v>DISCO DIAMANTADO 230MM. TURBO</v>
          </cell>
        </row>
        <row r="1375">
          <cell r="E1375">
            <v>21</v>
          </cell>
          <cell r="F1375" t="str">
            <v>DISCO DIAMANTADO 4.1/2" TURBO"</v>
          </cell>
        </row>
        <row r="1376">
          <cell r="E1376">
            <v>85</v>
          </cell>
          <cell r="F1376" t="str">
            <v>DISCO DIAMANTADO CONTINUO 41/2 NORTON</v>
          </cell>
        </row>
        <row r="1377">
          <cell r="E1377">
            <v>0</v>
          </cell>
          <cell r="F1377" t="str">
            <v>DISCO DIAMANTADO CONTINUO 9"</v>
          </cell>
        </row>
        <row r="1378">
          <cell r="E1378">
            <v>10</v>
          </cell>
          <cell r="F1378" t="str">
            <v>DISCO DIAMANTADO DE PULIR CONCRETO 7"</v>
          </cell>
        </row>
        <row r="1379">
          <cell r="E1379">
            <v>141</v>
          </cell>
          <cell r="F1379" t="str">
            <v>DISCO DIAMANTADO NORTON PRO SEG. 4.1/2 70184624364</v>
          </cell>
        </row>
        <row r="1380">
          <cell r="E1380">
            <v>206</v>
          </cell>
          <cell r="F1380" t="str">
            <v>DISCO DIAMANTADO SEGMENTADO 4.5</v>
          </cell>
        </row>
        <row r="1381">
          <cell r="E1381">
            <v>133</v>
          </cell>
          <cell r="F1381" t="str">
            <v>DISCO DIAMANTADO SEGMENTADO 7</v>
          </cell>
        </row>
        <row r="1382">
          <cell r="E1382">
            <v>32697</v>
          </cell>
          <cell r="F1382" t="str">
            <v>DISCO FINO CORTE 4.1/2" X 3/64 X 7/8 "</v>
          </cell>
        </row>
        <row r="1383">
          <cell r="E1383">
            <v>7561</v>
          </cell>
          <cell r="F1383" t="str">
            <v>DISCO FINO CORTE 7" X 1/16 X 7/8 "</v>
          </cell>
        </row>
        <row r="1384">
          <cell r="E1384">
            <v>72754</v>
          </cell>
          <cell r="F1384" t="str">
            <v>DISCO FINO CORTE DE METAL 4.1/2X0.04</v>
          </cell>
        </row>
        <row r="1385">
          <cell r="E1385">
            <v>33923</v>
          </cell>
          <cell r="F1385" t="str">
            <v>DISCO FINO CORTE DE METAL 7 X0.055X7/8</v>
          </cell>
        </row>
        <row r="1386">
          <cell r="E1386">
            <v>1080</v>
          </cell>
          <cell r="F1386" t="str">
            <v>DISCO FINO CORTE DE METAL 9</v>
          </cell>
        </row>
        <row r="1387">
          <cell r="E1387">
            <v>667</v>
          </cell>
          <cell r="F1387" t="str">
            <v>DISCO FLAP CLASICC 4 1/2" GR. 40</v>
          </cell>
        </row>
        <row r="1388">
          <cell r="E1388">
            <v>975</v>
          </cell>
          <cell r="F1388" t="str">
            <v>DISCO FLAP CLASICC 4 1/2" GR. 60"</v>
          </cell>
        </row>
        <row r="1389">
          <cell r="E1389">
            <v>1690</v>
          </cell>
          <cell r="F1389" t="str">
            <v>DISCO FLAP CLASICC 4 1/2" GR. 80"</v>
          </cell>
        </row>
        <row r="1390">
          <cell r="E1390">
            <v>20</v>
          </cell>
          <cell r="F1390" t="str">
            <v>DISCO FLAP GR. 120 4.1/2X7/8</v>
          </cell>
        </row>
        <row r="1391">
          <cell r="E1391">
            <v>856</v>
          </cell>
          <cell r="F1391" t="str">
            <v>DISCO FLAP NORTON 115X22 GR 60</v>
          </cell>
        </row>
        <row r="1392">
          <cell r="E1392">
            <v>402</v>
          </cell>
          <cell r="F1392" t="str">
            <v>DISCO FLAP NORTON 115X22 GR 80</v>
          </cell>
        </row>
        <row r="1393">
          <cell r="E1393">
            <v>0</v>
          </cell>
          <cell r="F1393" t="str">
            <v>DISCO LTW T27 METALES 7X1/8X7/8</v>
          </cell>
        </row>
        <row r="1394">
          <cell r="E1394">
            <v>200</v>
          </cell>
          <cell r="F1394" t="str">
            <v>DISCO METAL 4.1/2X1/16 SUPERFINO T1 PREMIER</v>
          </cell>
        </row>
        <row r="1395">
          <cell r="E1395">
            <v>43</v>
          </cell>
          <cell r="F1395" t="str">
            <v>DISCO NORPRO 230X8X22.23 SEGMENTADO 70184645810</v>
          </cell>
        </row>
        <row r="1396">
          <cell r="E1396">
            <v>14</v>
          </cell>
          <cell r="F1396" t="str">
            <v>DISCO NORPRO 7 CONTINUO</v>
          </cell>
        </row>
        <row r="1397">
          <cell r="E1397">
            <v>77</v>
          </cell>
          <cell r="F1397" t="str">
            <v>DISCO NORPRO 7 SEGMENTADO- 70184645783</v>
          </cell>
        </row>
        <row r="1398">
          <cell r="E1398">
            <v>5</v>
          </cell>
          <cell r="F1398" t="str">
            <v>DISCO NORPRO 7 TURBO</v>
          </cell>
        </row>
        <row r="1399">
          <cell r="E1399">
            <v>0</v>
          </cell>
          <cell r="F1399" t="str">
            <v>DISCO NORTON 4.1/2X1/25 SUPERFINOS AZUL</v>
          </cell>
        </row>
        <row r="1400">
          <cell r="E1400">
            <v>133</v>
          </cell>
          <cell r="F1400" t="str">
            <v>DISCO NORTON 4.1/2X110 CLASSIC CONTINUO70184647066</v>
          </cell>
        </row>
        <row r="1401">
          <cell r="E1401">
            <v>268</v>
          </cell>
          <cell r="F1401" t="str">
            <v>DISCO NORTON 4.5X110 CLASSIC SEGMENT 70184647065</v>
          </cell>
        </row>
        <row r="1402">
          <cell r="E1402">
            <v>0</v>
          </cell>
          <cell r="F1402" t="str">
            <v>DISCO NORTON 7X180 CLASSIC TURBO 70184647067</v>
          </cell>
        </row>
        <row r="1403">
          <cell r="E1403">
            <v>0</v>
          </cell>
          <cell r="F1403" t="str">
            <v>DISCO NORTON BNA32 14 X7/64 X1</v>
          </cell>
        </row>
        <row r="1404">
          <cell r="E1404">
            <v>0</v>
          </cell>
          <cell r="F1404" t="str">
            <v>DISCO PREMIER METAL 7*1/8*7/8 T27</v>
          </cell>
        </row>
        <row r="1405">
          <cell r="E1405">
            <v>0</v>
          </cell>
          <cell r="F1405" t="str">
            <v>DISCO PREMIER PREMIUM T1 METALES 4.1/2X1/16</v>
          </cell>
        </row>
        <row r="1406">
          <cell r="E1406">
            <v>150</v>
          </cell>
          <cell r="F1406" t="str">
            <v>DISCO PREMIER T1 METALES 4.1/2X3/64X7/8</v>
          </cell>
        </row>
        <row r="1407">
          <cell r="E1407">
            <v>40</v>
          </cell>
          <cell r="F1407" t="str">
            <v>DISCO PREMIER T1 METALES 9 X5/64X7/8</v>
          </cell>
        </row>
        <row r="1408">
          <cell r="E1408">
            <v>0</v>
          </cell>
          <cell r="F1408" t="str">
            <v>DISCO PREMIER T27 METALES 4.1/2X1/4X7/8</v>
          </cell>
        </row>
        <row r="1409">
          <cell r="E1409">
            <v>0</v>
          </cell>
          <cell r="F1409" t="str">
            <v>DISCO PREMIER T27 METALES 4-1/2X1/8X7/8</v>
          </cell>
        </row>
        <row r="1410">
          <cell r="E1410">
            <v>-20</v>
          </cell>
          <cell r="F1410" t="str">
            <v>DISCO PREMIER T27 METALES 7X1/4X7/8</v>
          </cell>
        </row>
        <row r="1411">
          <cell r="E1411">
            <v>0</v>
          </cell>
          <cell r="F1411" t="str">
            <v>DISCO PREMIER T27 METALES 7X5/64</v>
          </cell>
        </row>
        <row r="1412">
          <cell r="E1412">
            <v>10</v>
          </cell>
          <cell r="F1412" t="str">
            <v>DISCO PREMIER T27 METALES 9X1/4X7/8</v>
          </cell>
        </row>
        <row r="1413">
          <cell r="E1413">
            <v>73</v>
          </cell>
          <cell r="F1413" t="str">
            <v>DISCO PRO 350X 225.4 CONCRETO/ASFALTO</v>
          </cell>
        </row>
        <row r="1414">
          <cell r="E1414">
            <v>25</v>
          </cell>
          <cell r="F1414" t="str">
            <v>DISCO RAPID STRIP 4 X1/2</v>
          </cell>
        </row>
        <row r="1415">
          <cell r="E1415">
            <v>3</v>
          </cell>
          <cell r="F1415" t="str">
            <v>DISCO SIERRA CIRCULAR CT 7 1/4 X 24D</v>
          </cell>
        </row>
        <row r="1416">
          <cell r="E1416">
            <v>1</v>
          </cell>
          <cell r="F1416" t="str">
            <v>DISCO SIERRA DEWALT 12 " 80 DIENTES</v>
          </cell>
        </row>
        <row r="1417">
          <cell r="E1417">
            <v>0</v>
          </cell>
          <cell r="F1417" t="str">
            <v>DISCO T27 CARBOMETAL 7X1/8X7/8</v>
          </cell>
        </row>
        <row r="1418">
          <cell r="E1418">
            <v>2950</v>
          </cell>
          <cell r="F1418" t="str">
            <v>DISCO T41 178X1.6X22.22 PREMIER</v>
          </cell>
        </row>
        <row r="1419">
          <cell r="E1419">
            <v>0</v>
          </cell>
          <cell r="F1419" t="str">
            <v>DISCO T41 178X1.6X22.22 PREMIER PREMIUM</v>
          </cell>
        </row>
        <row r="1420">
          <cell r="E1420">
            <v>4497</v>
          </cell>
          <cell r="F1420" t="str">
            <v>DISCO TRONZADORA 14" X 7/64 X 1 "</v>
          </cell>
        </row>
        <row r="1421">
          <cell r="E1421">
            <v>6447</v>
          </cell>
          <cell r="F1421" t="str">
            <v>DISCO TRONZADORA METAL T1 14 X3/32 X1</v>
          </cell>
        </row>
        <row r="1422">
          <cell r="E1422">
            <v>3</v>
          </cell>
          <cell r="F1422" t="str">
            <v>DISCO TURBO 4 DIAMANTADO</v>
          </cell>
        </row>
        <row r="1423">
          <cell r="E1423">
            <v>12</v>
          </cell>
          <cell r="F1423" t="str">
            <v>DISCO TURBO DE 7</v>
          </cell>
        </row>
        <row r="1424">
          <cell r="E1424">
            <v>120</v>
          </cell>
          <cell r="F1424" t="str">
            <v>DISCO VELCRO 5X8 GR. 220</v>
          </cell>
        </row>
        <row r="1425">
          <cell r="E1425">
            <v>324</v>
          </cell>
          <cell r="F1425" t="str">
            <v>DISCO VELCRO A275 5"X5H GR. 80</v>
          </cell>
        </row>
        <row r="1426">
          <cell r="E1426">
            <v>156</v>
          </cell>
          <cell r="F1426" t="str">
            <v>DISCO VELCRO A275 5"X5H GR.150</v>
          </cell>
        </row>
        <row r="1427">
          <cell r="E1427">
            <v>106</v>
          </cell>
          <cell r="F1427" t="str">
            <v>DISCO VELCRO A275 5"X5H GR.220</v>
          </cell>
        </row>
        <row r="1428">
          <cell r="E1428">
            <v>30</v>
          </cell>
          <cell r="F1428" t="str">
            <v>DISCO VELCRO GR 100</v>
          </cell>
        </row>
        <row r="1429">
          <cell r="E1429">
            <v>10</v>
          </cell>
          <cell r="F1429" t="str">
            <v>DISCO VELCRO GR 120 5"X 8 HUECOS</v>
          </cell>
        </row>
        <row r="1430">
          <cell r="E1430">
            <v>230</v>
          </cell>
          <cell r="F1430" t="str">
            <v>DISCO VELCRO GR 150 5"X8 HUECOS</v>
          </cell>
        </row>
        <row r="1431">
          <cell r="E1431">
            <v>20</v>
          </cell>
          <cell r="F1431" t="str">
            <v>DISCO VELCRO GR 180</v>
          </cell>
        </row>
        <row r="1432">
          <cell r="E1432">
            <v>106</v>
          </cell>
          <cell r="F1432" t="str">
            <v>DISCO VELCRO GR. 100 5 X5</v>
          </cell>
        </row>
        <row r="1433">
          <cell r="E1433">
            <v>10</v>
          </cell>
          <cell r="F1433" t="str">
            <v>DISCO VELCRO GR. 320 5 X5</v>
          </cell>
        </row>
        <row r="1434">
          <cell r="E1434">
            <v>44</v>
          </cell>
          <cell r="F1434" t="str">
            <v>DISCO VELCRO GR. 80 5 X 8</v>
          </cell>
        </row>
        <row r="1435">
          <cell r="E1435">
            <v>37</v>
          </cell>
          <cell r="F1435" t="str">
            <v>DISCO VELCRO GR.120 5 X5</v>
          </cell>
        </row>
        <row r="1436">
          <cell r="E1436">
            <v>10</v>
          </cell>
          <cell r="F1436" t="str">
            <v>DISCO VELCRO GR.120 6 X6</v>
          </cell>
        </row>
        <row r="1437">
          <cell r="E1437">
            <v>800</v>
          </cell>
          <cell r="F1437" t="str">
            <v>DISCO VELCRO GR.150 5 X5</v>
          </cell>
        </row>
        <row r="1438">
          <cell r="E1438">
            <v>674</v>
          </cell>
          <cell r="F1438" t="str">
            <v>DISCO VELCRO GR.220 5 X5</v>
          </cell>
        </row>
        <row r="1439">
          <cell r="E1439">
            <v>10</v>
          </cell>
          <cell r="F1439" t="str">
            <v>DISCO VELCRO GR.220 6 X6</v>
          </cell>
        </row>
        <row r="1440">
          <cell r="E1440">
            <v>2892</v>
          </cell>
          <cell r="F1440" t="str">
            <v>DISCO VELCRO GR.80 5 X5</v>
          </cell>
        </row>
        <row r="1441">
          <cell r="E1441">
            <v>0</v>
          </cell>
          <cell r="F1441" t="str">
            <v>DISCO42 MULTIUSOS 115.3X2.2</v>
          </cell>
        </row>
        <row r="1442">
          <cell r="E1442">
            <v>5</v>
          </cell>
          <cell r="F1442" t="str">
            <v>DISCOS DIAMANTADO SEGMENTADO 9</v>
          </cell>
        </row>
        <row r="1443">
          <cell r="E1443">
            <v>1</v>
          </cell>
          <cell r="F1443" t="str">
            <v>DISPENSADOR CINTAS AISLANTES 5-15 MTS</v>
          </cell>
        </row>
        <row r="1444">
          <cell r="E1444">
            <v>0</v>
          </cell>
          <cell r="F1444" t="str">
            <v>DMM BOLSILLO 600 VAC/DC</v>
          </cell>
        </row>
        <row r="1445">
          <cell r="E1445">
            <v>1</v>
          </cell>
          <cell r="F1445" t="str">
            <v>DOBLE PESTILLO 4160SDP SOLDAR DERECHA</v>
          </cell>
        </row>
        <row r="1446">
          <cell r="E1446">
            <v>2</v>
          </cell>
          <cell r="F1446" t="str">
            <v>DURETAN BLANCO POLIURETANO 300 ML</v>
          </cell>
        </row>
        <row r="1447">
          <cell r="E1447">
            <v>3</v>
          </cell>
          <cell r="F1447" t="str">
            <v>DURETAN BLANCO POLIURETANO 95 GR</v>
          </cell>
        </row>
        <row r="1448">
          <cell r="E1448">
            <v>0</v>
          </cell>
          <cell r="F1448" t="str">
            <v>DWD024 - TALADRO PERCUTOR ½" + DW088K LASER DE CRU</v>
          </cell>
        </row>
        <row r="1449">
          <cell r="E1449">
            <v>3010</v>
          </cell>
          <cell r="F1449" t="str">
            <v>ENCHUFE CON TOMA TRIPLE 15 AMPERIOS</v>
          </cell>
        </row>
        <row r="1450">
          <cell r="E1450">
            <v>4</v>
          </cell>
          <cell r="F1450" t="str">
            <v>ENGRAPADORA EXT</v>
          </cell>
        </row>
        <row r="1451">
          <cell r="E1451">
            <v>5</v>
          </cell>
          <cell r="F1451" t="str">
            <v>ENGRAPADORA TRAB LIVIA</v>
          </cell>
        </row>
        <row r="1452">
          <cell r="E1452">
            <v>6</v>
          </cell>
          <cell r="F1452" t="str">
            <v>ENGRAPADORA USO LIG</v>
          </cell>
        </row>
        <row r="1453">
          <cell r="E1453">
            <v>0</v>
          </cell>
          <cell r="F1453" t="str">
            <v>ENGRASADORA INDUSTRIAL NEUMATICA 20L</v>
          </cell>
        </row>
        <row r="1454">
          <cell r="E1454">
            <v>0</v>
          </cell>
          <cell r="F1454" t="str">
            <v>ESCALERA 2-14 HORN</v>
          </cell>
        </row>
        <row r="1455">
          <cell r="E1455">
            <v>6</v>
          </cell>
          <cell r="F1455" t="str">
            <v>ESCALERA 3 PELDANOS 120KG TAPA ROJA</v>
          </cell>
        </row>
        <row r="1456">
          <cell r="E1456">
            <v>5</v>
          </cell>
          <cell r="F1456" t="str">
            <v>ESCALERA 4 PELDANOS 120KG TAPA ROJA</v>
          </cell>
        </row>
        <row r="1457">
          <cell r="E1457">
            <v>9</v>
          </cell>
          <cell r="F1457" t="str">
            <v>ESCALERA 5 PELDANOS 120KG TAPA ROJA</v>
          </cell>
        </row>
        <row r="1458">
          <cell r="E1458">
            <v>5</v>
          </cell>
          <cell r="F1458" t="str">
            <v>ESCALERA 6 PELDANOS 120KG TAPA ROJA</v>
          </cell>
        </row>
        <row r="1459">
          <cell r="E1459">
            <v>3</v>
          </cell>
          <cell r="F1459" t="str">
            <v>ESCALERA 7 PELDANOS 120KG TAPA ROJA</v>
          </cell>
        </row>
        <row r="1460">
          <cell r="E1460">
            <v>1</v>
          </cell>
          <cell r="F1460" t="str">
            <v>ESCALERA 8 PELDANOS 120KG TAPA ROJA</v>
          </cell>
        </row>
        <row r="1461">
          <cell r="E1461">
            <v>0</v>
          </cell>
          <cell r="F1461" t="str">
            <v>ESCOBA PLASTICA 22 DIENTES</v>
          </cell>
        </row>
        <row r="1462">
          <cell r="E1462">
            <v>0</v>
          </cell>
          <cell r="F1462" t="str">
            <v>ESCOBA PLASTICA 25 DIENTES</v>
          </cell>
        </row>
        <row r="1463">
          <cell r="E1463">
            <v>24</v>
          </cell>
          <cell r="F1463" t="str">
            <v>ESCUADRA METAL 24 X 2"-16X1-1/2"</v>
          </cell>
        </row>
        <row r="1464">
          <cell r="E1464">
            <v>16</v>
          </cell>
          <cell r="F1464" t="str">
            <v>ESCUADRA PROF 203MM/8</v>
          </cell>
        </row>
        <row r="1465">
          <cell r="E1465">
            <v>12</v>
          </cell>
          <cell r="F1465" t="str">
            <v>ESCUADRA PROF 254MM/10</v>
          </cell>
        </row>
        <row r="1466">
          <cell r="E1466">
            <v>35</v>
          </cell>
          <cell r="F1466" t="str">
            <v>ESCUADRA PROF 305MM/12</v>
          </cell>
        </row>
        <row r="1467">
          <cell r="E1467">
            <v>1</v>
          </cell>
          <cell r="F1467" t="str">
            <v>ESCUADRA REFUERZO 38X38X38 ZIN BOLSAX50</v>
          </cell>
        </row>
        <row r="1468">
          <cell r="E1468">
            <v>7</v>
          </cell>
          <cell r="F1468" t="str">
            <v>ESCUADRA THRIFTY 203MM/8</v>
          </cell>
        </row>
        <row r="1469">
          <cell r="E1469">
            <v>14</v>
          </cell>
          <cell r="F1469" t="str">
            <v>ESCUADRA THRIFTY 254MM/10</v>
          </cell>
        </row>
        <row r="1470">
          <cell r="E1470">
            <v>12</v>
          </cell>
          <cell r="F1470" t="str">
            <v>ESCUADRA THRIFTY 305MM/12</v>
          </cell>
        </row>
        <row r="1471">
          <cell r="E1471">
            <v>8</v>
          </cell>
          <cell r="F1471" t="str">
            <v>ESCUDO 767 EMPERADOR COBRE ANTICADO</v>
          </cell>
        </row>
        <row r="1472">
          <cell r="E1472">
            <v>8</v>
          </cell>
          <cell r="F1472" t="str">
            <v>ESCUDO 767 EMPERADOR GALVANIZADO</v>
          </cell>
        </row>
        <row r="1473">
          <cell r="E1473">
            <v>36</v>
          </cell>
          <cell r="F1473" t="str">
            <v>ESCUDO 767 EMPERADOR LATON ANTICADO</v>
          </cell>
        </row>
        <row r="1474">
          <cell r="E1474">
            <v>12</v>
          </cell>
          <cell r="F1474" t="str">
            <v>ESCUDO 767 EMPERADOR LATON BRILLANTE</v>
          </cell>
        </row>
        <row r="1475">
          <cell r="E1475">
            <v>23</v>
          </cell>
          <cell r="F1475" t="str">
            <v>ESCUDO 768 MONARCA COBRE ANTICADO</v>
          </cell>
        </row>
        <row r="1476">
          <cell r="E1476">
            <v>8</v>
          </cell>
          <cell r="F1476" t="str">
            <v>ESCUDO 768 MONARCA GALVANIZADO</v>
          </cell>
        </row>
        <row r="1477">
          <cell r="E1477">
            <v>100</v>
          </cell>
          <cell r="F1477" t="str">
            <v>ESCUDO 768 MONARCA LATON ANTICADO</v>
          </cell>
        </row>
        <row r="1478">
          <cell r="E1478">
            <v>0</v>
          </cell>
          <cell r="F1478" t="str">
            <v>ESCUDO DIVA 762 COBRE ANTICADO</v>
          </cell>
        </row>
        <row r="1479">
          <cell r="E1479">
            <v>39</v>
          </cell>
          <cell r="F1479" t="str">
            <v>ESCUDO GUERRERO COBRE ANTICADO 763</v>
          </cell>
        </row>
        <row r="1480">
          <cell r="E1480">
            <v>81</v>
          </cell>
          <cell r="F1480" t="str">
            <v>ESCUDO GUERRERO GALV 763</v>
          </cell>
        </row>
        <row r="1481">
          <cell r="E1481">
            <v>12</v>
          </cell>
          <cell r="F1481" t="str">
            <v>ESCUDO GUERRERO GALVANIZADO MATE</v>
          </cell>
        </row>
        <row r="1482">
          <cell r="E1482">
            <v>45</v>
          </cell>
          <cell r="F1482" t="str">
            <v>ESCUDO GUERRERO LATON ANTICADO 76</v>
          </cell>
        </row>
        <row r="1483">
          <cell r="E1483">
            <v>0</v>
          </cell>
          <cell r="F1483" t="str">
            <v>ESCUDO PROTECTOR NIQ CON GOLP 764</v>
          </cell>
        </row>
        <row r="1484">
          <cell r="E1484">
            <v>0</v>
          </cell>
          <cell r="F1484" t="str">
            <v>ESCUDO VERONA 761 COBRE ANTICADO</v>
          </cell>
        </row>
        <row r="1485">
          <cell r="E1485">
            <v>0</v>
          </cell>
          <cell r="F1485" t="str">
            <v>ESCUDO VERONA 761 CROMADO</v>
          </cell>
        </row>
        <row r="1486">
          <cell r="E1486">
            <v>30</v>
          </cell>
          <cell r="F1486" t="str">
            <v>ESLABÓN EN U CON PASADOR</v>
          </cell>
        </row>
        <row r="1487">
          <cell r="E1487">
            <v>0</v>
          </cell>
          <cell r="F1487" t="str">
            <v>ESLINGA DE 6" X 2 CAPAS X 4 MTS 7 TON</v>
          </cell>
        </row>
        <row r="1488">
          <cell r="E1488">
            <v>0</v>
          </cell>
          <cell r="F1488" t="str">
            <v>ESMERIL BANCO 6</v>
          </cell>
        </row>
        <row r="1489">
          <cell r="E1489">
            <v>0</v>
          </cell>
          <cell r="F1489" t="str">
            <v>ESMERIL BANCO 6 PROF.</v>
          </cell>
        </row>
        <row r="1490">
          <cell r="E1490">
            <v>20</v>
          </cell>
          <cell r="F1490" t="str">
            <v>ESMERIL DE BANCO 1.7KG ELITE</v>
          </cell>
        </row>
        <row r="1491">
          <cell r="E1491">
            <v>2</v>
          </cell>
          <cell r="F1491" t="str">
            <v>ESMERIL DE BANCO 8 3/4 HP</v>
          </cell>
        </row>
        <row r="1492">
          <cell r="E1492">
            <v>9</v>
          </cell>
          <cell r="F1492" t="str">
            <v>ESMERIL DE BANCO 8# 3/4HP ELITE</v>
          </cell>
        </row>
        <row r="1493">
          <cell r="E1493">
            <v>202</v>
          </cell>
          <cell r="F1493" t="str">
            <v>ESPARRAGO 5/8 X 10"</v>
          </cell>
        </row>
        <row r="1494">
          <cell r="E1494">
            <v>526</v>
          </cell>
          <cell r="F1494" t="str">
            <v>ESPARRAGO 5/8 X 12"</v>
          </cell>
        </row>
        <row r="1495">
          <cell r="E1495">
            <v>520</v>
          </cell>
          <cell r="F1495" t="str">
            <v>ESPARRAGO 5/8 X 14"</v>
          </cell>
        </row>
        <row r="1496">
          <cell r="E1496">
            <v>48</v>
          </cell>
          <cell r="F1496" t="str">
            <v>ESPARRAGO 5/8 X 16"</v>
          </cell>
        </row>
        <row r="1497">
          <cell r="E1497">
            <v>0</v>
          </cell>
          <cell r="F1497" t="str">
            <v>ESPARRAGO 5/8 X 8"</v>
          </cell>
        </row>
        <row r="1498">
          <cell r="E1498">
            <v>0</v>
          </cell>
          <cell r="F1498" t="str">
            <v>ESPARRAGO 5/8 X12 "</v>
          </cell>
        </row>
        <row r="1499">
          <cell r="E1499">
            <v>0</v>
          </cell>
          <cell r="F1499" t="str">
            <v>ESPARRAGO 5/8" X 20"</v>
          </cell>
        </row>
        <row r="1500">
          <cell r="E1500">
            <v>3</v>
          </cell>
          <cell r="F1500" t="str">
            <v>ESPATULA 2" MANGO PLASTICO"</v>
          </cell>
        </row>
        <row r="1501">
          <cell r="E1501">
            <v>9</v>
          </cell>
          <cell r="F1501" t="str">
            <v>ESPATULA 3 MANGO PLASTICO</v>
          </cell>
        </row>
        <row r="1502">
          <cell r="E1502">
            <v>6</v>
          </cell>
          <cell r="F1502" t="str">
            <v>ESPATULA 4 MANGO PLASTICO</v>
          </cell>
        </row>
        <row r="1503">
          <cell r="E1503">
            <v>6</v>
          </cell>
          <cell r="F1503" t="str">
            <v>ESPATULA MANGO PLASTICO 2 1/2"</v>
          </cell>
        </row>
        <row r="1504">
          <cell r="E1504">
            <v>1021</v>
          </cell>
          <cell r="F1504" t="str">
            <v>ESPIGO CRUCETA METALICA 3/4"X3" LINE POST</v>
          </cell>
        </row>
        <row r="1505">
          <cell r="E1505">
            <v>50</v>
          </cell>
          <cell r="F1505" t="str">
            <v>ESPIGO EXTREMO POSTE 15 KV LINE POST</v>
          </cell>
        </row>
        <row r="1506">
          <cell r="E1506">
            <v>91</v>
          </cell>
          <cell r="F1506" t="str">
            <v>ESPIGO EXTREMO POSTE 15KV LINE POST</v>
          </cell>
        </row>
        <row r="1507">
          <cell r="E1507">
            <v>77</v>
          </cell>
          <cell r="F1507" t="str">
            <v>ESPUMA PU EXPANSIVA BEIGE 300 ML/180 GRAMOS</v>
          </cell>
        </row>
        <row r="1508">
          <cell r="E1508">
            <v>0</v>
          </cell>
          <cell r="F1508" t="str">
            <v>ESPUMA PU EXPANSIVA BEIGE 500 ML/320 GRAMOS</v>
          </cell>
        </row>
        <row r="1509">
          <cell r="E1509">
            <v>0</v>
          </cell>
          <cell r="F1509" t="str">
            <v>ESPUMA PU EXPANSIVA BEIGE 750 ML/740 GRAMOS</v>
          </cell>
        </row>
        <row r="1510">
          <cell r="E1510">
            <v>0</v>
          </cell>
          <cell r="F1510" t="str">
            <v>ESTRUCTURA DE PASO EN C GALVANIZADA 13KV</v>
          </cell>
        </row>
        <row r="1511">
          <cell r="E1511">
            <v>2</v>
          </cell>
          <cell r="F1511" t="str">
            <v>ESTRUCTURA EN C DE PASO 15 KV</v>
          </cell>
        </row>
        <row r="1512">
          <cell r="E1512">
            <v>10</v>
          </cell>
          <cell r="F1512" t="str">
            <v>ESTRUCTURA EN C DE RETENCION PARA 15 KV</v>
          </cell>
        </row>
        <row r="1513">
          <cell r="E1513">
            <v>0</v>
          </cell>
          <cell r="F1513" t="str">
            <v>ESTRUCTURA EN C RETENCION PARA 13.8 KV</v>
          </cell>
        </row>
        <row r="1514">
          <cell r="E1514">
            <v>32</v>
          </cell>
          <cell r="F1514" t="str">
            <v>EXTENCION 3 -MANDO 1/2</v>
          </cell>
        </row>
        <row r="1515">
          <cell r="E1515">
            <v>13</v>
          </cell>
          <cell r="F1515" t="str">
            <v>EXTENCION 611-MANDO 3/8</v>
          </cell>
        </row>
        <row r="1516">
          <cell r="E1516">
            <v>37</v>
          </cell>
          <cell r="F1516" t="str">
            <v>EXTENSION DE 1/2 10 L</v>
          </cell>
        </row>
        <row r="1517">
          <cell r="E1517">
            <v>65</v>
          </cell>
          <cell r="F1517" t="str">
            <v>EXTENSION DE 1/2 5 L</v>
          </cell>
        </row>
        <row r="1518">
          <cell r="E1518">
            <v>1</v>
          </cell>
          <cell r="F1518" t="str">
            <v>EXTENSION ELECTRICA 25MTS POLO A TIERRA</v>
          </cell>
        </row>
        <row r="1519">
          <cell r="E1519">
            <v>6</v>
          </cell>
          <cell r="F1519" t="str">
            <v>EXTENSIÓN RACHE 1/4X3"</v>
          </cell>
        </row>
        <row r="1520">
          <cell r="E1520">
            <v>4</v>
          </cell>
          <cell r="F1520" t="str">
            <v>EXTENSIÓN RACHE 1/4X6"</v>
          </cell>
        </row>
        <row r="1521">
          <cell r="E1521">
            <v>12</v>
          </cell>
          <cell r="F1521" t="str">
            <v>EXTENSIÓN RACHE 3/8"X3"</v>
          </cell>
        </row>
        <row r="1522">
          <cell r="E1522">
            <v>2</v>
          </cell>
          <cell r="F1522" t="str">
            <v>EXTENSIONES 1/4" ENCAUSTRE"</v>
          </cell>
        </row>
        <row r="1523">
          <cell r="E1523">
            <v>3</v>
          </cell>
          <cell r="F1523" t="str">
            <v>EXTENSIONES 3/4" ENCASTRE 100MM"</v>
          </cell>
        </row>
        <row r="1524">
          <cell r="E1524">
            <v>6</v>
          </cell>
          <cell r="F1524" t="str">
            <v>FACE PLATE ENERGIA COMPATIBLE L BLANCO</v>
          </cell>
        </row>
        <row r="1525">
          <cell r="E1525">
            <v>45</v>
          </cell>
          <cell r="F1525" t="str">
            <v>FALLEBA CADENA ZAMAC GALV</v>
          </cell>
        </row>
        <row r="1526">
          <cell r="E1526">
            <v>37</v>
          </cell>
          <cell r="F1526" t="str">
            <v>FALLEBA DE PIE ZAMAC GALVANIZADO</v>
          </cell>
        </row>
        <row r="1527">
          <cell r="E1527">
            <v>10</v>
          </cell>
          <cell r="F1527" t="str">
            <v>FIBRODISCO 7 GR. 120 CORINDON (180 MM)</v>
          </cell>
        </row>
        <row r="1528">
          <cell r="E1528">
            <v>100</v>
          </cell>
          <cell r="F1528" t="str">
            <v>FIBRODISCO GR. 100 7X7/8</v>
          </cell>
        </row>
        <row r="1529">
          <cell r="E1529">
            <v>34</v>
          </cell>
          <cell r="F1529" t="str">
            <v>FIBRODISCO GR. 120 7X7/8</v>
          </cell>
        </row>
        <row r="1530">
          <cell r="E1530">
            <v>82</v>
          </cell>
          <cell r="F1530" t="str">
            <v>FIBRODISCO GR. 16 7X7/8</v>
          </cell>
        </row>
        <row r="1531">
          <cell r="E1531">
            <v>180</v>
          </cell>
          <cell r="F1531" t="str">
            <v>FIBRODISCO GR. 24 7X7/8</v>
          </cell>
        </row>
        <row r="1532">
          <cell r="E1532">
            <v>232</v>
          </cell>
          <cell r="F1532" t="str">
            <v>FIBRODISCO GR. 36 7X7/8</v>
          </cell>
        </row>
        <row r="1533">
          <cell r="E1533">
            <v>180</v>
          </cell>
          <cell r="F1533" t="str">
            <v>FIBRODISCO GR. 60 7X7/8</v>
          </cell>
        </row>
        <row r="1534">
          <cell r="E1534">
            <v>178</v>
          </cell>
          <cell r="F1534" t="str">
            <v>FIBRODISCO GR. 80 7X7/8</v>
          </cell>
        </row>
        <row r="1535">
          <cell r="E1535">
            <v>12</v>
          </cell>
          <cell r="F1535" t="str">
            <v>FIBRODISCOS GR. 50 7X7/8</v>
          </cell>
        </row>
        <row r="1536">
          <cell r="E1536">
            <v>155</v>
          </cell>
          <cell r="F1536" t="str">
            <v>FIBRODISCOS GR.120 4.1/2X7/8</v>
          </cell>
        </row>
        <row r="1537">
          <cell r="E1537">
            <v>210</v>
          </cell>
          <cell r="F1537" t="str">
            <v>FIBRODISCOS GR.24 4.1/2X7/8</v>
          </cell>
        </row>
        <row r="1538">
          <cell r="E1538">
            <v>720</v>
          </cell>
          <cell r="F1538" t="str">
            <v>FIBRODISCOS GR.36 4.1/2X7/8</v>
          </cell>
        </row>
        <row r="1539">
          <cell r="E1539">
            <v>61</v>
          </cell>
          <cell r="F1539" t="str">
            <v>FIBRODISCOS GR.50 4.1/2X7/8</v>
          </cell>
        </row>
        <row r="1540">
          <cell r="E1540">
            <v>470</v>
          </cell>
          <cell r="F1540" t="str">
            <v>FIBRODISCOS GR.60 4.1/2X7/8</v>
          </cell>
        </row>
        <row r="1541">
          <cell r="E1541">
            <v>90</v>
          </cell>
          <cell r="F1541" t="str">
            <v>FIBRODISCOS GR.80 4.1/2X7/8</v>
          </cell>
        </row>
        <row r="1542">
          <cell r="E1542">
            <v>8</v>
          </cell>
          <cell r="F1542" t="str">
            <v>FLANCHE BRIDADO RANURADO 4"</v>
          </cell>
        </row>
        <row r="1543">
          <cell r="E1543">
            <v>2</v>
          </cell>
          <cell r="F1543" t="str">
            <v xml:space="preserve">FLANCHE BRIDADO RANURADO 6"	</v>
          </cell>
        </row>
        <row r="1544">
          <cell r="E1544">
            <v>0</v>
          </cell>
          <cell r="F1544" t="str">
            <v>FLEJE CUADRADO 37X37 VAR 3/8</v>
          </cell>
        </row>
        <row r="1545">
          <cell r="E1545">
            <v>0</v>
          </cell>
          <cell r="F1545" t="str">
            <v>FLEJE GANCHO 37 CMS VAR 3/8</v>
          </cell>
        </row>
        <row r="1546">
          <cell r="E1546">
            <v>0</v>
          </cell>
          <cell r="F1546" t="str">
            <v>FLEJES KORA</v>
          </cell>
        </row>
        <row r="1547">
          <cell r="E1547">
            <v>12</v>
          </cell>
          <cell r="F1547" t="str">
            <v>FLETE</v>
          </cell>
        </row>
        <row r="1548">
          <cell r="E1548">
            <v>429</v>
          </cell>
          <cell r="F1548" t="str">
            <v>FLEXOMETRO 5 MTS STANLEY</v>
          </cell>
        </row>
        <row r="1549">
          <cell r="E1549">
            <v>3</v>
          </cell>
          <cell r="F1549" t="str">
            <v>FORMON 1</v>
          </cell>
        </row>
        <row r="1550">
          <cell r="E1550">
            <v>5</v>
          </cell>
          <cell r="F1550" t="str">
            <v>FORMON 3/4</v>
          </cell>
        </row>
        <row r="1551">
          <cell r="E1551">
            <v>0</v>
          </cell>
          <cell r="F1551" t="str">
            <v>FORMON 3/8</v>
          </cell>
        </row>
        <row r="1552">
          <cell r="E1552">
            <v>2</v>
          </cell>
          <cell r="F1552" t="str">
            <v>FORMON SERIE 5000 1/2</v>
          </cell>
        </row>
        <row r="1553">
          <cell r="E1553">
            <v>8</v>
          </cell>
          <cell r="F1553" t="str">
            <v>FORMON-JGO 3 PC</v>
          </cell>
        </row>
        <row r="1554">
          <cell r="E1554">
            <v>8</v>
          </cell>
          <cell r="F1554" t="str">
            <v>FOTOCELDA 1000W BARRA INC 1800VA 105-305V</v>
          </cell>
        </row>
        <row r="1555">
          <cell r="E1555">
            <v>30</v>
          </cell>
          <cell r="F1555" t="str">
            <v>FRIBRODISCOS GR.100 4.1/2X7/8</v>
          </cell>
        </row>
        <row r="1556">
          <cell r="E1556">
            <v>0</v>
          </cell>
          <cell r="F1556" t="str">
            <v>FUNDA TERMOENCOGIBLE 12 MM</v>
          </cell>
        </row>
        <row r="1557">
          <cell r="E1557">
            <v>0</v>
          </cell>
          <cell r="F1557" t="str">
            <v>FUNDA TERMOENCOGIBLE 4 MM</v>
          </cell>
        </row>
        <row r="1558">
          <cell r="E1558">
            <v>0</v>
          </cell>
          <cell r="F1558" t="str">
            <v>FUNDA TERMOENCOGIBLE 6 MM</v>
          </cell>
        </row>
        <row r="1559">
          <cell r="E1559">
            <v>0</v>
          </cell>
          <cell r="F1559" t="str">
            <v>FUNDA TERMOENCOGIBLE 7 MM</v>
          </cell>
        </row>
        <row r="1560">
          <cell r="E1560">
            <v>0</v>
          </cell>
          <cell r="F1560" t="str">
            <v>FUSIBLE TIPO T 5 AMP 15KV</v>
          </cell>
        </row>
        <row r="1561">
          <cell r="E1561">
            <v>0</v>
          </cell>
          <cell r="F1561" t="str">
            <v>FUSIBLE HILO TIPO K 25 AMP 13.2KV</v>
          </cell>
        </row>
        <row r="1562">
          <cell r="E1562">
            <v>0</v>
          </cell>
          <cell r="F1562" t="str">
            <v>FUSIBLE HILO TIPO T 15 AMP 13.2KV</v>
          </cell>
        </row>
        <row r="1563">
          <cell r="E1563">
            <v>0</v>
          </cell>
          <cell r="F1563" t="str">
            <v>FUSIBLE PRIMARIO TIPO K 5 AMP</v>
          </cell>
        </row>
        <row r="1564">
          <cell r="E1564">
            <v>0</v>
          </cell>
          <cell r="F1564" t="str">
            <v>FUSIBLES TIPO K 12AMP 15 KV</v>
          </cell>
        </row>
        <row r="1565">
          <cell r="E1565">
            <v>0</v>
          </cell>
          <cell r="F1565" t="str">
            <v>FUSIBLES TIPO K 15AMP 15 KV</v>
          </cell>
        </row>
        <row r="1566">
          <cell r="E1566">
            <v>0</v>
          </cell>
          <cell r="F1566" t="str">
            <v>FUSIBLES TIPO K 1 AMP 15 KV</v>
          </cell>
        </row>
        <row r="1567">
          <cell r="E1567">
            <v>0</v>
          </cell>
          <cell r="F1567" t="str">
            <v>FUSIBLES TIPO K 2 AMP 15 KV</v>
          </cell>
        </row>
        <row r="1568">
          <cell r="E1568">
            <v>0</v>
          </cell>
          <cell r="F1568" t="str">
            <v>FUSIBLES TIPO K 3 AMP 15 KV</v>
          </cell>
        </row>
        <row r="1569">
          <cell r="E1569">
            <v>0</v>
          </cell>
          <cell r="F1569" t="str">
            <v>FUSIBLES TIPO K 4 AMP 15 KV</v>
          </cell>
        </row>
        <row r="1570">
          <cell r="E1570">
            <v>0</v>
          </cell>
          <cell r="F1570" t="str">
            <v>FUSIBLES TIPO K 5 AMP 15 KV</v>
          </cell>
        </row>
        <row r="1571">
          <cell r="E1571">
            <v>0</v>
          </cell>
          <cell r="F1571" t="str">
            <v>FUSIBLES TIPO K 6 AMP 15 KV</v>
          </cell>
        </row>
        <row r="1572">
          <cell r="E1572">
            <v>0</v>
          </cell>
          <cell r="F1572" t="str">
            <v>FUSIBLES TIPO K 8 AMP 15 KV</v>
          </cell>
        </row>
        <row r="1573">
          <cell r="E1573">
            <v>0</v>
          </cell>
          <cell r="F1573" t="str">
            <v>FUSIBLES TIPO T 10 AMP 15 KV</v>
          </cell>
        </row>
        <row r="1574">
          <cell r="E1574">
            <v>0</v>
          </cell>
          <cell r="F1574" t="str">
            <v>FUSIBLES TIPO T 12 AMP 15 KV</v>
          </cell>
        </row>
        <row r="1575">
          <cell r="E1575">
            <v>0</v>
          </cell>
          <cell r="F1575" t="str">
            <v>FUSIBLES TIPO T 2 AMP 15 KV</v>
          </cell>
        </row>
        <row r="1576">
          <cell r="E1576">
            <v>0</v>
          </cell>
          <cell r="F1576" t="str">
            <v>FUSIBLES TIPO T 20 AMP 15 KV</v>
          </cell>
        </row>
        <row r="1577">
          <cell r="E1577">
            <v>0</v>
          </cell>
          <cell r="F1577" t="str">
            <v>FUSIBLES TIPO T 25 AMP 15 KV</v>
          </cell>
        </row>
        <row r="1578">
          <cell r="E1578">
            <v>0</v>
          </cell>
          <cell r="F1578" t="str">
            <v>FUSIBLES TIPO T 3 AMP 15 KV</v>
          </cell>
        </row>
        <row r="1579">
          <cell r="E1579">
            <v>0</v>
          </cell>
          <cell r="F1579" t="str">
            <v>FUSIBLES TIPO T 4 AMP 15 KV</v>
          </cell>
        </row>
        <row r="1580">
          <cell r="E1580">
            <v>0</v>
          </cell>
          <cell r="F1580" t="str">
            <v>FUSIBLES TIPO T 6 AMP 15 KV</v>
          </cell>
        </row>
        <row r="1581">
          <cell r="E1581">
            <v>0</v>
          </cell>
          <cell r="F1581" t="str">
            <v>FUSIBLES TIPO T 8 AMP 15 KV</v>
          </cell>
        </row>
        <row r="1582">
          <cell r="E1582">
            <v>47</v>
          </cell>
          <cell r="F1582" t="str">
            <v>GAFAS DE SEGURIDAD LENTE OSCURO</v>
          </cell>
        </row>
        <row r="1583">
          <cell r="E1583">
            <v>127</v>
          </cell>
          <cell r="F1583" t="str">
            <v>GAFAS DE SEGURIDAD LENTE TRANSPARENTE</v>
          </cell>
        </row>
        <row r="1584">
          <cell r="E1584">
            <v>0</v>
          </cell>
          <cell r="F1584" t="str">
            <v>GANCHO GIRATORIO 11 TON</v>
          </cell>
        </row>
        <row r="1585">
          <cell r="E1585">
            <v>44</v>
          </cell>
          <cell r="F1585" t="str">
            <v>GANCHO PARA TEJA MADERA ZIN C.18 CIEN T3301-003</v>
          </cell>
        </row>
        <row r="1586">
          <cell r="E1586">
            <v>0</v>
          </cell>
          <cell r="F1586" t="str">
            <v>GEL ANTIBACTERIAL A-70% TRICLO 3750 ML GALON</v>
          </cell>
        </row>
        <row r="1587">
          <cell r="E1587">
            <v>0</v>
          </cell>
          <cell r="F1587" t="str">
            <v>GENERADOR A GASOLINA 2G13 7 UND</v>
          </cell>
        </row>
        <row r="1588">
          <cell r="E1588">
            <v>6</v>
          </cell>
          <cell r="F1588" t="str">
            <v>GENERADOR A GASOLINA 2HP 950W ELITE</v>
          </cell>
        </row>
        <row r="1589">
          <cell r="E1589">
            <v>4</v>
          </cell>
          <cell r="F1589" t="str">
            <v>GENERADOR PORTATIL A GASOLINA 1HP 1.3KW ELITE</v>
          </cell>
        </row>
        <row r="1590">
          <cell r="E1590">
            <v>12</v>
          </cell>
          <cell r="F1590" t="str">
            <v>GENERADOR PORTATIL A GASOLINA 1HP 2.5KW ELITE</v>
          </cell>
        </row>
        <row r="1591">
          <cell r="E1591">
            <v>2</v>
          </cell>
          <cell r="F1591" t="str">
            <v>GENERADOR PORTATIL A GASOLINA 1HP 9.0KW ELITE</v>
          </cell>
        </row>
        <row r="1592">
          <cell r="E1592">
            <v>5</v>
          </cell>
          <cell r="F1592" t="str">
            <v>GENERADOR PORTATIL A GASOLINA 6.5 KW- 1PH ELITE</v>
          </cell>
        </row>
        <row r="1593">
          <cell r="E1593">
            <v>0</v>
          </cell>
          <cell r="F1593" t="str">
            <v>GRAFIL 4 MM</v>
          </cell>
        </row>
        <row r="1594">
          <cell r="E1594">
            <v>0</v>
          </cell>
          <cell r="F1594" t="str">
            <v>GRAPA 1 X 9 X 1000G</v>
          </cell>
        </row>
        <row r="1595">
          <cell r="E1595">
            <v>0</v>
          </cell>
          <cell r="F1595" t="str">
            <v>GRAPA 1 X 9 X 800GRS</v>
          </cell>
        </row>
        <row r="1596">
          <cell r="E1596">
            <v>37</v>
          </cell>
          <cell r="F1596" t="str">
            <v>GRAPA 1" X 9 1000 GRS</v>
          </cell>
        </row>
        <row r="1597">
          <cell r="E1597">
            <v>0</v>
          </cell>
          <cell r="F1597" t="str">
            <v>GRAPA 1.1/4 X 9 X 800GRS</v>
          </cell>
        </row>
        <row r="1598">
          <cell r="E1598">
            <v>20</v>
          </cell>
          <cell r="F1598" t="str">
            <v>GRAPA 1.1/4 X9 X 1000G</v>
          </cell>
        </row>
        <row r="1599">
          <cell r="E1599">
            <v>1587</v>
          </cell>
          <cell r="F1599" t="str">
            <v>GRAPA 2X14 CUADRADA PLASTICA</v>
          </cell>
        </row>
        <row r="1600">
          <cell r="E1600">
            <v>272</v>
          </cell>
          <cell r="F1600" t="str">
            <v>GRAPA 2X20 CUADRADA PLASTICA</v>
          </cell>
        </row>
        <row r="1601">
          <cell r="E1601">
            <v>23</v>
          </cell>
          <cell r="F1601" t="str">
            <v>GRAPA 3/8 1000 UND X CAJA</v>
          </cell>
        </row>
        <row r="1602">
          <cell r="E1602">
            <v>0</v>
          </cell>
          <cell r="F1602" t="str">
            <v>GRAPA DE RETENCIÓN RECTA ACSR 2/0- 266</v>
          </cell>
        </row>
        <row r="1603">
          <cell r="E1603">
            <v>46</v>
          </cell>
          <cell r="F1603" t="str">
            <v>GRAPA PLASTICA CUADRADA 2X22</v>
          </cell>
        </row>
        <row r="1604">
          <cell r="E1604">
            <v>0</v>
          </cell>
          <cell r="F1604" t="str">
            <v>GRAPA PLASTICA CUADRADA 2X24</v>
          </cell>
        </row>
        <row r="1605">
          <cell r="E1605">
            <v>418</v>
          </cell>
          <cell r="F1605" t="str">
            <v>GRAPA PLASTICA RED. MEDIANA</v>
          </cell>
        </row>
        <row r="1606">
          <cell r="E1606">
            <v>570</v>
          </cell>
          <cell r="F1606" t="str">
            <v>GRAPA PLASTICA REDONDA GRANDE</v>
          </cell>
        </row>
        <row r="1607">
          <cell r="E1607">
            <v>0</v>
          </cell>
          <cell r="F1607" t="str">
            <v>GRAPA PLASTICA REDONDA PEQUENA</v>
          </cell>
        </row>
        <row r="1608">
          <cell r="E1608">
            <v>2100</v>
          </cell>
          <cell r="F1608" t="str">
            <v>GRAPA PRENSAHILO DE 1 1/2" X 1/4" X 6" 3 PERNOS</v>
          </cell>
        </row>
        <row r="1609">
          <cell r="E1609">
            <v>0</v>
          </cell>
          <cell r="F1609" t="str">
            <v>GRAPA RETENCIÓN PISTOLA ALUMINIO 2/0-4/0 AWG 2UES</v>
          </cell>
        </row>
        <row r="1610">
          <cell r="E1610">
            <v>0</v>
          </cell>
          <cell r="F1610" t="str">
            <v>GRAPA RETENCION T/PISTOLA 2/0 A 266 GRANDE</v>
          </cell>
        </row>
        <row r="1611">
          <cell r="E1611">
            <v>13</v>
          </cell>
          <cell r="F1611" t="str">
            <v>GRAPA RETENCION T/PISTOLA ALUMINIO 6-2/0 AWG 2UES</v>
          </cell>
        </row>
        <row r="1612">
          <cell r="E1612">
            <v>10</v>
          </cell>
          <cell r="F1612" t="str">
            <v>GRAPA RETENCION TIPO PISTOLA 1/0-266.8 AWG 3 UES</v>
          </cell>
        </row>
        <row r="1613">
          <cell r="E1613">
            <v>0</v>
          </cell>
          <cell r="F1613" t="str">
            <v>GRAPA RETENCION TIPO PISTOLA ALU 4/0-366 MCM 3 UES</v>
          </cell>
        </row>
        <row r="1614">
          <cell r="E1614">
            <v>5</v>
          </cell>
          <cell r="F1614" t="str">
            <v>GRASERA TIPO PALANCA 14 OZ 6" LRGO"</v>
          </cell>
        </row>
        <row r="1615">
          <cell r="E1615">
            <v>69</v>
          </cell>
          <cell r="F1615" t="str">
            <v>GRATA 6 X2 GR. 100 CAR 93</v>
          </cell>
        </row>
        <row r="1616">
          <cell r="E1616">
            <v>0</v>
          </cell>
          <cell r="F1616" t="str">
            <v>GRATA 6 X2 GR. 220 CAR-93</v>
          </cell>
        </row>
        <row r="1617">
          <cell r="E1617">
            <v>25</v>
          </cell>
          <cell r="F1617" t="str">
            <v>GRATA 6 X2 GR. 60 CAR 93</v>
          </cell>
        </row>
        <row r="1618">
          <cell r="E1618">
            <v>58</v>
          </cell>
          <cell r="F1618" t="str">
            <v>GRATA 6 X2 GR. 80 R363</v>
          </cell>
        </row>
        <row r="1619">
          <cell r="E1619">
            <v>14</v>
          </cell>
          <cell r="F1619" t="str">
            <v>GRATA PREMIER 150X50X31.75 GR 0.36</v>
          </cell>
        </row>
        <row r="1620">
          <cell r="E1620">
            <v>0</v>
          </cell>
          <cell r="F1620" t="str">
            <v>GRILLETE 2 TON 1/2"</v>
          </cell>
        </row>
        <row r="1621">
          <cell r="E1621">
            <v>0</v>
          </cell>
          <cell r="F1621" t="str">
            <v>GRILLETE 8.5 TON 1"</v>
          </cell>
        </row>
        <row r="1622">
          <cell r="E1622">
            <v>0</v>
          </cell>
          <cell r="F1622" t="str">
            <v>GUANTE C-25 T-8 IND. BICOLOR EL REY</v>
          </cell>
        </row>
        <row r="1623">
          <cell r="E1623">
            <v>1</v>
          </cell>
          <cell r="F1623" t="str">
            <v>GUANTE DIELECTRICO 20000V CLASE 2 10 SERIAL SECURA</v>
          </cell>
        </row>
        <row r="1624">
          <cell r="E1624">
            <v>6</v>
          </cell>
          <cell r="F1624" t="str">
            <v>GUANTE DIELECTRICO CLASE 0 TALLA 10 MAS PRUEBA</v>
          </cell>
        </row>
        <row r="1625">
          <cell r="E1625">
            <v>0</v>
          </cell>
          <cell r="F1625" t="str">
            <v>GUANTE DOMESTICO CORRUGADO REY T-9</v>
          </cell>
        </row>
        <row r="1626">
          <cell r="E1626">
            <v>20</v>
          </cell>
          <cell r="F1626" t="str">
            <v>GUANTE T-9 NITRILO CON FLOCK PROTEXION</v>
          </cell>
        </row>
        <row r="1627">
          <cell r="E1627">
            <v>1</v>
          </cell>
          <cell r="F1627" t="str">
            <v>GUANTE T-L EXAMTEX AMBIDEXTRO</v>
          </cell>
        </row>
        <row r="1628">
          <cell r="E1628">
            <v>5</v>
          </cell>
          <cell r="F1628" t="str">
            <v>GUANTE T-M EXAMTEX AMBIDESTRO</v>
          </cell>
        </row>
        <row r="1629">
          <cell r="E1629">
            <v>0</v>
          </cell>
          <cell r="F1629" t="str">
            <v>GUANTE T-M VINILO CAJA X 50 PARES</v>
          </cell>
        </row>
        <row r="1630">
          <cell r="E1630">
            <v>5</v>
          </cell>
          <cell r="F1630" t="str">
            <v>GUANTE T-S EXAMTEX AMBIDESTRO</v>
          </cell>
        </row>
        <row r="1631">
          <cell r="E1631">
            <v>4</v>
          </cell>
          <cell r="F1631" t="str">
            <v>GUANTE T-S VINILO PROTEXION</v>
          </cell>
        </row>
        <row r="1632">
          <cell r="E1632">
            <v>1</v>
          </cell>
          <cell r="F1632" t="str">
            <v>GUANTE T-XS EXAMTEX AMBIDESTRO</v>
          </cell>
        </row>
        <row r="1633">
          <cell r="E1633">
            <v>501</v>
          </cell>
          <cell r="F1633" t="str">
            <v>GUARDACABO 3/8"</v>
          </cell>
        </row>
        <row r="1634">
          <cell r="E1634">
            <v>1</v>
          </cell>
          <cell r="F1634" t="str">
            <v>GUARDAMOTOR</v>
          </cell>
        </row>
        <row r="1635">
          <cell r="E1635">
            <v>0</v>
          </cell>
          <cell r="F1635" t="str">
            <v>GUAYA GALVANIZADA 3/8</v>
          </cell>
        </row>
        <row r="1636">
          <cell r="E1636">
            <v>5</v>
          </cell>
          <cell r="F1636" t="str">
            <v>HEBILLA BANDIT 1/2"</v>
          </cell>
        </row>
        <row r="1637">
          <cell r="E1637">
            <v>658</v>
          </cell>
          <cell r="F1637" t="str">
            <v>HEBILLA BANDIT 5/8"</v>
          </cell>
        </row>
        <row r="1638">
          <cell r="E1638">
            <v>0</v>
          </cell>
          <cell r="F1638" t="str">
            <v>HEP MOTOTOOL PROFESIONAL 150W</v>
          </cell>
        </row>
        <row r="1639">
          <cell r="E1639">
            <v>0</v>
          </cell>
          <cell r="F1639" t="str">
            <v>HERRAJE ASIENTO SANIT BLANCO</v>
          </cell>
        </row>
        <row r="1640">
          <cell r="E1640">
            <v>1</v>
          </cell>
          <cell r="F1640" t="str">
            <v>HERRAMIENTA MAG FLEXIBLE</v>
          </cell>
        </row>
        <row r="1641">
          <cell r="E1641">
            <v>6</v>
          </cell>
          <cell r="F1641" t="str">
            <v>HIDRO 1600PSI PW1770 +TALADRO INAL XID20 +MANGUERA</v>
          </cell>
        </row>
        <row r="1642">
          <cell r="E1642">
            <v>3</v>
          </cell>
          <cell r="F1642" t="str">
            <v>HIDRO PW1565+ATO CD36+PIS PWB02+MANGUE</v>
          </cell>
        </row>
        <row r="1643">
          <cell r="E1643">
            <v>12</v>
          </cell>
          <cell r="F1643" t="str">
            <v>HIDRO PW1770+ASPIRA VC0115P</v>
          </cell>
        </row>
        <row r="1644">
          <cell r="E1644">
            <v>3</v>
          </cell>
          <cell r="F1644" t="str">
            <v>HIDRO PW1770+ATOR CD36+PIS PWB02+MANGUE</v>
          </cell>
        </row>
        <row r="1645">
          <cell r="E1645">
            <v>3</v>
          </cell>
          <cell r="F1645" t="str">
            <v>HIDROLAVADORA 1200W 1.450 PSI</v>
          </cell>
        </row>
        <row r="1646">
          <cell r="E1646">
            <v>7</v>
          </cell>
          <cell r="F1646" t="str">
            <v>HIDROLAVADORA 1300W 1595PSI</v>
          </cell>
        </row>
        <row r="1647">
          <cell r="E1647">
            <v>134</v>
          </cell>
          <cell r="F1647" t="str">
            <v>HIDROLAVADORA 1400W 1512PSI MAX</v>
          </cell>
        </row>
        <row r="1648">
          <cell r="E1648">
            <v>-1</v>
          </cell>
          <cell r="F1648" t="str">
            <v>HIDROLAVADORA 1600W</v>
          </cell>
        </row>
        <row r="1649">
          <cell r="E1649">
            <v>28</v>
          </cell>
          <cell r="F1649" t="str">
            <v>HIDROLAVADORA 2200 PSI 2200W 7.5LPM</v>
          </cell>
        </row>
        <row r="1650">
          <cell r="E1650">
            <v>45</v>
          </cell>
          <cell r="F1650" t="str">
            <v>HIDROLAVADORA ELECTRICA 1500W 1450PSI ELITE</v>
          </cell>
        </row>
        <row r="1651">
          <cell r="E1651">
            <v>41</v>
          </cell>
          <cell r="F1651" t="str">
            <v>HIDROLAVADORA ELECTRICA 1700W 1600PSI ELITE</v>
          </cell>
        </row>
        <row r="1652">
          <cell r="E1652">
            <v>3</v>
          </cell>
          <cell r="F1652" t="str">
            <v>HIDROLAVADORA ELECTRICA 2.400W - 2.400 PSI ELITE</v>
          </cell>
        </row>
        <row r="1653">
          <cell r="E1653">
            <v>40</v>
          </cell>
          <cell r="F1653" t="str">
            <v>HILO P.P 12-1X750MT OVILLO TODOTERRENO</v>
          </cell>
        </row>
        <row r="1654">
          <cell r="E1654">
            <v>777</v>
          </cell>
          <cell r="F1654" t="str">
            <v>HILO P.P ATAFACIL X 130MT OVILLO</v>
          </cell>
        </row>
        <row r="1655">
          <cell r="E1655">
            <v>11</v>
          </cell>
          <cell r="F1655" t="str">
            <v>HILO P.P ATAFACIL X 500MT OVILLO</v>
          </cell>
        </row>
        <row r="1656">
          <cell r="E1656">
            <v>56</v>
          </cell>
          <cell r="F1656" t="str">
            <v>HILO P.P ATAFACIL X 750MT OVILLO</v>
          </cell>
        </row>
        <row r="1657">
          <cell r="E1657">
            <v>50</v>
          </cell>
          <cell r="F1657" t="str">
            <v>HOJA LIJA T489 230X280 GR.120</v>
          </cell>
        </row>
        <row r="1658">
          <cell r="E1658">
            <v>50</v>
          </cell>
          <cell r="F1658" t="str">
            <v>HOJA LIJA T489 230X280 GR.240</v>
          </cell>
        </row>
        <row r="1659">
          <cell r="E1659">
            <v>50</v>
          </cell>
          <cell r="F1659" t="str">
            <v>HOJA LIJA T489 230X280 GR.280</v>
          </cell>
        </row>
        <row r="1660">
          <cell r="E1660">
            <v>25</v>
          </cell>
          <cell r="F1660" t="str">
            <v>HOJA REPUESTO 18MM</v>
          </cell>
        </row>
        <row r="1661">
          <cell r="E1661">
            <v>107</v>
          </cell>
          <cell r="F1661" t="str">
            <v>HOJA REPUESTO 5</v>
          </cell>
        </row>
        <row r="1662">
          <cell r="E1662">
            <v>0</v>
          </cell>
          <cell r="F1662" t="str">
            <v>HOJA SIERRA 10 X60D CORTE TRANSV F</v>
          </cell>
        </row>
        <row r="1663">
          <cell r="E1663">
            <v>0</v>
          </cell>
          <cell r="F1663" t="str">
            <v>HOJA SIERRA 10 X80D CORTE TRANSV F</v>
          </cell>
        </row>
        <row r="1664">
          <cell r="E1664">
            <v>1</v>
          </cell>
          <cell r="F1664" t="str">
            <v>INGLETEADORA 12" DWS715+ DISCOS ALUMUNIO</v>
          </cell>
        </row>
        <row r="1665">
          <cell r="E1665">
            <v>0</v>
          </cell>
          <cell r="F1665" t="str">
            <v>INGLETEADORA DE 10 1500W</v>
          </cell>
        </row>
        <row r="1666">
          <cell r="E1666">
            <v>0</v>
          </cell>
          <cell r="F1666" t="str">
            <v>INICIADOR BATERIA 500AMP</v>
          </cell>
        </row>
        <row r="1667">
          <cell r="E1667">
            <v>20</v>
          </cell>
          <cell r="F1667" t="str">
            <v>INT SENC + TOMA 2P+T GENESIS</v>
          </cell>
        </row>
        <row r="1668">
          <cell r="E1668">
            <v>296</v>
          </cell>
          <cell r="F1668" t="str">
            <v>INT SENC + TOMA AMER BLANCO</v>
          </cell>
        </row>
        <row r="1669">
          <cell r="E1669">
            <v>483</v>
          </cell>
          <cell r="F1669" t="str">
            <v>INT SENCILLO + TOMA 2P+T DUOMO</v>
          </cell>
        </row>
        <row r="1670">
          <cell r="E1670">
            <v>50</v>
          </cell>
          <cell r="F1670" t="str">
            <v>INT TRIPLE CONM BLANCO DUOMO</v>
          </cell>
        </row>
        <row r="1671">
          <cell r="E1671">
            <v>19</v>
          </cell>
          <cell r="F1671" t="str">
            <v>INTERR.CONMUT.SENCIL. AQ-020B</v>
          </cell>
        </row>
        <row r="1672">
          <cell r="E1672">
            <v>30</v>
          </cell>
          <cell r="F1672" t="str">
            <v>INTERRUP CONM SENCILLO FUTURA</v>
          </cell>
        </row>
        <row r="1673">
          <cell r="E1673">
            <v>86</v>
          </cell>
          <cell r="F1673" t="str">
            <v>INTERRUP DOBLE CONM DUOMO</v>
          </cell>
        </row>
        <row r="1674">
          <cell r="E1674">
            <v>25</v>
          </cell>
          <cell r="F1674" t="str">
            <v>INTERRUP SENC + TOMA AMER DUOMO</v>
          </cell>
        </row>
        <row r="1675">
          <cell r="E1675">
            <v>20</v>
          </cell>
          <cell r="F1675" t="str">
            <v>INTERRUP SENCILLO CONM GENESIS</v>
          </cell>
        </row>
        <row r="1676">
          <cell r="E1676">
            <v>0</v>
          </cell>
          <cell r="F1676" t="str">
            <v>INTERRUPOR TRIPLE FUTURA</v>
          </cell>
        </row>
        <row r="1677">
          <cell r="E1677">
            <v>137</v>
          </cell>
          <cell r="F1677" t="str">
            <v>INTERRUPTOR + TOMACORRIENTE SENCILLO BLANCO</v>
          </cell>
        </row>
        <row r="1678">
          <cell r="E1678">
            <v>50</v>
          </cell>
          <cell r="F1678" t="str">
            <v>INTERRUPTOR ATORNILLABLE DSA 1X15 AMP</v>
          </cell>
        </row>
        <row r="1679">
          <cell r="E1679">
            <v>97</v>
          </cell>
          <cell r="F1679" t="str">
            <v>INTERRUPTOR ATORNILLABLE DSA 1X20 AMP</v>
          </cell>
        </row>
        <row r="1680">
          <cell r="E1680">
            <v>95</v>
          </cell>
          <cell r="F1680" t="str">
            <v>INTERRUPTOR ATORNILLABLE DSA 1X40 AMP</v>
          </cell>
        </row>
        <row r="1681">
          <cell r="E1681">
            <v>22</v>
          </cell>
          <cell r="F1681" t="str">
            <v>INTERRUPTOR ATORNILLABLE DSA 1X50 AMP</v>
          </cell>
        </row>
        <row r="1682">
          <cell r="E1682">
            <v>10</v>
          </cell>
          <cell r="F1682" t="str">
            <v>INTERRUPTOR ATORNILLABLE DSA 1X60 AMP</v>
          </cell>
        </row>
        <row r="1683">
          <cell r="E1683">
            <v>0</v>
          </cell>
          <cell r="F1683" t="str">
            <v>INTERRUPTOR ATORNILLABLE DSA 1X70 AMP</v>
          </cell>
        </row>
        <row r="1684">
          <cell r="E1684">
            <v>3</v>
          </cell>
          <cell r="F1684" t="str">
            <v>INTERRUPTOR ATORNILLABLE DSA 2X15 AMP</v>
          </cell>
        </row>
        <row r="1685">
          <cell r="E1685">
            <v>17</v>
          </cell>
          <cell r="F1685" t="str">
            <v>INTERRUPTOR ATORNILLABLE DSA 2X20 AMP</v>
          </cell>
        </row>
        <row r="1686">
          <cell r="E1686">
            <v>117</v>
          </cell>
          <cell r="F1686" t="str">
            <v>INTERRUPTOR ATORNILLABLE DSA 2X30 AMP</v>
          </cell>
        </row>
        <row r="1687">
          <cell r="E1687">
            <v>95</v>
          </cell>
          <cell r="F1687" t="str">
            <v>INTERRUPTOR ATORNILLABLE DSA 2X40 AMP</v>
          </cell>
        </row>
        <row r="1688">
          <cell r="E1688">
            <v>10</v>
          </cell>
          <cell r="F1688" t="str">
            <v>INTERRUPTOR ATORNILLABLE DSA 2X50 AMP</v>
          </cell>
        </row>
        <row r="1689">
          <cell r="E1689">
            <v>25</v>
          </cell>
          <cell r="F1689" t="str">
            <v>INTERRUPTOR ATORNILLABLE DSA 2X60 AMP</v>
          </cell>
        </row>
        <row r="1690">
          <cell r="E1690">
            <v>8</v>
          </cell>
          <cell r="F1690" t="str">
            <v>INTERRUPTOR ATORNILLABLE DSA 2X70 AMP</v>
          </cell>
        </row>
        <row r="1691">
          <cell r="E1691">
            <v>13</v>
          </cell>
          <cell r="F1691" t="str">
            <v>INTERRUPTOR ATORNILLABLE DSA 3X100 AMP</v>
          </cell>
        </row>
        <row r="1692">
          <cell r="E1692">
            <v>0</v>
          </cell>
          <cell r="F1692" t="str">
            <v>INTERRUPTOR ATORNILLABLE DSA 3X15 AMP</v>
          </cell>
        </row>
        <row r="1693">
          <cell r="E1693">
            <v>3</v>
          </cell>
          <cell r="F1693" t="str">
            <v>INTERRUPTOR ATORNILLABLE DSA 3X20 AMP</v>
          </cell>
        </row>
        <row r="1694">
          <cell r="E1694">
            <v>9</v>
          </cell>
          <cell r="F1694" t="str">
            <v>INTERRUPTOR ATORNILLABLE DSA 3X30 AMP</v>
          </cell>
        </row>
        <row r="1695">
          <cell r="E1695">
            <v>31</v>
          </cell>
          <cell r="F1695" t="str">
            <v>INTERRUPTOR ATORNILLABLE DSA 3X40 AMP</v>
          </cell>
        </row>
        <row r="1696">
          <cell r="E1696">
            <v>5</v>
          </cell>
          <cell r="F1696" t="str">
            <v>INTERRUPTOR ATORNILLABLE DSA 3X50 AMP</v>
          </cell>
        </row>
        <row r="1697">
          <cell r="E1697">
            <v>16</v>
          </cell>
          <cell r="F1697" t="str">
            <v>INTERRUPTOR ATORNILLABLE DSA 3X60 AMP</v>
          </cell>
        </row>
        <row r="1698">
          <cell r="E1698">
            <v>23</v>
          </cell>
          <cell r="F1698" t="str">
            <v>INTERRUPTOR ATORNILLABLE DSA 3X70 AMP</v>
          </cell>
        </row>
        <row r="1699">
          <cell r="E1699">
            <v>0</v>
          </cell>
          <cell r="F1699" t="str">
            <v>INTERRUPTOR CONMUTABLE BLANCO</v>
          </cell>
        </row>
        <row r="1700">
          <cell r="E1700">
            <v>40</v>
          </cell>
          <cell r="F1700" t="str">
            <v>INTERRUPTOR CONMUTABLE DOBLE</v>
          </cell>
        </row>
        <row r="1701">
          <cell r="E1701">
            <v>0</v>
          </cell>
          <cell r="F1701" t="str">
            <v>INTERRUPTOR CONMUTABLE DOBLE AMBIA REFRESH</v>
          </cell>
        </row>
        <row r="1702">
          <cell r="E1702">
            <v>8</v>
          </cell>
          <cell r="F1702" t="str">
            <v>INTERRUPTOR CONMUTABLE DOBLE BLANCO</v>
          </cell>
        </row>
        <row r="1703">
          <cell r="E1703">
            <v>10</v>
          </cell>
          <cell r="F1703" t="str">
            <v>INTERRUPTOR CONMUTABLE DOBLE GALICA</v>
          </cell>
        </row>
        <row r="1704">
          <cell r="E1704">
            <v>0</v>
          </cell>
          <cell r="F1704" t="str">
            <v>INTERRUPTOR CONMUTABLE SENCILLO AMBIA REFRESH</v>
          </cell>
        </row>
        <row r="1705">
          <cell r="E1705">
            <v>10</v>
          </cell>
          <cell r="F1705" t="str">
            <v>INTERRUPTOR CONMUTABLE SENCILLO GALICA</v>
          </cell>
        </row>
        <row r="1706">
          <cell r="E1706">
            <v>320</v>
          </cell>
          <cell r="F1706" t="str">
            <v>INTERRUPTOR DE PASO 6A 260V MARFIL L-VARIOS</v>
          </cell>
        </row>
        <row r="1707">
          <cell r="E1707">
            <v>0</v>
          </cell>
          <cell r="F1707" t="str">
            <v>INTERRUPTOR DOBLE 10A PRO</v>
          </cell>
        </row>
        <row r="1708">
          <cell r="E1708">
            <v>80</v>
          </cell>
          <cell r="F1708" t="str">
            <v>INTERRUPTOR DOBLE AMBIA REFRESH</v>
          </cell>
        </row>
        <row r="1709">
          <cell r="E1709">
            <v>1393</v>
          </cell>
          <cell r="F1709" t="str">
            <v>INTERRUPTOR DOBLE BLANCO</v>
          </cell>
        </row>
        <row r="1710">
          <cell r="E1710">
            <v>203</v>
          </cell>
          <cell r="F1710" t="str">
            <v>INTERRUPTOR DOBLE CONMUTABLE BLANCO</v>
          </cell>
        </row>
        <row r="1711">
          <cell r="E1711">
            <v>120</v>
          </cell>
          <cell r="F1711" t="str">
            <v>INTERRUPTOR DOBLE DE INCRU CONMUTABL UNI TC015-002</v>
          </cell>
        </row>
        <row r="1712">
          <cell r="E1712">
            <v>377</v>
          </cell>
          <cell r="F1712" t="str">
            <v>INTERRUPTOR DOBLE DUOMO</v>
          </cell>
        </row>
        <row r="1713">
          <cell r="E1713">
            <v>78</v>
          </cell>
          <cell r="F1713" t="str">
            <v>INTERRUPTOR DOBLE GALICA</v>
          </cell>
        </row>
        <row r="1714">
          <cell r="E1714">
            <v>67</v>
          </cell>
          <cell r="F1714" t="str">
            <v>INTERRUPTOR DOBLE GENESIS</v>
          </cell>
        </row>
        <row r="1715">
          <cell r="E1715">
            <v>36</v>
          </cell>
          <cell r="F1715" t="str">
            <v>INTERRUPTOR DOBLE S.MURO ASTRAL CREMA</v>
          </cell>
        </row>
        <row r="1716">
          <cell r="E1716">
            <v>1505</v>
          </cell>
          <cell r="F1716" t="str">
            <v>INTERRUPTOR ENCHUFABLE DSE 1X15 AMP</v>
          </cell>
        </row>
        <row r="1717">
          <cell r="E1717">
            <v>4900</v>
          </cell>
          <cell r="F1717" t="str">
            <v>INTERRUPTOR ENCHUFABLE DSE 1X20 AMP</v>
          </cell>
        </row>
        <row r="1718">
          <cell r="E1718">
            <v>1889</v>
          </cell>
          <cell r="F1718" t="str">
            <v>INTERRUPTOR ENCHUFABLE DSE 1X30 AMP</v>
          </cell>
        </row>
        <row r="1719">
          <cell r="E1719">
            <v>775</v>
          </cell>
          <cell r="F1719" t="str">
            <v>INTERRUPTOR ENCHUFABLE DSE 1X40 AMP</v>
          </cell>
        </row>
        <row r="1720">
          <cell r="E1720">
            <v>244</v>
          </cell>
          <cell r="F1720" t="str">
            <v>INTERRUPTOR ENCHUFABLE DSE 1X50 AMP</v>
          </cell>
        </row>
        <row r="1721">
          <cell r="E1721">
            <v>42</v>
          </cell>
          <cell r="F1721" t="str">
            <v>INTERRUPTOR ENCHUFABLE DSE 1X60 AMP</v>
          </cell>
        </row>
        <row r="1722">
          <cell r="E1722">
            <v>4</v>
          </cell>
          <cell r="F1722" t="str">
            <v>INTERRUPTOR ENCHUFABLE DSE 2X100 AMP</v>
          </cell>
        </row>
        <row r="1723">
          <cell r="E1723">
            <v>42</v>
          </cell>
          <cell r="F1723" t="str">
            <v>INTERRUPTOR ENCHUFABLE DSE 2X15 AMP</v>
          </cell>
        </row>
        <row r="1724">
          <cell r="E1724">
            <v>289</v>
          </cell>
          <cell r="F1724" t="str">
            <v>INTERRUPTOR ENCHUFABLE DSE 2X20 AMP</v>
          </cell>
        </row>
        <row r="1725">
          <cell r="E1725">
            <v>156</v>
          </cell>
          <cell r="F1725" t="str">
            <v>INTERRUPTOR ENCHUFABLE DSE 2X30 AMP</v>
          </cell>
        </row>
        <row r="1726">
          <cell r="E1726">
            <v>151</v>
          </cell>
          <cell r="F1726" t="str">
            <v>INTERRUPTOR ENCHUFABLE DSE 2X40 AMP</v>
          </cell>
        </row>
        <row r="1727">
          <cell r="E1727">
            <v>42</v>
          </cell>
          <cell r="F1727" t="str">
            <v>INTERRUPTOR ENCHUFABLE DSE 2X50 AMP</v>
          </cell>
        </row>
        <row r="1728">
          <cell r="E1728">
            <v>36</v>
          </cell>
          <cell r="F1728" t="str">
            <v>INTERRUPTOR ENCHUFABLE DSE 2X60 AMP</v>
          </cell>
        </row>
        <row r="1729">
          <cell r="E1729">
            <v>18</v>
          </cell>
          <cell r="F1729" t="str">
            <v>INTERRUPTOR ENCHUFABLE DSE 2X70 AMP</v>
          </cell>
        </row>
        <row r="1730">
          <cell r="E1730">
            <v>3</v>
          </cell>
          <cell r="F1730" t="str">
            <v>INTERRUPTOR ENCHUFABLE DSE 3X100 AMP</v>
          </cell>
        </row>
        <row r="1731">
          <cell r="E1731">
            <v>6</v>
          </cell>
          <cell r="F1731" t="str">
            <v>INTERRUPTOR ENCHUFABLE DSE 3X15 AMP</v>
          </cell>
        </row>
        <row r="1732">
          <cell r="E1732">
            <v>17</v>
          </cell>
          <cell r="F1732" t="str">
            <v>INTERRUPTOR ENCHUFABLE DSE 3X20 AMP</v>
          </cell>
        </row>
        <row r="1733">
          <cell r="E1733">
            <v>46</v>
          </cell>
          <cell r="F1733" t="str">
            <v>INTERRUPTOR ENCHUFABLE DSE 3X30 AMP</v>
          </cell>
        </row>
        <row r="1734">
          <cell r="E1734">
            <v>32</v>
          </cell>
          <cell r="F1734" t="str">
            <v>INTERRUPTOR ENCHUFABLE DSE 3X40 AMP</v>
          </cell>
        </row>
        <row r="1735">
          <cell r="E1735">
            <v>22</v>
          </cell>
          <cell r="F1735" t="str">
            <v>INTERRUPTOR ENCHUFABLE DSE 3X50 AMP</v>
          </cell>
        </row>
        <row r="1736">
          <cell r="E1736">
            <v>34</v>
          </cell>
          <cell r="F1736" t="str">
            <v>INTERRUPTOR ENCHUFABLE DSE 3X60 AMP</v>
          </cell>
        </row>
        <row r="1737">
          <cell r="E1737">
            <v>1</v>
          </cell>
          <cell r="F1737" t="str">
            <v>INTERRUPTOR ENCHUFABLE DSE 3X70 AMP</v>
          </cell>
        </row>
        <row r="1738">
          <cell r="E1738">
            <v>2</v>
          </cell>
          <cell r="F1738" t="str">
            <v>INTERRUPTOR ENCHUFABLE DSE 3X90 AMP</v>
          </cell>
        </row>
        <row r="1739">
          <cell r="E1739">
            <v>309</v>
          </cell>
          <cell r="F1739" t="str">
            <v>INTERRUPTOR SENCI DE INCRU CONMUTABL UNI TC015-001</v>
          </cell>
        </row>
        <row r="1740">
          <cell r="E1740">
            <v>1492</v>
          </cell>
          <cell r="F1740" t="str">
            <v>INTERRUPTOR SENCILLO + TOMACORRIENTE 2P+T BLANCO</v>
          </cell>
        </row>
        <row r="1741">
          <cell r="E1741">
            <v>0</v>
          </cell>
          <cell r="F1741" t="str">
            <v>INTERRUPTOR SENCILLO 10A PRO</v>
          </cell>
        </row>
        <row r="1742">
          <cell r="E1742">
            <v>9</v>
          </cell>
          <cell r="F1742" t="str">
            <v>INTERRUPTOR SENCILLO AMBIA REFRESH</v>
          </cell>
        </row>
        <row r="1743">
          <cell r="E1743">
            <v>121</v>
          </cell>
          <cell r="F1743" t="str">
            <v>INTERRUPTOR SENCILLO ASTRAL ULTRA BLANCO</v>
          </cell>
        </row>
        <row r="1744">
          <cell r="E1744">
            <v>5701</v>
          </cell>
          <cell r="F1744" t="str">
            <v>INTERRUPTOR SENCILLO BLANCO</v>
          </cell>
        </row>
        <row r="1745">
          <cell r="E1745">
            <v>0</v>
          </cell>
          <cell r="F1745" t="str">
            <v>INTERRUPTOR SENCILLO CON LUZ PILOTO CLICKME</v>
          </cell>
        </row>
        <row r="1746">
          <cell r="E1746">
            <v>186</v>
          </cell>
          <cell r="F1746" t="str">
            <v>INTERRUPTOR SENCILLO CONM DUOMO</v>
          </cell>
        </row>
        <row r="1747">
          <cell r="E1747">
            <v>424</v>
          </cell>
          <cell r="F1747" t="str">
            <v>INTERRUPTOR SENCILLO CONMUTABLE BLANCO</v>
          </cell>
        </row>
        <row r="1748">
          <cell r="E1748">
            <v>874</v>
          </cell>
          <cell r="F1748" t="str">
            <v>INTERRUPTOR SENCILLO DUOMO</v>
          </cell>
        </row>
        <row r="1749">
          <cell r="E1749">
            <v>167</v>
          </cell>
          <cell r="F1749" t="str">
            <v>INTERRUPTOR SENCILLO FUTURA</v>
          </cell>
        </row>
        <row r="1750">
          <cell r="E1750">
            <v>220</v>
          </cell>
          <cell r="F1750" t="str">
            <v>INTERRUPTOR SENCILLO GALICA</v>
          </cell>
        </row>
        <row r="1751">
          <cell r="E1751">
            <v>187</v>
          </cell>
          <cell r="F1751" t="str">
            <v>INTERRUPTOR SENCILLO GENESIS</v>
          </cell>
        </row>
        <row r="1752">
          <cell r="E1752">
            <v>12</v>
          </cell>
          <cell r="F1752" t="str">
            <v>INTERRUPTOR TIMBRE UNIDAD</v>
          </cell>
        </row>
        <row r="1753">
          <cell r="E1753">
            <v>0</v>
          </cell>
          <cell r="F1753" t="str">
            <v>INTERRUPTOR TRIPLE AMBIA REFRESH</v>
          </cell>
        </row>
        <row r="1754">
          <cell r="E1754">
            <v>390</v>
          </cell>
          <cell r="F1754" t="str">
            <v>INTERRUPTOR TRIPLE BLANCO</v>
          </cell>
        </row>
        <row r="1755">
          <cell r="E1755">
            <v>3</v>
          </cell>
          <cell r="F1755" t="str">
            <v>INTERRUPTOR TRIPLE CONMUTABLE BLANCO</v>
          </cell>
        </row>
        <row r="1756">
          <cell r="E1756">
            <v>172</v>
          </cell>
          <cell r="F1756" t="str">
            <v>INTERRUPTOR TRIPLE DUOMO</v>
          </cell>
        </row>
        <row r="1757">
          <cell r="E1757">
            <v>20</v>
          </cell>
          <cell r="F1757" t="str">
            <v>INTERRUPTOR TRIPLE GALICA</v>
          </cell>
        </row>
        <row r="1758">
          <cell r="E1758">
            <v>20</v>
          </cell>
          <cell r="F1758" t="str">
            <v>INTERRUPTOR TRIPLE GENESIS</v>
          </cell>
        </row>
        <row r="1759">
          <cell r="E1759">
            <v>41</v>
          </cell>
          <cell r="F1759" t="str">
            <v>INTERRUPTOR TRIPLE INCRUSTAR CONMUT UND TC015-003</v>
          </cell>
        </row>
        <row r="1760">
          <cell r="E1760">
            <v>1</v>
          </cell>
          <cell r="F1760" t="str">
            <v>INVERSOR DE CORRIENTE 12V 110V 100W</v>
          </cell>
        </row>
        <row r="1761">
          <cell r="E1761">
            <v>0</v>
          </cell>
          <cell r="F1761" t="str">
            <v>JABON ANTIBACTERIAL AVENA - 3750 ML GALON</v>
          </cell>
        </row>
        <row r="1762">
          <cell r="E1762">
            <v>3</v>
          </cell>
          <cell r="F1762" t="str">
            <v>JGO BROCAS HSS 1/16" - 1/2" 29 PZAS"</v>
          </cell>
        </row>
        <row r="1763">
          <cell r="E1763">
            <v>1</v>
          </cell>
          <cell r="F1763" t="str">
            <v>JGO BROCAS HSS 13PCS 1/16-1/4</v>
          </cell>
        </row>
        <row r="1764">
          <cell r="E1764">
            <v>11</v>
          </cell>
          <cell r="F1764" t="str">
            <v>JGO CUCHILLAS SNAP-OFF ECON. 2 PCS 9MM-18MM 10-202</v>
          </cell>
        </row>
        <row r="1765">
          <cell r="E1765">
            <v>13</v>
          </cell>
          <cell r="F1765" t="str">
            <v>JGO DADO 9PZS PUNTA TROX1/2</v>
          </cell>
        </row>
        <row r="1766">
          <cell r="E1766">
            <v>71</v>
          </cell>
          <cell r="F1766" t="str">
            <v>JGO DADO -M1/2 -25PZS (3/8 -3/4 )</v>
          </cell>
        </row>
        <row r="1767">
          <cell r="E1767">
            <v>1</v>
          </cell>
          <cell r="F1767" t="str">
            <v>JGO DADO -M1/4" - 17PZ"</v>
          </cell>
        </row>
        <row r="1768">
          <cell r="E1768">
            <v>2</v>
          </cell>
          <cell r="F1768" t="str">
            <v>JGO DADO -M1/4" - 18PZ"</v>
          </cell>
        </row>
        <row r="1769">
          <cell r="E1769">
            <v>3</v>
          </cell>
          <cell r="F1769" t="str">
            <v>JGO DADO-3/4 MET 20PZS</v>
          </cell>
        </row>
        <row r="1770">
          <cell r="E1770">
            <v>3</v>
          </cell>
          <cell r="F1770" t="str">
            <v>JGO DADO-M1/2 -22 PC3/8 -11</v>
          </cell>
        </row>
        <row r="1771">
          <cell r="E1771">
            <v>19</v>
          </cell>
          <cell r="F1771" t="str">
            <v>JGO DADO-M1/2 -25PZS(10-17MM)</v>
          </cell>
        </row>
        <row r="1772">
          <cell r="E1772">
            <v>2</v>
          </cell>
          <cell r="F1772" t="str">
            <v>JGO DADOS MDO 1/2 PUL 15 PC METRICO</v>
          </cell>
        </row>
        <row r="1773">
          <cell r="E1773">
            <v>6</v>
          </cell>
          <cell r="F1773" t="str">
            <v>JGO DE CINCELES Y BOTADORES 12PZ</v>
          </cell>
        </row>
        <row r="1774">
          <cell r="E1774">
            <v>5</v>
          </cell>
          <cell r="F1774" t="str">
            <v>JGO DE COPAS CUAD 1/2 10-19 MM 11 PZ</v>
          </cell>
        </row>
        <row r="1775">
          <cell r="E1775">
            <v>5</v>
          </cell>
          <cell r="F1775" t="str">
            <v>JGO DE COPAS CUAD 3/8 3/8-3/4 10 PZ</v>
          </cell>
        </row>
        <row r="1776">
          <cell r="E1776">
            <v>2</v>
          </cell>
          <cell r="F1776" t="str">
            <v>JGO DESTORNILLADOR AISL. 5 PCS</v>
          </cell>
        </row>
        <row r="1777">
          <cell r="E1777">
            <v>3</v>
          </cell>
          <cell r="F1777" t="str">
            <v>JGO DODO-M1/2 -11PZS (3/8 -15/1)</v>
          </cell>
        </row>
        <row r="1778">
          <cell r="E1778">
            <v>36</v>
          </cell>
          <cell r="F1778" t="str">
            <v>JGO EXTRACTOR TORNILLOS</v>
          </cell>
        </row>
        <row r="1779">
          <cell r="E1779">
            <v>0</v>
          </cell>
          <cell r="F1779" t="str">
            <v>JGO HERR MECANIC 120 PZS 3 (MANDOS)</v>
          </cell>
        </row>
        <row r="1780">
          <cell r="E1780">
            <v>2</v>
          </cell>
          <cell r="F1780" t="str">
            <v>JGO HERRAMIENTAS MECANICAS 201PC</v>
          </cell>
        </row>
        <row r="1781">
          <cell r="E1781">
            <v>9</v>
          </cell>
          <cell r="F1781" t="str">
            <v>JGO LLAVE BRISTOL NAVAJA 3/16"A3/8"5PZ</v>
          </cell>
        </row>
        <row r="1782">
          <cell r="E1782">
            <v>28</v>
          </cell>
          <cell r="F1782" t="str">
            <v>JGO LLAVE HEXAG LARGA PUNTA REDOND 1/16"-3/8" 12PZ</v>
          </cell>
        </row>
        <row r="1783">
          <cell r="E1783">
            <v>61</v>
          </cell>
          <cell r="F1783" t="str">
            <v>JGO LLAVE HEXAG LARGA PUNTA REDONDA 1.5 - 10MM 9PZ</v>
          </cell>
        </row>
        <row r="1784">
          <cell r="E1784">
            <v>3</v>
          </cell>
          <cell r="F1784" t="str">
            <v>JGO LLAVES DE BOCA METRICAS 8 PIEZAS</v>
          </cell>
        </row>
        <row r="1785">
          <cell r="E1785">
            <v>40</v>
          </cell>
          <cell r="F1785" t="str">
            <v>JGO LLAVES HEX METRICAS</v>
          </cell>
        </row>
        <row r="1786">
          <cell r="E1786">
            <v>32</v>
          </cell>
          <cell r="F1786" t="str">
            <v>JGO LLAVES HEX PULGADES</v>
          </cell>
        </row>
        <row r="1787">
          <cell r="E1787">
            <v>7</v>
          </cell>
          <cell r="F1787" t="str">
            <v>JGO TIZA LINEA</v>
          </cell>
        </row>
        <row r="1788">
          <cell r="E1788">
            <v>5</v>
          </cell>
          <cell r="F1788" t="str">
            <v>JGO TORX-M3/6-7 PZS(T15-T50)</v>
          </cell>
        </row>
        <row r="1789">
          <cell r="E1789">
            <v>2</v>
          </cell>
          <cell r="F1789" t="str">
            <v>JGO. DESTORNILLADOR RATCHET PUNTAS INT. 47 PIEZAS</v>
          </cell>
        </row>
        <row r="1790">
          <cell r="E1790">
            <v>0</v>
          </cell>
          <cell r="F1790" t="str">
            <v>JGO. DESTORNILLADORES STANLEY</v>
          </cell>
        </row>
        <row r="1791">
          <cell r="E1791">
            <v>9</v>
          </cell>
          <cell r="F1791" t="str">
            <v>JGO. LLAVES HEXAGONALES PULGADAS 8PC</v>
          </cell>
        </row>
        <row r="1792">
          <cell r="E1792">
            <v>90</v>
          </cell>
          <cell r="F1792" t="str">
            <v>JUEGO 10 DESTOR BASIC REF. 60-100S</v>
          </cell>
        </row>
        <row r="1793">
          <cell r="E1793">
            <v>17</v>
          </cell>
          <cell r="F1793" t="str">
            <v>JUEGO 10 DESTOR PRE</v>
          </cell>
        </row>
        <row r="1794">
          <cell r="E1794">
            <v>13</v>
          </cell>
          <cell r="F1794" t="str">
            <v>JUEGO 11 LLAVES COMBINADAS 3/8" - 15/16"</v>
          </cell>
        </row>
        <row r="1795">
          <cell r="E1795">
            <v>3</v>
          </cell>
          <cell r="F1795" t="str">
            <v>JUEGO 12 LLAVES COMBINADAS 8MM-15MM / 3/8"-5/16"</v>
          </cell>
        </row>
        <row r="1796">
          <cell r="E1796">
            <v>9</v>
          </cell>
          <cell r="F1796" t="str">
            <v>JUEGO 12 LLAVES COMBINADAS METRICAS 7MM - 19MM</v>
          </cell>
        </row>
        <row r="1797">
          <cell r="E1797">
            <v>20</v>
          </cell>
          <cell r="F1797" t="str">
            <v>JUEGO 14 LLAVES COMBINADAS 3/8" - 1 1/4"</v>
          </cell>
        </row>
        <row r="1798">
          <cell r="E1798">
            <v>19</v>
          </cell>
          <cell r="F1798" t="str">
            <v>JUEGO 14 LLAVES COMBINADAS METRICAS 10MM - 32MM</v>
          </cell>
        </row>
        <row r="1799">
          <cell r="E1799">
            <v>47</v>
          </cell>
          <cell r="F1799" t="str">
            <v>JUEGO 14 LLAVES COMBINADAS METRICAS 7MM - 24MM</v>
          </cell>
        </row>
        <row r="1800">
          <cell r="E1800">
            <v>88</v>
          </cell>
          <cell r="F1800" t="str">
            <v>JUEGO 2 DESTOR BASIC (60-020S)</v>
          </cell>
        </row>
        <row r="1801">
          <cell r="E1801">
            <v>6</v>
          </cell>
          <cell r="F1801" t="str">
            <v>JUEGO 20 DESTOR BASIC</v>
          </cell>
        </row>
        <row r="1802">
          <cell r="E1802">
            <v>90</v>
          </cell>
          <cell r="F1802" t="str">
            <v>JUEGO 20 LLAVES COMBINADAS 10MM-18MM / 1/4"-7/8"</v>
          </cell>
        </row>
        <row r="1803">
          <cell r="E1803">
            <v>18</v>
          </cell>
          <cell r="F1803" t="str">
            <v>JUEGO 20 LLAVES HEX MET/PUL</v>
          </cell>
        </row>
        <row r="1804">
          <cell r="E1804">
            <v>43</v>
          </cell>
          <cell r="F1804" t="str">
            <v>JUEGO 21 LLAVES LGS PTA RED</v>
          </cell>
        </row>
        <row r="1805">
          <cell r="E1805">
            <v>25</v>
          </cell>
          <cell r="F1805" t="str">
            <v>JUEGO 4 DESTOR PRE</v>
          </cell>
        </row>
        <row r="1806">
          <cell r="E1806">
            <v>2</v>
          </cell>
          <cell r="F1806" t="str">
            <v>JUEGO 4 DESTOR PRO PUNTA TORX</v>
          </cell>
        </row>
        <row r="1807">
          <cell r="E1807">
            <v>94</v>
          </cell>
          <cell r="F1807" t="str">
            <v>JUEGO 5 LLAVES COMBINADAS METRICAS 10MM - 14MM</v>
          </cell>
        </row>
        <row r="1808">
          <cell r="E1808">
            <v>67</v>
          </cell>
          <cell r="F1808" t="str">
            <v>JUEGO 6 DESTOR BASIC</v>
          </cell>
        </row>
        <row r="1809">
          <cell r="E1809">
            <v>12</v>
          </cell>
          <cell r="F1809" t="str">
            <v>JUEGO 6 DESTOR PRECISION</v>
          </cell>
        </row>
        <row r="1810">
          <cell r="E1810">
            <v>18</v>
          </cell>
          <cell r="F1810" t="str">
            <v>JUEGO 6 DESTOR PRO</v>
          </cell>
        </row>
        <row r="1811">
          <cell r="E1811">
            <v>5</v>
          </cell>
          <cell r="F1811" t="str">
            <v>JUEGO 6 LLAVES COMBINADAS 3/8" - 3/4"</v>
          </cell>
        </row>
        <row r="1812">
          <cell r="E1812">
            <v>0</v>
          </cell>
          <cell r="F1812" t="str">
            <v>JUEGO 6 LLAVES COMBINADAS METRICAS 10MM - 15MM</v>
          </cell>
        </row>
        <row r="1813">
          <cell r="E1813">
            <v>1</v>
          </cell>
          <cell r="F1813" t="str">
            <v>JUEGO 6 LLAVES COMBINADAS METRICAS 10MM - 21MM</v>
          </cell>
        </row>
        <row r="1814">
          <cell r="E1814">
            <v>17</v>
          </cell>
          <cell r="F1814" t="str">
            <v>JUEGO 7 LLAVES COMBINADAS CORTA METRIC 10MM - 19MM</v>
          </cell>
        </row>
        <row r="1815">
          <cell r="E1815">
            <v>16</v>
          </cell>
          <cell r="F1815" t="str">
            <v>JUEGO 7 LLAVES HEX MET PLEG</v>
          </cell>
        </row>
        <row r="1816">
          <cell r="E1816">
            <v>4</v>
          </cell>
          <cell r="F1816" t="str">
            <v>JUEGO 8 LLAVES COMBINADAS 5/16" - 3/4"</v>
          </cell>
        </row>
        <row r="1817">
          <cell r="E1817">
            <v>7</v>
          </cell>
          <cell r="F1817" t="str">
            <v>JUEGO 8 LLAVES COMBINADAS METRICAS 8MM - 19MM</v>
          </cell>
        </row>
        <row r="1818">
          <cell r="E1818">
            <v>12</v>
          </cell>
          <cell r="F1818" t="str">
            <v>JUEGO 8 LLAVES HEX METRICS</v>
          </cell>
        </row>
        <row r="1819">
          <cell r="E1819">
            <v>9</v>
          </cell>
          <cell r="F1819" t="str">
            <v>JUEGO 9 LLAVES COMBINADAS METRICAS 8MM - 17MM</v>
          </cell>
        </row>
        <row r="1820">
          <cell r="E1820">
            <v>22</v>
          </cell>
          <cell r="F1820" t="str">
            <v>JUEGO ALICATE</v>
          </cell>
        </row>
        <row r="1821">
          <cell r="E1821">
            <v>3</v>
          </cell>
          <cell r="F1821" t="str">
            <v>JUEGO ALICATE VDE-3PZS</v>
          </cell>
        </row>
        <row r="1822">
          <cell r="E1822">
            <v>0</v>
          </cell>
          <cell r="F1822" t="str">
            <v>JUEGO ATORNILLADOR # 8</v>
          </cell>
        </row>
        <row r="1823">
          <cell r="E1823">
            <v>6</v>
          </cell>
          <cell r="F1823" t="str">
            <v>JUEGO ATORNILLADOR NO 6</v>
          </cell>
        </row>
        <row r="1824">
          <cell r="E1824">
            <v>2</v>
          </cell>
          <cell r="F1824" t="str">
            <v>JUEGO COPAS 3/8" METRICO 61 PCS"</v>
          </cell>
        </row>
        <row r="1825">
          <cell r="E1825">
            <v>5</v>
          </cell>
          <cell r="F1825" t="str">
            <v>JUEGO DADO 14PZS1/2 12PT</v>
          </cell>
        </row>
        <row r="1826">
          <cell r="E1826">
            <v>8</v>
          </cell>
          <cell r="F1826" t="str">
            <v>JUEGO DADO -M3/8 -11PC(10-19MM)</v>
          </cell>
        </row>
        <row r="1827">
          <cell r="E1827">
            <v>12</v>
          </cell>
          <cell r="F1827" t="str">
            <v>JUEGO DADO -M3/8 -23PC(6-22MM)</v>
          </cell>
        </row>
        <row r="1828">
          <cell r="E1828">
            <v>6</v>
          </cell>
          <cell r="F1828" t="str">
            <v>JUEGO DADO -ML/2 -14PC(10-22MM)</v>
          </cell>
        </row>
        <row r="1829">
          <cell r="E1829">
            <v>5</v>
          </cell>
          <cell r="F1829" t="str">
            <v>JUEGO DADO-M3/8 -20PC(1/4 -7/8 )</v>
          </cell>
        </row>
        <row r="1830">
          <cell r="E1830">
            <v>9</v>
          </cell>
          <cell r="F1830" t="str">
            <v>JUEGO DADO-ML/2 -23PC(12-30MM)</v>
          </cell>
        </row>
        <row r="1831">
          <cell r="E1831">
            <v>3</v>
          </cell>
          <cell r="F1831" t="str">
            <v>JUEGO DADO-ML/2 -27PC(1/4 -11</v>
          </cell>
        </row>
        <row r="1832">
          <cell r="E1832">
            <v>8</v>
          </cell>
          <cell r="F1832" t="str">
            <v>JUEGO DADO-ML/2 -29PC(10-32MM)</v>
          </cell>
        </row>
        <row r="1833">
          <cell r="E1833">
            <v>12</v>
          </cell>
          <cell r="F1833" t="str">
            <v>JUEGO DADOS IMPACTO MET 1/2 11 PZ</v>
          </cell>
        </row>
        <row r="1834">
          <cell r="E1834">
            <v>5</v>
          </cell>
          <cell r="F1834" t="str">
            <v>JUEGO DE ABOCINADOR</v>
          </cell>
        </row>
        <row r="1835">
          <cell r="E1835">
            <v>2</v>
          </cell>
          <cell r="F1835" t="str">
            <v>JUEGO DE ALICATE PEQUEÑO</v>
          </cell>
        </row>
        <row r="1836">
          <cell r="E1836">
            <v>0</v>
          </cell>
          <cell r="F1836" t="str">
            <v>JUEGO DE COPAS 3/8" METRICO -19 PCS"</v>
          </cell>
        </row>
        <row r="1837">
          <cell r="E1837">
            <v>2</v>
          </cell>
          <cell r="F1837" t="str">
            <v>JUEGO DE DADOS 21 PIEZAS 3/4</v>
          </cell>
        </row>
        <row r="1838">
          <cell r="E1838">
            <v>3</v>
          </cell>
          <cell r="F1838" t="str">
            <v>JUEGO DE HERRAMIENTAS 8PZS</v>
          </cell>
        </row>
        <row r="1839">
          <cell r="E1839">
            <v>4</v>
          </cell>
          <cell r="F1839" t="str">
            <v>JUEGO DE HERRAMIENTAS MECANICAS 123 PZAS</v>
          </cell>
        </row>
        <row r="1840">
          <cell r="E1840">
            <v>2</v>
          </cell>
          <cell r="F1840" t="str">
            <v>JUEGO DE HERRAMIENTAS MECANICAS 145PZS</v>
          </cell>
        </row>
        <row r="1841">
          <cell r="E1841">
            <v>4</v>
          </cell>
          <cell r="F1841" t="str">
            <v>JUEGO DE HERRAMIENTAS MECÁNICAS 16 PC</v>
          </cell>
        </row>
        <row r="1842">
          <cell r="E1842">
            <v>0</v>
          </cell>
          <cell r="F1842" t="str">
            <v>JUEGO DE LLAVES COMBINADAS / MIXTAS (SAE)-14PCS</v>
          </cell>
        </row>
        <row r="1843">
          <cell r="E1843">
            <v>0</v>
          </cell>
          <cell r="F1843" t="str">
            <v>JUEGO DE PUNTAS PINZA VOLTIAMPERIMETRICA</v>
          </cell>
        </row>
        <row r="1844">
          <cell r="E1844">
            <v>16</v>
          </cell>
          <cell r="F1844" t="str">
            <v>JUEGO DE PUNZONES O BOTADORES 6 PZAS</v>
          </cell>
        </row>
        <row r="1845">
          <cell r="E1845">
            <v>11</v>
          </cell>
          <cell r="F1845" t="str">
            <v>JUEGO DESTORNILLADORES AISLADOS 7 PIEZAS</v>
          </cell>
        </row>
        <row r="1846">
          <cell r="E1846">
            <v>4</v>
          </cell>
          <cell r="F1846" t="str">
            <v>JUEGO HERR MECANIC 85 PZAS</v>
          </cell>
        </row>
        <row r="1847">
          <cell r="E1847">
            <v>13</v>
          </cell>
          <cell r="F1847" t="str">
            <v>JUEGO LLAVES HEX PRO 8PZAS MET</v>
          </cell>
        </row>
        <row r="1848">
          <cell r="E1848">
            <v>6</v>
          </cell>
          <cell r="F1848" t="str">
            <v>JUEGO LLAVES HEX PRO 9PZAS SAE</v>
          </cell>
        </row>
        <row r="1849">
          <cell r="E1849">
            <v>43</v>
          </cell>
          <cell r="F1849" t="str">
            <v>JUEGO LLAVES TORX PRO 8PZAS</v>
          </cell>
        </row>
        <row r="1850">
          <cell r="E1850">
            <v>4</v>
          </cell>
          <cell r="F1850" t="str">
            <v>JUEGO REPARACAION NEUMATICO 7PZ</v>
          </cell>
        </row>
        <row r="1851">
          <cell r="E1851">
            <v>21</v>
          </cell>
          <cell r="F1851" t="str">
            <v>JUNTA DE EXPANSION SANITARIA 3"</v>
          </cell>
        </row>
        <row r="1852">
          <cell r="E1852">
            <v>5</v>
          </cell>
          <cell r="F1852" t="str">
            <v>JUNTA DE EXPANSION SANITARIA 4"</v>
          </cell>
        </row>
        <row r="1853">
          <cell r="E1853">
            <v>5</v>
          </cell>
          <cell r="F1853" t="str">
            <v>JUNTA UNIV-MANDO 1/2</v>
          </cell>
        </row>
        <row r="1854">
          <cell r="E1854">
            <v>2</v>
          </cell>
          <cell r="F1854" t="str">
            <v>KIT BATERIA 3AH 20 V + CARGADOR DCB107</v>
          </cell>
        </row>
        <row r="1855">
          <cell r="E1855">
            <v>51</v>
          </cell>
          <cell r="F1855" t="str">
            <v>KIT DE TIERRA EN BAJA TENSION - VA 3/8</v>
          </cell>
        </row>
        <row r="1856">
          <cell r="E1856">
            <v>10</v>
          </cell>
          <cell r="F1856" t="str">
            <v>KIT EDICION INFALTABLES</v>
          </cell>
        </row>
        <row r="1857">
          <cell r="E1857">
            <v>0</v>
          </cell>
          <cell r="F1857" t="str">
            <v>KIT GUAYA PARA DESCOLGAR PANEL LED 60X60/30 X 1.20</v>
          </cell>
        </row>
        <row r="1858">
          <cell r="E1858">
            <v>0</v>
          </cell>
          <cell r="F1858" t="str">
            <v>KIT GUAYA X 1 MT PARA PANEL LED</v>
          </cell>
        </row>
        <row r="1859">
          <cell r="E1859">
            <v>2</v>
          </cell>
          <cell r="F1859" t="str">
            <v>KIT LIJADORA ROTORBITAL 5"</v>
          </cell>
        </row>
        <row r="1860">
          <cell r="E1860">
            <v>1</v>
          </cell>
          <cell r="F1860" t="str">
            <v>KIT MARTILLO COMBINADO SDS MAX 60V 1-9/16"</v>
          </cell>
        </row>
        <row r="1861">
          <cell r="E1861">
            <v>51</v>
          </cell>
          <cell r="F1861" t="str">
            <v>KIT PUESTA TIERRA PARAR MEDIA TENSION 10MM- VA 3/8</v>
          </cell>
        </row>
        <row r="1862">
          <cell r="E1862">
            <v>2</v>
          </cell>
          <cell r="F1862" t="str">
            <v>KIT SIERRA CALADORA 600W 800-3200 CPM ESTUCHE</v>
          </cell>
        </row>
        <row r="1863">
          <cell r="E1863">
            <v>20</v>
          </cell>
          <cell r="F1863" t="str">
            <v>KIT SILLA YEE 250X160MM</v>
          </cell>
        </row>
        <row r="1864">
          <cell r="E1864">
            <v>4</v>
          </cell>
          <cell r="F1864" t="str">
            <v>KIT TAL INA FCD12KIT+SOLD FW161M+PULI FG71</v>
          </cell>
        </row>
        <row r="1865">
          <cell r="E1865">
            <v>10</v>
          </cell>
          <cell r="F1865" t="str">
            <v>KIT TAL INAL FCD21 + SOLDA FW181</v>
          </cell>
        </row>
        <row r="1866">
          <cell r="E1866">
            <v>0</v>
          </cell>
          <cell r="F1866" t="str">
            <v>KIT TALADRO INALAMBRICO</v>
          </cell>
        </row>
        <row r="1867">
          <cell r="E1867">
            <v>79</v>
          </cell>
          <cell r="F1867" t="str">
            <v>KIT TALADRO INALÁMBRICO-ROTACIÓN 12V - 3/8”</v>
          </cell>
        </row>
        <row r="1868">
          <cell r="E1868">
            <v>4</v>
          </cell>
          <cell r="F1868" t="str">
            <v>KIT TALADRO PER 1/2 FD52KIT+SOLDA FW215</v>
          </cell>
        </row>
        <row r="1869">
          <cell r="E1869">
            <v>43</v>
          </cell>
          <cell r="F1869" t="str">
            <v>KIT TALADRO PERCUTOR 550W 1/2"</v>
          </cell>
        </row>
        <row r="1870">
          <cell r="E1870">
            <v>549</v>
          </cell>
          <cell r="F1870" t="str">
            <v>LACA ALUMINIO ALTAS TEMP 400 ML EASYCOLOR</v>
          </cell>
        </row>
        <row r="1871">
          <cell r="E1871">
            <v>4030</v>
          </cell>
          <cell r="F1871" t="str">
            <v>LACA ALUMINIO BTE 400ML EASYCOLOR</v>
          </cell>
        </row>
        <row r="1872">
          <cell r="E1872">
            <v>1049</v>
          </cell>
          <cell r="F1872" t="str">
            <v>LACA AMARILLO CROMO 400ML EASYCOLOR</v>
          </cell>
        </row>
        <row r="1873">
          <cell r="E1873">
            <v>288</v>
          </cell>
          <cell r="F1873" t="str">
            <v>LACA AMARILLO FLUORESC 400 ML EASYCOLOR</v>
          </cell>
        </row>
        <row r="1874">
          <cell r="E1874">
            <v>0</v>
          </cell>
          <cell r="F1874" t="str">
            <v>LACA AMARILLO TAXI 200ML EASYCOLOR</v>
          </cell>
        </row>
        <row r="1875">
          <cell r="E1875">
            <v>251</v>
          </cell>
          <cell r="F1875" t="str">
            <v>LACA AMARILLO TAXI 400ML EASYCOLOR</v>
          </cell>
        </row>
        <row r="1876">
          <cell r="E1876">
            <v>0</v>
          </cell>
          <cell r="F1876" t="str">
            <v>LACA AZUL ESPAÑOL BTE 200ML EASYCOLOR</v>
          </cell>
        </row>
        <row r="1877">
          <cell r="E1877">
            <v>583</v>
          </cell>
          <cell r="F1877" t="str">
            <v>LACA AZUL ESPAÑOL BTE 400ML EASYCOLOR</v>
          </cell>
        </row>
        <row r="1878">
          <cell r="E1878">
            <v>8</v>
          </cell>
          <cell r="F1878" t="str">
            <v>LACA BERMELLON BTE 200ML EASYCOLOR</v>
          </cell>
        </row>
        <row r="1879">
          <cell r="E1879">
            <v>542</v>
          </cell>
          <cell r="F1879" t="str">
            <v>LACA BERMELLON BTE 400ML EASYCOLOR</v>
          </cell>
        </row>
        <row r="1880">
          <cell r="E1880">
            <v>7027</v>
          </cell>
          <cell r="F1880" t="str">
            <v>LACA BLANCO BTE 400ML EASYCOLOR</v>
          </cell>
        </row>
        <row r="1881">
          <cell r="E1881">
            <v>1969</v>
          </cell>
          <cell r="F1881" t="str">
            <v>LACA BLANCO MATE 400ML EASYCOLOR</v>
          </cell>
        </row>
        <row r="1882">
          <cell r="E1882">
            <v>1593</v>
          </cell>
          <cell r="F1882" t="str">
            <v>LACA CAOBA BTE 400ML EASYCOLOR</v>
          </cell>
        </row>
        <row r="1883">
          <cell r="E1883">
            <v>2212</v>
          </cell>
          <cell r="F1883" t="str">
            <v>LACA GRIS ANTICORROSIVO 400 ML EASYCOLOR</v>
          </cell>
        </row>
        <row r="1884">
          <cell r="E1884">
            <v>1124</v>
          </cell>
          <cell r="F1884" t="str">
            <v>LACA GRIS BTE 400ML EASYCOLOR</v>
          </cell>
        </row>
        <row r="1885">
          <cell r="E1885">
            <v>886</v>
          </cell>
          <cell r="F1885" t="str">
            <v>LACA MARFIL BTE 400ML EASYCOLOR</v>
          </cell>
        </row>
        <row r="1886">
          <cell r="E1886">
            <v>5596</v>
          </cell>
          <cell r="F1886" t="str">
            <v>LACA METÁLICA ORO18K 400 ML EASYCOLOR</v>
          </cell>
        </row>
        <row r="1887">
          <cell r="E1887">
            <v>4077</v>
          </cell>
          <cell r="F1887" t="str">
            <v>LACA METÁLICA PLATA 400 ML EASYCOLOR</v>
          </cell>
        </row>
        <row r="1888">
          <cell r="E1888">
            <v>471</v>
          </cell>
          <cell r="F1888" t="str">
            <v>LACA NARANJA FLUORESC 400 ML EASYCOLOR</v>
          </cell>
        </row>
        <row r="1889">
          <cell r="E1889">
            <v>1012</v>
          </cell>
          <cell r="F1889" t="str">
            <v>LACA NEGRO ALTAS TEMP 400 ML EASYCOLOR</v>
          </cell>
        </row>
        <row r="1890">
          <cell r="E1890">
            <v>10499</v>
          </cell>
          <cell r="F1890" t="str">
            <v>LACA NEGRO BTE 400ML EASYCOLOR</v>
          </cell>
        </row>
        <row r="1891">
          <cell r="E1891">
            <v>7065</v>
          </cell>
          <cell r="F1891" t="str">
            <v>LACA NEGRO MATE 400ML EASYCOLOR</v>
          </cell>
        </row>
        <row r="1892">
          <cell r="E1892">
            <v>972</v>
          </cell>
          <cell r="F1892" t="str">
            <v>LACA NEGRO MATE ALTAS TEMP 400 ML EASYCOLOR</v>
          </cell>
        </row>
        <row r="1893">
          <cell r="E1893">
            <v>130</v>
          </cell>
          <cell r="F1893" t="str">
            <v>LACA ROJA FLUORESC 400 ML EASYCOLOR</v>
          </cell>
        </row>
        <row r="1894">
          <cell r="E1894">
            <v>3999</v>
          </cell>
          <cell r="F1894" t="str">
            <v>LACA ROJO BTE 400ML EASYCOLOR</v>
          </cell>
        </row>
        <row r="1895">
          <cell r="E1895">
            <v>623</v>
          </cell>
          <cell r="F1895" t="str">
            <v>LACA ROSA FLUORESC 400 ML EASYCOLOR</v>
          </cell>
        </row>
        <row r="1896">
          <cell r="E1896">
            <v>2510</v>
          </cell>
          <cell r="F1896" t="str">
            <v>LACA TRANSPARENTE BTE 400ML EASYCOLOR</v>
          </cell>
        </row>
        <row r="1897">
          <cell r="E1897">
            <v>0</v>
          </cell>
          <cell r="F1897" t="str">
            <v>LACA TRANSPARENTE MATE 200ML EASYCOLOR</v>
          </cell>
        </row>
        <row r="1898">
          <cell r="E1898">
            <v>627</v>
          </cell>
          <cell r="F1898" t="str">
            <v>LACA TRANSPARENTE MATE 400ML EASYCOLOR</v>
          </cell>
        </row>
        <row r="1899">
          <cell r="E1899">
            <v>673</v>
          </cell>
          <cell r="F1899" t="str">
            <v>LACA VERDE FLUORESC 400 ML EASYCOLOR</v>
          </cell>
        </row>
        <row r="1900">
          <cell r="E1900">
            <v>0</v>
          </cell>
          <cell r="F1900" t="str">
            <v>LACA VERDE PINO BTE 200ML EASYCOLOR</v>
          </cell>
        </row>
        <row r="1901">
          <cell r="E1901">
            <v>1678</v>
          </cell>
          <cell r="F1901" t="str">
            <v>LACA VERDE PINO BTE 400ML EASYCOLOR</v>
          </cell>
        </row>
        <row r="1902">
          <cell r="E1902">
            <v>0</v>
          </cell>
          <cell r="F1902" t="str">
            <v>LACA VINOTINTO BTE 200ML EASYCOLOR</v>
          </cell>
        </row>
        <row r="1903">
          <cell r="E1903">
            <v>703</v>
          </cell>
          <cell r="F1903" t="str">
            <v>LACA VINOTINTO BTE 400ML EASYCOLOR</v>
          </cell>
        </row>
        <row r="1904">
          <cell r="E1904">
            <v>572</v>
          </cell>
          <cell r="F1904" t="str">
            <v>LAMP. HERMETICA 40W LED 120V</v>
          </cell>
        </row>
        <row r="1905">
          <cell r="E1905">
            <v>0</v>
          </cell>
          <cell r="F1905" t="str">
            <v>LAMPARA DE EMERGIA LED 2.4W 120/277V 90 MIN A-LE3</v>
          </cell>
        </row>
        <row r="1906">
          <cell r="E1906">
            <v>81</v>
          </cell>
          <cell r="F1906" t="str">
            <v>LAMPARA EMERGENCIA R1 X 1.6W</v>
          </cell>
        </row>
        <row r="1907">
          <cell r="E1907">
            <v>0</v>
          </cell>
          <cell r="F1907" t="str">
            <v>LAMPARA LED EMERGENCIA AVISO SALIDA</v>
          </cell>
        </row>
        <row r="1908">
          <cell r="E1908">
            <v>83</v>
          </cell>
          <cell r="F1908" t="str">
            <v>LAMPARA LED HERMETICA 2X18W T8 C/TUBOS</v>
          </cell>
        </row>
        <row r="1909">
          <cell r="E1909">
            <v>5</v>
          </cell>
          <cell r="F1909" t="str">
            <v>LAMPARA LED TORTUGA 12 W 6-500K</v>
          </cell>
        </row>
        <row r="1910">
          <cell r="E1910">
            <v>32</v>
          </cell>
          <cell r="F1910" t="str">
            <v>LED PANEL RD 6W DL 100-240V</v>
          </cell>
        </row>
        <row r="1911">
          <cell r="E1911">
            <v>9</v>
          </cell>
          <cell r="F1911" t="str">
            <v>LED PANEL RD 9W DL 100-240V INCRUSTAR</v>
          </cell>
        </row>
        <row r="1912">
          <cell r="E1912">
            <v>0</v>
          </cell>
          <cell r="F1912" t="str">
            <v>LED PANEL SQ 40W DL 100-277V</v>
          </cell>
        </row>
        <row r="1913">
          <cell r="E1913">
            <v>0</v>
          </cell>
          <cell r="F1913" t="str">
            <v>LED REFLECTOR JETA 100 W DL</v>
          </cell>
        </row>
        <row r="1914">
          <cell r="E1914">
            <v>3</v>
          </cell>
          <cell r="F1914" t="str">
            <v>LED REFLECTOR JETA 150W DL</v>
          </cell>
        </row>
        <row r="1915">
          <cell r="E1915">
            <v>24</v>
          </cell>
          <cell r="F1915" t="str">
            <v>LED REFLECTOR JETA 50 W DL</v>
          </cell>
        </row>
        <row r="1916">
          <cell r="E1916">
            <v>8</v>
          </cell>
          <cell r="F1916" t="str">
            <v>LED STREET LIGHT ZD216 100W 4.000L</v>
          </cell>
        </row>
        <row r="1917">
          <cell r="E1917">
            <v>700</v>
          </cell>
          <cell r="F1917" t="str">
            <v>LIJA AGUA GR. 1200 MICROFINA CAR 19</v>
          </cell>
        </row>
        <row r="1918">
          <cell r="E1918">
            <v>450</v>
          </cell>
          <cell r="F1918" t="str">
            <v>LIJA AGUA GR.1000 MICROFINA</v>
          </cell>
        </row>
        <row r="1919">
          <cell r="E1919">
            <v>1200</v>
          </cell>
          <cell r="F1919" t="str">
            <v>LIJA AGUA GR.1500 MICROFINA CAR 19</v>
          </cell>
        </row>
        <row r="1920">
          <cell r="E1920">
            <v>1050</v>
          </cell>
          <cell r="F1920" t="str">
            <v>LIJA AGUA GR.2000 MICROFINA T401</v>
          </cell>
        </row>
        <row r="1921">
          <cell r="E1921">
            <v>23900</v>
          </cell>
          <cell r="F1921" t="str">
            <v>LIJA PREMIER GR. 100 HOJA 9X11</v>
          </cell>
        </row>
        <row r="1922">
          <cell r="E1922">
            <v>45100</v>
          </cell>
          <cell r="F1922" t="str">
            <v>LIJA PREMIER GR. 120 HOJA 9X11</v>
          </cell>
        </row>
        <row r="1923">
          <cell r="E1923">
            <v>49100</v>
          </cell>
          <cell r="F1923" t="str">
            <v>LIJA PREMIER GR. 150 HOJA 9X11</v>
          </cell>
        </row>
        <row r="1924">
          <cell r="E1924">
            <v>26350</v>
          </cell>
          <cell r="F1924" t="str">
            <v>LIJA PREMIER GR. 180 HOJA 9X11</v>
          </cell>
        </row>
        <row r="1925">
          <cell r="E1925">
            <v>11700</v>
          </cell>
          <cell r="F1925" t="str">
            <v>LIJA PREMIER GR. 220 HOJA 9X11</v>
          </cell>
        </row>
        <row r="1926">
          <cell r="E1926">
            <v>5200</v>
          </cell>
          <cell r="F1926" t="str">
            <v>LIJA PREMIER GR. 240 HOJA 9X11</v>
          </cell>
        </row>
        <row r="1927">
          <cell r="E1927">
            <v>3900</v>
          </cell>
          <cell r="F1927" t="str">
            <v>LIJA PREMIER GR. 280 HOJA 9X11</v>
          </cell>
        </row>
        <row r="1928">
          <cell r="E1928">
            <v>7200</v>
          </cell>
          <cell r="F1928" t="str">
            <v>LIJA PREMIER GR. 320 HOJA 9X11</v>
          </cell>
        </row>
        <row r="1929">
          <cell r="E1929">
            <v>3800</v>
          </cell>
          <cell r="F1929" t="str">
            <v>LIJA PREMIER GR. 360 HOJA 9X11</v>
          </cell>
        </row>
        <row r="1930">
          <cell r="E1930">
            <v>7350</v>
          </cell>
          <cell r="F1930" t="str">
            <v>LIJA PREMIER GR. 400 HOJA 9X11</v>
          </cell>
        </row>
        <row r="1931">
          <cell r="E1931">
            <v>11400</v>
          </cell>
          <cell r="F1931" t="str">
            <v>LIJA PREMIER GR. 60 HOJA 9X11</v>
          </cell>
        </row>
        <row r="1932">
          <cell r="E1932">
            <v>5900</v>
          </cell>
          <cell r="F1932" t="str">
            <v>LIJA PREMIER GR. 600 HOJA 9X11</v>
          </cell>
        </row>
        <row r="1933">
          <cell r="E1933">
            <v>26050</v>
          </cell>
          <cell r="F1933" t="str">
            <v>LIJA PREMIER GR. 80 HOJA 9X11</v>
          </cell>
        </row>
        <row r="1934">
          <cell r="E1934">
            <v>4950</v>
          </cell>
          <cell r="F1934" t="str">
            <v>LIJA PREMIER PLUS 230*280 GR 100 PRECIO ESPECIAL</v>
          </cell>
        </row>
        <row r="1935">
          <cell r="E1935">
            <v>8650</v>
          </cell>
          <cell r="F1935" t="str">
            <v>LIJA PREMIER PLUS 230*280 GR 120 PRECIO ESPECIAL</v>
          </cell>
        </row>
        <row r="1936">
          <cell r="E1936">
            <v>5350</v>
          </cell>
          <cell r="F1936" t="str">
            <v>LIJA PREMIER PLUS 230*280 GR 150 PRECIO ESPECIAL</v>
          </cell>
        </row>
        <row r="1937">
          <cell r="E1937">
            <v>6350</v>
          </cell>
          <cell r="F1937" t="str">
            <v>LIJA PREMIER PLUS 230*280 GR 180 PRECIO ESPECIAL</v>
          </cell>
        </row>
        <row r="1938">
          <cell r="E1938">
            <v>2750</v>
          </cell>
          <cell r="F1938" t="str">
            <v>LIJA PREMIER PLUS 230*280 GR 220 PRECIO ESPECIAL</v>
          </cell>
        </row>
        <row r="1939">
          <cell r="E1939">
            <v>1100</v>
          </cell>
          <cell r="F1939" t="str">
            <v>LIJA PREMIER PLUS 230*280 GR 240 PRECIO ESPECIAL</v>
          </cell>
        </row>
        <row r="1940">
          <cell r="E1940">
            <v>1100</v>
          </cell>
          <cell r="F1940" t="str">
            <v>LIJA PREMIER PLUS 230*280 GR 280 PRECIO ESPECIAL</v>
          </cell>
        </row>
        <row r="1941">
          <cell r="E1941">
            <v>1100</v>
          </cell>
          <cell r="F1941" t="str">
            <v>LIJA PREMIER PLUS 230*280 GR 320 PRECIO ESPECIAL</v>
          </cell>
        </row>
        <row r="1942">
          <cell r="E1942">
            <v>550</v>
          </cell>
          <cell r="F1942" t="str">
            <v>LIJA PREMIER PLUS 230*280 GR 360 PRECIO ESPECIAL</v>
          </cell>
        </row>
        <row r="1943">
          <cell r="E1943">
            <v>1100</v>
          </cell>
          <cell r="F1943" t="str">
            <v>LIJA PREMIER PLUS 230*280 GR 400 PRECIO ESPECIAL</v>
          </cell>
        </row>
        <row r="1944">
          <cell r="E1944">
            <v>2200</v>
          </cell>
          <cell r="F1944" t="str">
            <v>LIJA PREMIER PLUS 230*280 GR 60 PRECIO ESPECIAL</v>
          </cell>
        </row>
        <row r="1945">
          <cell r="E1945">
            <v>1000</v>
          </cell>
          <cell r="F1945" t="str">
            <v>LIJA PREMIER PLUS 230*280 GR 600 PRECIO ESPECIAL</v>
          </cell>
        </row>
        <row r="1946">
          <cell r="E1946">
            <v>5350</v>
          </cell>
          <cell r="F1946" t="str">
            <v>LIJA PREMIER PLUS 230*280 GR 80 PRECIO ESPECIAL</v>
          </cell>
        </row>
        <row r="1947">
          <cell r="E1947">
            <v>0</v>
          </cell>
          <cell r="F1947" t="str">
            <v>LIJA PREMIER RED A275 GR. 80 230X280</v>
          </cell>
        </row>
        <row r="1948">
          <cell r="E1948">
            <v>20150</v>
          </cell>
          <cell r="F1948" t="str">
            <v>LIJA PREMIER RED GR. 100 PLIEGO</v>
          </cell>
        </row>
        <row r="1949">
          <cell r="E1949">
            <v>6200</v>
          </cell>
          <cell r="F1949" t="str">
            <v>LIJA PREMIER RED GR. 1000 PLIEGO</v>
          </cell>
        </row>
        <row r="1950">
          <cell r="E1950">
            <v>30700</v>
          </cell>
          <cell r="F1950" t="str">
            <v>LIJA PREMIER RED GR. 120 PLIEGO</v>
          </cell>
        </row>
        <row r="1951">
          <cell r="E1951">
            <v>4100</v>
          </cell>
          <cell r="F1951" t="str">
            <v>LIJA PREMIER RED GR. 1200 PLIEGO</v>
          </cell>
        </row>
        <row r="1952">
          <cell r="E1952">
            <v>71550</v>
          </cell>
          <cell r="F1952" t="str">
            <v>LIJA PREMIER RED GR. 150 PLIEGO</v>
          </cell>
        </row>
        <row r="1953">
          <cell r="E1953">
            <v>3800</v>
          </cell>
          <cell r="F1953" t="str">
            <v>LIJA PREMIER RED GR. 1500 PLIEGO</v>
          </cell>
        </row>
        <row r="1954">
          <cell r="E1954">
            <v>52750</v>
          </cell>
          <cell r="F1954" t="str">
            <v>LIJA PREMIER RED GR. 180 PLIEGO</v>
          </cell>
        </row>
        <row r="1955">
          <cell r="E1955">
            <v>58250</v>
          </cell>
          <cell r="F1955" t="str">
            <v>LIJA PREMIER RED GR. 220 PLIEGO</v>
          </cell>
        </row>
        <row r="1956">
          <cell r="E1956">
            <v>16950</v>
          </cell>
          <cell r="F1956" t="str">
            <v>LIJA PREMIER RED GR. 240 PLIEGO</v>
          </cell>
        </row>
        <row r="1957">
          <cell r="E1957">
            <v>6500</v>
          </cell>
          <cell r="F1957" t="str">
            <v>LIJA PREMIER RED GR. 280 PLIEGO</v>
          </cell>
        </row>
        <row r="1958">
          <cell r="E1958">
            <v>40600</v>
          </cell>
          <cell r="F1958" t="str">
            <v>LIJA PREMIER RED GR. 320 PLIEGO</v>
          </cell>
        </row>
        <row r="1959">
          <cell r="E1959">
            <v>27450</v>
          </cell>
          <cell r="F1959" t="str">
            <v>LIJA PREMIER RED GR. 400 PLIEGO</v>
          </cell>
        </row>
        <row r="1960">
          <cell r="E1960">
            <v>4500</v>
          </cell>
          <cell r="F1960" t="str">
            <v>LIJA PREMIER RED GR. 60 PLIEGO</v>
          </cell>
        </row>
        <row r="1961">
          <cell r="E1961">
            <v>26600</v>
          </cell>
          <cell r="F1961" t="str">
            <v>LIJA PREMIER RED GR. 600 PLIEGO</v>
          </cell>
        </row>
        <row r="1962">
          <cell r="E1962">
            <v>57600</v>
          </cell>
          <cell r="F1962" t="str">
            <v>LIJA PREMIER RED GR. 80 PLIEGO</v>
          </cell>
        </row>
        <row r="1963">
          <cell r="E1963">
            <v>4900</v>
          </cell>
          <cell r="F1963" t="str">
            <v>LIJA PREMIER RED GR. 800 PLIEGO</v>
          </cell>
        </row>
        <row r="1964">
          <cell r="E1964">
            <v>4050</v>
          </cell>
          <cell r="F1964" t="str">
            <v>LIJA PROF. GR. 100 HOJA 9X11</v>
          </cell>
        </row>
        <row r="1965">
          <cell r="E1965">
            <v>7650</v>
          </cell>
          <cell r="F1965" t="str">
            <v>LIJA PROF. GR. 120 HOJA 9X11</v>
          </cell>
        </row>
        <row r="1966">
          <cell r="E1966">
            <v>11400</v>
          </cell>
          <cell r="F1966" t="str">
            <v>LIJA PROF. GR. 150 HOJA 9X11</v>
          </cell>
        </row>
        <row r="1967">
          <cell r="E1967">
            <v>5900</v>
          </cell>
          <cell r="F1967" t="str">
            <v>LIJA PROF. GR. 180 HOJA 9X11</v>
          </cell>
        </row>
        <row r="1968">
          <cell r="E1968">
            <v>2150</v>
          </cell>
          <cell r="F1968" t="str">
            <v>LIJA PROF. GR. 220 HOJA 9X11</v>
          </cell>
        </row>
        <row r="1969">
          <cell r="E1969">
            <v>1000</v>
          </cell>
          <cell r="F1969" t="str">
            <v>LIJA PROF. GR. 240 HOJA 9X11</v>
          </cell>
        </row>
        <row r="1970">
          <cell r="E1970">
            <v>400</v>
          </cell>
          <cell r="F1970" t="str">
            <v>LIJA PROF. GR. 280 HOJA 9X11</v>
          </cell>
        </row>
        <row r="1971">
          <cell r="E1971">
            <v>950</v>
          </cell>
          <cell r="F1971" t="str">
            <v>LIJA PROF. GR. 320 HOJA 9X11</v>
          </cell>
        </row>
        <row r="1972">
          <cell r="E1972">
            <v>550</v>
          </cell>
          <cell r="F1972" t="str">
            <v>LIJA PROF. GR. 360 HOJA 9X11</v>
          </cell>
        </row>
        <row r="1973">
          <cell r="E1973">
            <v>1550</v>
          </cell>
          <cell r="F1973" t="str">
            <v>LIJA PROF. GR. 400 HOJA 9X11</v>
          </cell>
        </row>
        <row r="1974">
          <cell r="E1974">
            <v>150</v>
          </cell>
          <cell r="F1974" t="str">
            <v>LIJA PROF. GR. 500 HOJA 9X11</v>
          </cell>
        </row>
        <row r="1975">
          <cell r="E1975">
            <v>2600</v>
          </cell>
          <cell r="F1975" t="str">
            <v>LIJA PROF. GR. 60 HOJA 9X11</v>
          </cell>
        </row>
        <row r="1976">
          <cell r="E1976">
            <v>1100</v>
          </cell>
          <cell r="F1976" t="str">
            <v>LIJA PROF. GR. 600 HOJA 9X11</v>
          </cell>
        </row>
        <row r="1977">
          <cell r="E1977">
            <v>5700</v>
          </cell>
          <cell r="F1977" t="str">
            <v>LIJA PROF. GR. 80 HOJA 9X11</v>
          </cell>
        </row>
        <row r="1978">
          <cell r="E1978">
            <v>650</v>
          </cell>
          <cell r="F1978" t="str">
            <v>LIJA PROFESIONAL 230*280 GR 100 PRECIO ESPECIAL</v>
          </cell>
        </row>
        <row r="1979">
          <cell r="E1979">
            <v>1000</v>
          </cell>
          <cell r="F1979" t="str">
            <v>LIJA PROFESIONAL 230*280 GR 120 PRECIO ESPECIAL</v>
          </cell>
        </row>
        <row r="1980">
          <cell r="E1980">
            <v>1750</v>
          </cell>
          <cell r="F1980" t="str">
            <v>LIJA PROFESIONAL 230*280 GR 150 PRECIO ESPECIAL</v>
          </cell>
        </row>
        <row r="1981">
          <cell r="E1981">
            <v>1100</v>
          </cell>
          <cell r="F1981" t="str">
            <v>LIJA PROFESIONAL 230*280 GR 180 PRECIO ESPECIAL</v>
          </cell>
        </row>
        <row r="1982">
          <cell r="E1982">
            <v>550</v>
          </cell>
          <cell r="F1982" t="str">
            <v>LIJA PROFESIONAL 230*280 GR 220 PRECIO ESPECIAL</v>
          </cell>
        </row>
        <row r="1983">
          <cell r="E1983">
            <v>150</v>
          </cell>
          <cell r="F1983" t="str">
            <v>LIJA PROFESIONAL 230*280 GR 240 PRECIO ESPECIAL</v>
          </cell>
        </row>
        <row r="1984">
          <cell r="E1984">
            <v>50</v>
          </cell>
          <cell r="F1984" t="str">
            <v>LIJA PROFESIONAL 230*280 GR 280 PRECIO ESPECIAL</v>
          </cell>
        </row>
        <row r="1985">
          <cell r="E1985">
            <v>400</v>
          </cell>
          <cell r="F1985" t="str">
            <v>LIJA PROFESIONAL 230*280 GR 320 PRECIO ESPECIAL</v>
          </cell>
        </row>
        <row r="1986">
          <cell r="E1986">
            <v>200</v>
          </cell>
          <cell r="F1986" t="str">
            <v>LIJA PROFESIONAL 230*280 GR 360 PRECIO ESPECIAL</v>
          </cell>
        </row>
        <row r="1987">
          <cell r="E1987">
            <v>200</v>
          </cell>
          <cell r="F1987" t="str">
            <v>LIJA PROFESIONAL 230*280 GR 400 PRECIO ESPECIAL</v>
          </cell>
        </row>
        <row r="1988">
          <cell r="E1988">
            <v>600</v>
          </cell>
          <cell r="F1988" t="str">
            <v>LIJA PROFESIONAL 230*280 GR 60 PRECIO ESPECIAL</v>
          </cell>
        </row>
        <row r="1989">
          <cell r="E1989">
            <v>100</v>
          </cell>
          <cell r="F1989" t="str">
            <v>LIJA PROFESIONAL 230*280 GR 600 PRECIO ESPECIAL</v>
          </cell>
        </row>
        <row r="1990">
          <cell r="E1990">
            <v>1050</v>
          </cell>
          <cell r="F1990" t="str">
            <v>LIJA PROFESIONAL 230*280 GR 80 PRECIO ESPECIAL</v>
          </cell>
        </row>
        <row r="1991">
          <cell r="E1991">
            <v>475</v>
          </cell>
          <cell r="F1991" t="str">
            <v>LIJA ROLLO 12 GR. 100 R219</v>
          </cell>
        </row>
        <row r="1992">
          <cell r="E1992">
            <v>25</v>
          </cell>
          <cell r="F1992" t="str">
            <v>LIJA ROLLO 12 GR. 120 PATELOX R243</v>
          </cell>
        </row>
        <row r="1993">
          <cell r="E1993">
            <v>350</v>
          </cell>
          <cell r="F1993" t="str">
            <v>LIJA ROLLO 12 GR. 120 R219</v>
          </cell>
        </row>
        <row r="1994">
          <cell r="E1994">
            <v>326</v>
          </cell>
          <cell r="F1994" t="str">
            <v>LIJA ROLLO 12 GR. 150 R219</v>
          </cell>
        </row>
        <row r="1995">
          <cell r="E1995">
            <v>63</v>
          </cell>
          <cell r="F1995" t="str">
            <v>LIJA ROLLO 12 GR. 150 R243</v>
          </cell>
        </row>
        <row r="1996">
          <cell r="E1996">
            <v>125</v>
          </cell>
          <cell r="F1996" t="str">
            <v>LIJA ROLLO 12 GR. 180 PATELOX R243</v>
          </cell>
        </row>
        <row r="1997">
          <cell r="E1997">
            <v>150</v>
          </cell>
          <cell r="F1997" t="str">
            <v>LIJA ROLLO 12 GR. 220 R243</v>
          </cell>
        </row>
        <row r="1998">
          <cell r="E1998">
            <v>525</v>
          </cell>
          <cell r="F1998" t="str">
            <v>LIJA ROLLO 12 GR. 36 R219</v>
          </cell>
        </row>
        <row r="1999">
          <cell r="E1999">
            <v>699.5</v>
          </cell>
          <cell r="F1999" t="str">
            <v>LIJA ROLLO 12 GR. 60 R219</v>
          </cell>
        </row>
        <row r="2000">
          <cell r="E2000">
            <v>75</v>
          </cell>
          <cell r="F2000" t="str">
            <v>LIJA ROLLO 12 GR. 80 PATELOX R243</v>
          </cell>
        </row>
        <row r="2001">
          <cell r="E2001">
            <v>663</v>
          </cell>
          <cell r="F2001" t="str">
            <v>LIJA ROLLO 12 GR. 80 R219</v>
          </cell>
        </row>
        <row r="2002">
          <cell r="E2002">
            <v>175</v>
          </cell>
          <cell r="F2002" t="str">
            <v>LIJA ROLLO 12" GR 100 R240</v>
          </cell>
        </row>
        <row r="2003">
          <cell r="E2003">
            <v>150</v>
          </cell>
          <cell r="F2003" t="str">
            <v>LIJA ROLLO 12" GR 120 R240</v>
          </cell>
        </row>
        <row r="2004">
          <cell r="E2004">
            <v>387</v>
          </cell>
          <cell r="F2004" t="str">
            <v>LIJA ROLLO 12" GR 36 R240</v>
          </cell>
        </row>
        <row r="2005">
          <cell r="E2005">
            <v>387</v>
          </cell>
          <cell r="F2005" t="str">
            <v>LIJA ROLLO 12" GR 60 R240</v>
          </cell>
        </row>
        <row r="2006">
          <cell r="E2006">
            <v>0</v>
          </cell>
          <cell r="F2006" t="str">
            <v>LIJA ROLLO 12" GR 80 R219 X 10 MTS</v>
          </cell>
        </row>
        <row r="2007">
          <cell r="E2007">
            <v>462</v>
          </cell>
          <cell r="F2007" t="str">
            <v>LIJA ROLLO 12" GR 80 R240</v>
          </cell>
        </row>
        <row r="2008">
          <cell r="E2008">
            <v>313</v>
          </cell>
          <cell r="F2008" t="str">
            <v>LIJA ROLLO 24 GR. 100 R219</v>
          </cell>
        </row>
        <row r="2009">
          <cell r="E2009">
            <v>200</v>
          </cell>
          <cell r="F2009" t="str">
            <v>LIJA ROLLO 24 GR. 120 R219</v>
          </cell>
        </row>
        <row r="2010">
          <cell r="E2010">
            <v>200</v>
          </cell>
          <cell r="F2010" t="str">
            <v>LIJA ROLLO 24 GR. 150 R219</v>
          </cell>
        </row>
        <row r="2011">
          <cell r="E2011">
            <v>800</v>
          </cell>
          <cell r="F2011" t="str">
            <v>LIJA ROLLO 24 GR. 36 R219</v>
          </cell>
        </row>
        <row r="2012">
          <cell r="E2012">
            <v>875</v>
          </cell>
          <cell r="F2012" t="str">
            <v>LIJA ROLLO 24 GR. 60 R219</v>
          </cell>
        </row>
        <row r="2013">
          <cell r="E2013">
            <v>588</v>
          </cell>
          <cell r="F2013" t="str">
            <v>LIJA ROLLO 24 GR. 80 R219</v>
          </cell>
        </row>
        <row r="2014">
          <cell r="E2014">
            <v>50</v>
          </cell>
          <cell r="F2014" t="str">
            <v>LIJA ROLLO 24" GR. 100 R240</v>
          </cell>
        </row>
        <row r="2015">
          <cell r="E2015">
            <v>25</v>
          </cell>
          <cell r="F2015" t="str">
            <v>LIJA ROLLO 24" GR. 120 R240</v>
          </cell>
        </row>
        <row r="2016">
          <cell r="E2016">
            <v>100</v>
          </cell>
          <cell r="F2016" t="str">
            <v>LIJA ROLLO 24" GR. 50 R240</v>
          </cell>
        </row>
        <row r="2017">
          <cell r="E2017">
            <v>200</v>
          </cell>
          <cell r="F2017" t="str">
            <v>LIJA ROLLO 24" GR. 60 R240</v>
          </cell>
        </row>
        <row r="2018">
          <cell r="E2018">
            <v>225</v>
          </cell>
          <cell r="F2018" t="str">
            <v>LIJA ROLLO 24" GR. 80 R240</v>
          </cell>
        </row>
        <row r="2019">
          <cell r="E2019">
            <v>0</v>
          </cell>
          <cell r="F2019" t="str">
            <v>LIJA ROLLO 4 GR. 100 PATELOX R243</v>
          </cell>
        </row>
        <row r="2020">
          <cell r="E2020">
            <v>50</v>
          </cell>
          <cell r="F2020" t="str">
            <v>LIJA ROLLO 4 GR. 120 PATELOX R243</v>
          </cell>
        </row>
        <row r="2021">
          <cell r="E2021">
            <v>50</v>
          </cell>
          <cell r="F2021" t="str">
            <v>LIJA ROLLO 4 GR. 80 PATELOX R243</v>
          </cell>
        </row>
        <row r="2022">
          <cell r="E2022">
            <v>0</v>
          </cell>
          <cell r="F2022" t="str">
            <v>LIJA ROLLO 4 GR. 80 R219</v>
          </cell>
        </row>
        <row r="2023">
          <cell r="E2023">
            <v>25</v>
          </cell>
          <cell r="F2023" t="str">
            <v>LIJA ROLLO 6 GR. 100 PATELOX R243</v>
          </cell>
        </row>
        <row r="2024">
          <cell r="E2024">
            <v>25</v>
          </cell>
          <cell r="F2024" t="str">
            <v>LIJA ROLLO 6 GR. 120 R219</v>
          </cell>
        </row>
        <row r="2025">
          <cell r="E2025">
            <v>50</v>
          </cell>
          <cell r="F2025" t="str">
            <v>LIJA ROLLO 6 GR. 150 PATELOX R243</v>
          </cell>
        </row>
        <row r="2026">
          <cell r="E2026">
            <v>0</v>
          </cell>
          <cell r="F2026" t="str">
            <v>LIJA ROLLO 6 GR. 60 PATELOX R243</v>
          </cell>
        </row>
        <row r="2027">
          <cell r="E2027">
            <v>50</v>
          </cell>
          <cell r="F2027" t="str">
            <v>LIJA ROLLO 6 GR. 60 R219</v>
          </cell>
        </row>
        <row r="2028">
          <cell r="E2028">
            <v>50</v>
          </cell>
          <cell r="F2028" t="str">
            <v>LIJA ROLLO 6 GR. 80 PATELOX R243</v>
          </cell>
        </row>
        <row r="2029">
          <cell r="E2029">
            <v>25</v>
          </cell>
          <cell r="F2029" t="str">
            <v>LIJA ROLLO 6 GR. 80 R219</v>
          </cell>
        </row>
        <row r="2030">
          <cell r="E2030">
            <v>0</v>
          </cell>
          <cell r="F2030" t="str">
            <v>LIJA ROLLO 6" GR. 150 R219"</v>
          </cell>
        </row>
        <row r="2031">
          <cell r="E2031">
            <v>50</v>
          </cell>
          <cell r="F2031" t="str">
            <v>LIJA T366 GR. 240 HOJA 9X11</v>
          </cell>
        </row>
        <row r="2032">
          <cell r="E2032">
            <v>35</v>
          </cell>
          <cell r="F2032" t="str">
            <v>LIJA T366 GR. 280 HOJA 9X11</v>
          </cell>
        </row>
        <row r="2033">
          <cell r="E2033">
            <v>35</v>
          </cell>
          <cell r="F2033" t="str">
            <v>LIJA T366 GR. 360 HOJA 9X11</v>
          </cell>
        </row>
        <row r="2034">
          <cell r="E2034">
            <v>50</v>
          </cell>
          <cell r="F2034" t="str">
            <v>LIJA T366 GR. 60 HOJA 9X11</v>
          </cell>
        </row>
        <row r="2035">
          <cell r="E2035">
            <v>3</v>
          </cell>
          <cell r="F2035" t="str">
            <v>LIJADORA DE DISCO VV 5</v>
          </cell>
        </row>
        <row r="2036">
          <cell r="E2036">
            <v>19</v>
          </cell>
          <cell r="F2036" t="str">
            <v>LIJADORA DE PALMA 1/4 DE PLIEGO 2.4 AMPERIOS</v>
          </cell>
        </row>
        <row r="2037">
          <cell r="E2037">
            <v>29</v>
          </cell>
          <cell r="F2037" t="str">
            <v>LIJADORA ORBITAL 1/4 PLIEGO</v>
          </cell>
        </row>
        <row r="2038">
          <cell r="E2038">
            <v>63</v>
          </cell>
          <cell r="F2038" t="str">
            <v>LIJADORA ORBITAL 250W- 13.000OPM -125MM</v>
          </cell>
        </row>
        <row r="2039">
          <cell r="E2039">
            <v>0</v>
          </cell>
          <cell r="F2039" t="str">
            <v>LIJADORA ROTO ORBITAL 350W-13000OPM 125MM</v>
          </cell>
        </row>
        <row r="2040">
          <cell r="E2040">
            <v>4</v>
          </cell>
          <cell r="F2040" t="str">
            <v>LIJADORA ROTORBITAL 5 3.0 AMPERIOS/ D26451K</v>
          </cell>
        </row>
        <row r="2041">
          <cell r="E2041">
            <v>4</v>
          </cell>
          <cell r="F2041" t="str">
            <v>LIJADORA ROTORBITAL 5" 200W 12000 OPM</v>
          </cell>
        </row>
        <row r="2042">
          <cell r="E2042">
            <v>6</v>
          </cell>
          <cell r="F2042" t="str">
            <v>LIJADORAS ORBIT 1/4 PS250 PAGUE 2 LLEVE 3</v>
          </cell>
        </row>
        <row r="2043">
          <cell r="E2043">
            <v>158</v>
          </cell>
          <cell r="F2043" t="str">
            <v>LIMPIADOR 12 OZ</v>
          </cell>
        </row>
        <row r="2044">
          <cell r="E2044">
            <v>620</v>
          </cell>
          <cell r="F2044" t="str">
            <v>LIMPIADOR PCP X 1/128</v>
          </cell>
        </row>
        <row r="2045">
          <cell r="E2045">
            <v>56</v>
          </cell>
          <cell r="F2045" t="str">
            <v>LIMPIADOR PCP X 1/4</v>
          </cell>
        </row>
        <row r="2046">
          <cell r="E2046">
            <v>257</v>
          </cell>
          <cell r="F2046" t="str">
            <v>LIMPIADOR PCP X 1/64</v>
          </cell>
        </row>
        <row r="2047">
          <cell r="E2047">
            <v>45</v>
          </cell>
          <cell r="F2047" t="str">
            <v>LIMPIADOR PCP X 12 ONZAS</v>
          </cell>
        </row>
        <row r="2048">
          <cell r="E2048">
            <v>123</v>
          </cell>
          <cell r="F2048" t="str">
            <v>LIMPIADOR PCPX 1/32</v>
          </cell>
        </row>
        <row r="2049">
          <cell r="E2049">
            <v>731</v>
          </cell>
          <cell r="F2049" t="str">
            <v>LIMPIADOR PVC-CPVC 1/128</v>
          </cell>
        </row>
        <row r="2050">
          <cell r="E2050">
            <v>222</v>
          </cell>
          <cell r="F2050" t="str">
            <v>LIMPIADOR PVC-CPVC 1/32</v>
          </cell>
        </row>
        <row r="2051">
          <cell r="E2051">
            <v>85</v>
          </cell>
          <cell r="F2051" t="str">
            <v>LIMPIADOR PVC-CPVC 1/4</v>
          </cell>
        </row>
        <row r="2052">
          <cell r="E2052">
            <v>259</v>
          </cell>
          <cell r="F2052" t="str">
            <v>LIMPIADOR PVC-CPVC 1/64</v>
          </cell>
        </row>
        <row r="2053">
          <cell r="E2053">
            <v>12</v>
          </cell>
          <cell r="F2053" t="str">
            <v>LLANA LISA 11</v>
          </cell>
        </row>
        <row r="2054">
          <cell r="E2054">
            <v>10</v>
          </cell>
          <cell r="F2054" t="str">
            <v>LLAVE 1" COMBINADA BASICA"</v>
          </cell>
        </row>
        <row r="2055">
          <cell r="E2055">
            <v>17</v>
          </cell>
          <cell r="F2055" t="str">
            <v>LLAVE 1/4" COMBINADA BASICA"</v>
          </cell>
        </row>
        <row r="2056">
          <cell r="E2056">
            <v>310</v>
          </cell>
          <cell r="F2056" t="str">
            <v>LLAVE 10MM COMBINADA BASICA</v>
          </cell>
        </row>
        <row r="2057">
          <cell r="E2057">
            <v>27</v>
          </cell>
          <cell r="F2057" t="str">
            <v>LLAVE 11/16" COMBINADA BASICA"</v>
          </cell>
        </row>
        <row r="2058">
          <cell r="E2058">
            <v>74</v>
          </cell>
          <cell r="F2058" t="str">
            <v>LLAVE 11MM COMBINADA BASICA</v>
          </cell>
        </row>
        <row r="2059">
          <cell r="E2059">
            <v>221</v>
          </cell>
          <cell r="F2059" t="str">
            <v>LLAVE 12MM COMBINADA BASICA</v>
          </cell>
        </row>
        <row r="2060">
          <cell r="E2060">
            <v>4</v>
          </cell>
          <cell r="F2060" t="str">
            <v>LLAVE 13/16" COMBINADA BASICA"</v>
          </cell>
        </row>
        <row r="2061">
          <cell r="E2061">
            <v>283</v>
          </cell>
          <cell r="F2061" t="str">
            <v>LLAVE 13MM COMBINADA BASICA</v>
          </cell>
        </row>
        <row r="2062">
          <cell r="E2062">
            <v>171</v>
          </cell>
          <cell r="F2062" t="str">
            <v>LLAVE 14MM COMBINADA BASICA</v>
          </cell>
        </row>
        <row r="2063">
          <cell r="E2063">
            <v>23</v>
          </cell>
          <cell r="F2063" t="str">
            <v>LLAVE 15/16" COMBINADA BASICA"</v>
          </cell>
        </row>
        <row r="2064">
          <cell r="E2064">
            <v>115</v>
          </cell>
          <cell r="F2064" t="str">
            <v>LLAVE 15MM COMBINADA BASICA</v>
          </cell>
        </row>
        <row r="2065">
          <cell r="E2065">
            <v>79</v>
          </cell>
          <cell r="F2065" t="str">
            <v>LLAVE 16MM COMBINADA BASICA</v>
          </cell>
        </row>
        <row r="2066">
          <cell r="E2066">
            <v>109</v>
          </cell>
          <cell r="F2066" t="str">
            <v>LLAVE 17MM COMBINADA BASICA</v>
          </cell>
        </row>
        <row r="2067">
          <cell r="E2067">
            <v>100</v>
          </cell>
          <cell r="F2067" t="str">
            <v>LLAVE 18MM COMBINADA BASICA</v>
          </cell>
        </row>
        <row r="2068">
          <cell r="E2068">
            <v>67</v>
          </cell>
          <cell r="F2068" t="str">
            <v>LLAVE 19MM COMBINADA BASICA</v>
          </cell>
        </row>
        <row r="2069">
          <cell r="E2069">
            <v>0</v>
          </cell>
          <cell r="F2069" t="str">
            <v>LLAVE 27MM COMBINADA BASICA</v>
          </cell>
        </row>
        <row r="2070">
          <cell r="E2070">
            <v>78</v>
          </cell>
          <cell r="F2070" t="str">
            <v>LLAVE 3/4" COMBINADA BASICA"</v>
          </cell>
        </row>
        <row r="2071">
          <cell r="E2071">
            <v>43</v>
          </cell>
          <cell r="F2071" t="str">
            <v>LLAVE 3/8" COMBINADA BASICA"</v>
          </cell>
        </row>
        <row r="2072">
          <cell r="E2072">
            <v>12</v>
          </cell>
          <cell r="F2072" t="str">
            <v>LLAVE 5/16" COMBINADA BASICA"</v>
          </cell>
        </row>
        <row r="2073">
          <cell r="E2073">
            <v>89</v>
          </cell>
          <cell r="F2073" t="str">
            <v>LLAVE 5/8" COMBINADA BASICA"</v>
          </cell>
        </row>
        <row r="2074">
          <cell r="E2074">
            <v>37</v>
          </cell>
          <cell r="F2074" t="str">
            <v>LLAVE 6MM COMBINADA BASICA</v>
          </cell>
        </row>
        <row r="2075">
          <cell r="E2075">
            <v>101</v>
          </cell>
          <cell r="F2075" t="str">
            <v>LLAVE 7/16" COMBINADA BASICA"</v>
          </cell>
        </row>
        <row r="2076">
          <cell r="E2076">
            <v>4</v>
          </cell>
          <cell r="F2076" t="str">
            <v>LLAVE 7/8" COMBINADA BASICA"</v>
          </cell>
        </row>
        <row r="2077">
          <cell r="E2077">
            <v>100</v>
          </cell>
          <cell r="F2077" t="str">
            <v>LLAVE 7MM COMBINADA BASICA</v>
          </cell>
        </row>
        <row r="2078">
          <cell r="E2078">
            <v>158</v>
          </cell>
          <cell r="F2078" t="str">
            <v>LLAVE 8MM COMBINADA BASICA</v>
          </cell>
        </row>
        <row r="2079">
          <cell r="E2079">
            <v>134</v>
          </cell>
          <cell r="F2079" t="str">
            <v>LLAVE 9/16" COMBINADA BASICA"</v>
          </cell>
        </row>
        <row r="2080">
          <cell r="E2080">
            <v>85</v>
          </cell>
          <cell r="F2080" t="str">
            <v>LLAVE 9MM COMBINADA BASICA</v>
          </cell>
        </row>
        <row r="2081">
          <cell r="E2081">
            <v>4</v>
          </cell>
          <cell r="F2081" t="str">
            <v>LLAVE AJUSTABLE 18 PRO</v>
          </cell>
        </row>
        <row r="2082">
          <cell r="E2082">
            <v>81</v>
          </cell>
          <cell r="F2082" t="str">
            <v>LLAVE AJUSTABLE CROM 10</v>
          </cell>
        </row>
        <row r="2083">
          <cell r="E2083">
            <v>25</v>
          </cell>
          <cell r="F2083" t="str">
            <v>LLAVE AJUSTABLE CROM 15</v>
          </cell>
        </row>
        <row r="2084">
          <cell r="E2084">
            <v>13</v>
          </cell>
          <cell r="F2084" t="str">
            <v>LLAVE AJUSTABLE CROM 611</v>
          </cell>
        </row>
        <row r="2085">
          <cell r="E2085">
            <v>41</v>
          </cell>
          <cell r="F2085" t="str">
            <v>LLAVE AJUSTABLE CROM 8</v>
          </cell>
        </row>
        <row r="2086">
          <cell r="E2086">
            <v>78</v>
          </cell>
          <cell r="F2086" t="str">
            <v>LLAVE AJUSTABLE CROMADA 12"</v>
          </cell>
        </row>
        <row r="2087">
          <cell r="E2087">
            <v>5</v>
          </cell>
          <cell r="F2087" t="str">
            <v>LLAVE AJUSTABLE FOSF 6"</v>
          </cell>
        </row>
        <row r="2088">
          <cell r="E2088">
            <v>20</v>
          </cell>
          <cell r="F2088" t="str">
            <v>LLAVE AJUSTABLE NEGRA 10</v>
          </cell>
        </row>
        <row r="2089">
          <cell r="E2089">
            <v>6</v>
          </cell>
          <cell r="F2089" t="str">
            <v>LLAVE AJUSTABLE NEGRA 12</v>
          </cell>
        </row>
        <row r="2090">
          <cell r="E2090">
            <v>1</v>
          </cell>
          <cell r="F2090" t="str">
            <v>LLAVE AJUSTABLE NEGRA 811</v>
          </cell>
        </row>
        <row r="2091">
          <cell r="E2091">
            <v>2</v>
          </cell>
          <cell r="F2091" t="str">
            <v>LLAVE AJUSTEBLE 24 PRO</v>
          </cell>
        </row>
        <row r="2092">
          <cell r="E2092">
            <v>37</v>
          </cell>
          <cell r="F2092" t="str">
            <v>LLAVE BANDA PARA FILTRO ACEITE</v>
          </cell>
        </row>
        <row r="2093">
          <cell r="E2093">
            <v>1</v>
          </cell>
          <cell r="F2093" t="str">
            <v>LLAVE BOCA FIJA 15/16X1</v>
          </cell>
        </row>
        <row r="2094">
          <cell r="E2094">
            <v>7</v>
          </cell>
          <cell r="F2094" t="str">
            <v>LLAVE BOCA FIJA 18X19 MM</v>
          </cell>
        </row>
        <row r="2095">
          <cell r="E2095">
            <v>8</v>
          </cell>
          <cell r="F2095" t="str">
            <v>LLAVE BOCA FIJA 20X22 MM</v>
          </cell>
        </row>
        <row r="2096">
          <cell r="E2096">
            <v>9</v>
          </cell>
          <cell r="F2096" t="str">
            <v>LLAVE BOCA FIJA 3/4X7/8</v>
          </cell>
        </row>
        <row r="2097">
          <cell r="E2097">
            <v>1</v>
          </cell>
          <cell r="F2097" t="str">
            <v>LLAVE BOCA FIJA 5/8X11/16</v>
          </cell>
        </row>
        <row r="2098">
          <cell r="E2098">
            <v>1</v>
          </cell>
          <cell r="F2098" t="str">
            <v>LLAVE BOCA FIJA 6X7MM</v>
          </cell>
        </row>
        <row r="2099">
          <cell r="E2099">
            <v>5</v>
          </cell>
          <cell r="F2099" t="str">
            <v>LLAVE BOCA FIJA 7/8X13/16</v>
          </cell>
        </row>
        <row r="2100">
          <cell r="E2100">
            <v>7</v>
          </cell>
          <cell r="F2100" t="str">
            <v>LLAVE BOCA FINA 16X17MM</v>
          </cell>
        </row>
        <row r="2101">
          <cell r="E2101">
            <v>8</v>
          </cell>
          <cell r="F2101" t="str">
            <v>LLAVE COMB 1</v>
          </cell>
        </row>
        <row r="2102">
          <cell r="E2102">
            <v>329</v>
          </cell>
          <cell r="F2102" t="str">
            <v>LLAVE COMB 1/2</v>
          </cell>
        </row>
        <row r="2103">
          <cell r="E2103">
            <v>5</v>
          </cell>
          <cell r="F2103" t="str">
            <v>LLAVE COMB 1/4</v>
          </cell>
        </row>
        <row r="2104">
          <cell r="E2104">
            <v>210</v>
          </cell>
          <cell r="F2104" t="str">
            <v>LLAVE COMB 10MM</v>
          </cell>
        </row>
        <row r="2105">
          <cell r="E2105">
            <v>14</v>
          </cell>
          <cell r="F2105" t="str">
            <v>LLAVE COMB 11/16</v>
          </cell>
        </row>
        <row r="2106">
          <cell r="E2106">
            <v>24</v>
          </cell>
          <cell r="F2106" t="str">
            <v>LLAVE COMB 11/2</v>
          </cell>
        </row>
        <row r="2107">
          <cell r="E2107">
            <v>37</v>
          </cell>
          <cell r="F2107" t="str">
            <v>LLAVE COMB 11/8</v>
          </cell>
        </row>
        <row r="2108">
          <cell r="E2108">
            <v>67</v>
          </cell>
          <cell r="F2108" t="str">
            <v>LLAVE COMB 11MM</v>
          </cell>
        </row>
        <row r="2109">
          <cell r="E2109">
            <v>106</v>
          </cell>
          <cell r="F2109" t="str">
            <v>LLAVE COMB 12MM</v>
          </cell>
        </row>
        <row r="2110">
          <cell r="E2110">
            <v>134</v>
          </cell>
          <cell r="F2110" t="str">
            <v>LLAVE COMB 13MM</v>
          </cell>
        </row>
        <row r="2111">
          <cell r="E2111">
            <v>55</v>
          </cell>
          <cell r="F2111" t="str">
            <v>LLAVE COMB 14MM</v>
          </cell>
        </row>
        <row r="2112">
          <cell r="E2112">
            <v>21</v>
          </cell>
          <cell r="F2112" t="str">
            <v>LLAVE COMB 15/16</v>
          </cell>
        </row>
        <row r="2113">
          <cell r="E2113">
            <v>30</v>
          </cell>
          <cell r="F2113" t="str">
            <v>LLAVE COMB 16MM</v>
          </cell>
        </row>
        <row r="2114">
          <cell r="E2114">
            <v>60</v>
          </cell>
          <cell r="F2114" t="str">
            <v>LLAVE COMB 17MM</v>
          </cell>
        </row>
        <row r="2115">
          <cell r="E2115">
            <v>60</v>
          </cell>
          <cell r="F2115" t="str">
            <v>LLAVE COMB 19MM</v>
          </cell>
        </row>
        <row r="2116">
          <cell r="E2116">
            <v>13</v>
          </cell>
          <cell r="F2116" t="str">
            <v>LLAVE COMB 21MM</v>
          </cell>
        </row>
        <row r="2117">
          <cell r="E2117">
            <v>9</v>
          </cell>
          <cell r="F2117" t="str">
            <v>LLAVE COMB 23MM</v>
          </cell>
        </row>
        <row r="2118">
          <cell r="E2118">
            <v>30</v>
          </cell>
          <cell r="F2118" t="str">
            <v>LLAVE COMB 24MM</v>
          </cell>
        </row>
        <row r="2119">
          <cell r="E2119">
            <v>7</v>
          </cell>
          <cell r="F2119" t="str">
            <v>LLAVE COMB 27MM</v>
          </cell>
        </row>
        <row r="2120">
          <cell r="E2120">
            <v>0</v>
          </cell>
          <cell r="F2120" t="str">
            <v>LLAVE COMB 28MM</v>
          </cell>
        </row>
        <row r="2121">
          <cell r="E2121">
            <v>77</v>
          </cell>
          <cell r="F2121" t="str">
            <v>LLAVE COMB 3/4</v>
          </cell>
        </row>
        <row r="2122">
          <cell r="E2122">
            <v>21</v>
          </cell>
          <cell r="F2122" t="str">
            <v>LLAVE COMB 3/8</v>
          </cell>
        </row>
        <row r="2123">
          <cell r="E2123">
            <v>5</v>
          </cell>
          <cell r="F2123" t="str">
            <v>LLAVE COMB 30MM</v>
          </cell>
        </row>
        <row r="2124">
          <cell r="E2124">
            <v>1</v>
          </cell>
          <cell r="F2124" t="str">
            <v>LLAVE COMB 32MM</v>
          </cell>
        </row>
        <row r="2125">
          <cell r="E2125">
            <v>8</v>
          </cell>
          <cell r="F2125" t="str">
            <v>LLAVE COMB 5/16</v>
          </cell>
        </row>
        <row r="2126">
          <cell r="E2126">
            <v>34</v>
          </cell>
          <cell r="F2126" t="str">
            <v>LLAVE COMB 5/8</v>
          </cell>
        </row>
        <row r="2127">
          <cell r="E2127">
            <v>62</v>
          </cell>
          <cell r="F2127" t="str">
            <v>LLAVE COMB 7/16</v>
          </cell>
        </row>
        <row r="2128">
          <cell r="E2128">
            <v>24</v>
          </cell>
          <cell r="F2128" t="str">
            <v>LLAVE COMB 7/8</v>
          </cell>
        </row>
        <row r="2129">
          <cell r="E2129">
            <v>33</v>
          </cell>
          <cell r="F2129" t="str">
            <v>LLAVE COMB 7MM</v>
          </cell>
        </row>
        <row r="2130">
          <cell r="E2130">
            <v>110</v>
          </cell>
          <cell r="F2130" t="str">
            <v>LLAVE COMB 8MM</v>
          </cell>
        </row>
        <row r="2131">
          <cell r="E2131">
            <v>16</v>
          </cell>
          <cell r="F2131" t="str">
            <v>LLAVE COMB 9MM</v>
          </cell>
        </row>
        <row r="2132">
          <cell r="E2132">
            <v>2</v>
          </cell>
          <cell r="F2132" t="str">
            <v>LLAVE COMB RACHET 12 MM</v>
          </cell>
        </row>
        <row r="2133">
          <cell r="E2133">
            <v>4</v>
          </cell>
          <cell r="F2133" t="str">
            <v>LLAVE COMB RACHET 14 MM</v>
          </cell>
        </row>
        <row r="2134">
          <cell r="E2134">
            <v>1</v>
          </cell>
          <cell r="F2134" t="str">
            <v>LLAVE COMB RACHET 19 MM</v>
          </cell>
        </row>
        <row r="2135">
          <cell r="E2135">
            <v>2</v>
          </cell>
          <cell r="F2135" t="str">
            <v>LLAVE COMB RACHET 8 MM</v>
          </cell>
        </row>
        <row r="2136">
          <cell r="E2136">
            <v>8</v>
          </cell>
          <cell r="F2136" t="str">
            <v>LLAVE COMB RATCHET 1/2</v>
          </cell>
        </row>
        <row r="2137">
          <cell r="E2137">
            <v>0</v>
          </cell>
          <cell r="F2137" t="str">
            <v>LLAVE COMB RATCHET 10MM</v>
          </cell>
        </row>
        <row r="2138">
          <cell r="E2138">
            <v>23</v>
          </cell>
          <cell r="F2138" t="str">
            <v>LLAVE COMBINADA 11/4</v>
          </cell>
        </row>
        <row r="2139">
          <cell r="E2139">
            <v>22</v>
          </cell>
          <cell r="F2139" t="str">
            <v>LLAVE COMBINADA 12 PT 1/2" AP</v>
          </cell>
        </row>
        <row r="2140">
          <cell r="E2140">
            <v>72</v>
          </cell>
          <cell r="F2140" t="str">
            <v>LLAVE COMBINADA 12 PT 9/16" AP</v>
          </cell>
        </row>
        <row r="2141">
          <cell r="E2141">
            <v>27</v>
          </cell>
          <cell r="F2141" t="str">
            <v>LLAVE COMBINADA 18MM</v>
          </cell>
        </row>
        <row r="2142">
          <cell r="E2142">
            <v>9</v>
          </cell>
          <cell r="F2142" t="str">
            <v>LLAVE COMBINADA 20MM</v>
          </cell>
        </row>
        <row r="2143">
          <cell r="E2143">
            <v>34</v>
          </cell>
          <cell r="F2143" t="str">
            <v>LLAVE COMBINADA 22 MM</v>
          </cell>
        </row>
        <row r="2144">
          <cell r="E2144">
            <v>42</v>
          </cell>
          <cell r="F2144" t="str">
            <v>LLAVE CORONA 1/2*9/16</v>
          </cell>
        </row>
        <row r="2145">
          <cell r="E2145">
            <v>14</v>
          </cell>
          <cell r="F2145" t="str">
            <v>LLAVE CROM 12X13MM</v>
          </cell>
        </row>
        <row r="2146">
          <cell r="E2146">
            <v>0</v>
          </cell>
          <cell r="F2146" t="str">
            <v>LLAVE DE 1/2 PARA MANGUERA TIPO JARDIN CON PUNTERA</v>
          </cell>
        </row>
        <row r="2147">
          <cell r="E2147">
            <v>0</v>
          </cell>
          <cell r="F2147" t="str">
            <v>LLAVE DE BOCA 14X15 MM</v>
          </cell>
        </row>
        <row r="2148">
          <cell r="E2148">
            <v>3</v>
          </cell>
          <cell r="F2148" t="str">
            <v>LLAVE DE BOCA FIJA 3/8" X 7/16"</v>
          </cell>
        </row>
        <row r="2149">
          <cell r="E2149">
            <v>2</v>
          </cell>
          <cell r="F2149" t="str">
            <v>LLAVE DE IMPACTO</v>
          </cell>
        </row>
        <row r="2150">
          <cell r="E2150">
            <v>3</v>
          </cell>
          <cell r="F2150" t="str">
            <v>LLAVE DE LONA FILTRO DE ACEITE 6"</v>
          </cell>
        </row>
        <row r="2151">
          <cell r="E2151">
            <v>14</v>
          </cell>
          <cell r="F2151" t="str">
            <v>LLAVE DE TUBO 18</v>
          </cell>
        </row>
        <row r="2152">
          <cell r="E2152">
            <v>0</v>
          </cell>
          <cell r="F2152" t="str">
            <v>LLAVE DEBOCA 12X13MM</v>
          </cell>
        </row>
        <row r="2153">
          <cell r="E2153">
            <v>13</v>
          </cell>
          <cell r="F2153" t="str">
            <v>LLAVE DOBLE CORONA 8X9MM</v>
          </cell>
        </row>
        <row r="2154">
          <cell r="E2154">
            <v>21</v>
          </cell>
          <cell r="F2154" t="str">
            <v>LLAVE DOBLE CORONA MET. 12 PTS 10X11MM</v>
          </cell>
        </row>
        <row r="2155">
          <cell r="E2155">
            <v>1</v>
          </cell>
          <cell r="F2155" t="str">
            <v>LLAVE DOBLE CORONA MET. 12 PTS 14X15MM</v>
          </cell>
        </row>
        <row r="2156">
          <cell r="E2156">
            <v>3</v>
          </cell>
          <cell r="F2156" t="str">
            <v>LLAVE DOBLE CORONA METRICA 12PT 16X17 MMAP</v>
          </cell>
        </row>
        <row r="2157">
          <cell r="E2157">
            <v>7</v>
          </cell>
          <cell r="F2157" t="str">
            <v>LLAVE DOBLE CORONA METRICA 12PT 18X19 MMAP</v>
          </cell>
        </row>
        <row r="2158">
          <cell r="E2158">
            <v>1</v>
          </cell>
          <cell r="F2158" t="str">
            <v>LLAVE EN CRUZ 16"</v>
          </cell>
        </row>
        <row r="2159">
          <cell r="E2159">
            <v>2</v>
          </cell>
          <cell r="F2159" t="str">
            <v>LLAVE IMPACTO INALAMB 1/2" 1500 RPM</v>
          </cell>
        </row>
        <row r="2160">
          <cell r="E2160">
            <v>0</v>
          </cell>
          <cell r="F2160" t="str">
            <v>LLAVE JARDIN PCP ROSCA 1/2''' DZR SALIDA HEMBRA</v>
          </cell>
        </row>
        <row r="2161">
          <cell r="E2161">
            <v>0</v>
          </cell>
          <cell r="F2161" t="str">
            <v>LLAVE JARDIN PCP ROSCA 1/2'' DZR SALIDA MACHO</v>
          </cell>
        </row>
        <row r="2162">
          <cell r="E2162">
            <v>188</v>
          </cell>
          <cell r="F2162" t="str">
            <v>LLAVE JARDIN PCP ROSCA 1/2" INSERTO NYLON PAQX9"</v>
          </cell>
        </row>
        <row r="2163">
          <cell r="E2163">
            <v>1</v>
          </cell>
          <cell r="F2163" t="str">
            <v>LLAVE LAVAMANOS COLORES BOLSA</v>
          </cell>
        </row>
        <row r="2164">
          <cell r="E2164">
            <v>11</v>
          </cell>
          <cell r="F2164" t="str">
            <v>LLAVE LAVAPLATO PARED SLIM</v>
          </cell>
        </row>
        <row r="2165">
          <cell r="E2165">
            <v>1</v>
          </cell>
          <cell r="F2165" t="str">
            <v>LLAVE MANG MET-MET SAT PLUS</v>
          </cell>
        </row>
        <row r="2166">
          <cell r="E2166">
            <v>8</v>
          </cell>
          <cell r="F2166" t="str">
            <v>LLAVE MIXTA 1 5/8</v>
          </cell>
        </row>
        <row r="2167">
          <cell r="E2167">
            <v>0</v>
          </cell>
          <cell r="F2167" t="str">
            <v>LLAVE MIXTA 9/16"</v>
          </cell>
        </row>
        <row r="2168">
          <cell r="E2168">
            <v>2</v>
          </cell>
          <cell r="F2168" t="str">
            <v>LLAVE MIXTA STANLEY 1 3/8"</v>
          </cell>
        </row>
        <row r="2169">
          <cell r="E2169">
            <v>177</v>
          </cell>
          <cell r="F2169" t="str">
            <v>LLAVE TERMINAL MANGUERA CROMADA</v>
          </cell>
        </row>
        <row r="2170">
          <cell r="E2170">
            <v>14</v>
          </cell>
          <cell r="F2170" t="str">
            <v>LLAVE TUBO 10</v>
          </cell>
        </row>
        <row r="2171">
          <cell r="E2171">
            <v>15</v>
          </cell>
          <cell r="F2171" t="str">
            <v>LLAVE TUBO 12</v>
          </cell>
        </row>
        <row r="2172">
          <cell r="E2172">
            <v>7</v>
          </cell>
          <cell r="F2172" t="str">
            <v>LLAVE TUBO 14</v>
          </cell>
        </row>
        <row r="2173">
          <cell r="E2173">
            <v>12</v>
          </cell>
          <cell r="F2173" t="str">
            <v>LLAVE TUBO 24</v>
          </cell>
        </row>
        <row r="2174">
          <cell r="E2174">
            <v>0</v>
          </cell>
          <cell r="F2174" t="str">
            <v>LLAVE TUBO 36'</v>
          </cell>
        </row>
        <row r="2175">
          <cell r="E2175">
            <v>15</v>
          </cell>
          <cell r="F2175" t="str">
            <v>LLAVE TUBO 8</v>
          </cell>
        </row>
        <row r="2176">
          <cell r="E2176">
            <v>82</v>
          </cell>
          <cell r="F2176" t="str">
            <v>LLAVES COMB 15MM</v>
          </cell>
        </row>
        <row r="2177">
          <cell r="E2177">
            <v>98</v>
          </cell>
          <cell r="F2177" t="str">
            <v>LLAVES COMB 9/16</v>
          </cell>
        </row>
        <row r="2178">
          <cell r="E2178">
            <v>26</v>
          </cell>
          <cell r="F2178" t="str">
            <v>LLAVES COMB EN PULGADA 12 PT1-1/16"AP"</v>
          </cell>
        </row>
        <row r="2179">
          <cell r="E2179">
            <v>6</v>
          </cell>
          <cell r="F2179" t="str">
            <v>LLAVES COMBINADAS 12 PT 13/16" AP"</v>
          </cell>
        </row>
        <row r="2180">
          <cell r="E2180">
            <v>0</v>
          </cell>
          <cell r="F2180" t="str">
            <v>LLAVES COMBINADOS METRICAS 12PT - 6MM AP</v>
          </cell>
        </row>
        <row r="2181">
          <cell r="E2181">
            <v>909</v>
          </cell>
          <cell r="F2181" t="str">
            <v>LUBRICANTE MULTIPROPÓSITO 400ML EASYCOLOR</v>
          </cell>
        </row>
        <row r="2182">
          <cell r="E2182">
            <v>19</v>
          </cell>
          <cell r="F2182" t="str">
            <v>LUMINARIA LINEAL ECO 120 CM 32W 85-265V</v>
          </cell>
        </row>
        <row r="2183">
          <cell r="E2183">
            <v>25</v>
          </cell>
          <cell r="F2183" t="str">
            <v>M/ARTICULADO 17 -MANDO1/2</v>
          </cell>
        </row>
        <row r="2184">
          <cell r="E2184">
            <v>0</v>
          </cell>
          <cell r="F2184" t="str">
            <v>M/ARTICULADO 18-MANDO 3/4</v>
          </cell>
        </row>
        <row r="2185">
          <cell r="E2185">
            <v>15</v>
          </cell>
          <cell r="F2185" t="str">
            <v>M/ARTICULADO 811MAND 1/2</v>
          </cell>
        </row>
        <row r="2186">
          <cell r="E2186">
            <v>5</v>
          </cell>
          <cell r="F2186" t="str">
            <v>M/ARTICULADO 811-MANDO 3/8</v>
          </cell>
        </row>
        <row r="2187">
          <cell r="E2187">
            <v>12</v>
          </cell>
          <cell r="F2187" t="str">
            <v>M/DESLIZANTE T 10 -MANDO1/2</v>
          </cell>
        </row>
        <row r="2188">
          <cell r="E2188">
            <v>1</v>
          </cell>
          <cell r="F2188" t="str">
            <v>MALETA CON RUEDAS STANLEY FATMAX</v>
          </cell>
        </row>
        <row r="2189">
          <cell r="E2189">
            <v>0</v>
          </cell>
          <cell r="F2189" t="str">
            <v>MALLAS DE 5MM</v>
          </cell>
        </row>
        <row r="2190">
          <cell r="E2190">
            <v>0</v>
          </cell>
          <cell r="F2190" t="str">
            <v>MALLAS DE 6MM</v>
          </cell>
        </row>
        <row r="2191">
          <cell r="E2191">
            <v>4</v>
          </cell>
          <cell r="F2191" t="str">
            <v>MANDRIL Y LLAVE DE 1/2</v>
          </cell>
        </row>
        <row r="2192">
          <cell r="E2192">
            <v>7</v>
          </cell>
          <cell r="F2192" t="str">
            <v>MANGO ART 1/2" ENCASTRE 14 3/4" LARGO"</v>
          </cell>
        </row>
        <row r="2193">
          <cell r="E2193">
            <v>0</v>
          </cell>
          <cell r="F2193" t="str">
            <v>MANGUERA TIPO JARDIN X100 MTS CON ACOPLE</v>
          </cell>
        </row>
        <row r="2194">
          <cell r="E2194">
            <v>0</v>
          </cell>
          <cell r="F2194" t="str">
            <v>MANIJA ASIS US15 ALCOBA</v>
          </cell>
        </row>
        <row r="2195">
          <cell r="E2195">
            <v>12</v>
          </cell>
          <cell r="F2195" t="str">
            <v>MANIJA AUSTIN US25 ALCOBA</v>
          </cell>
        </row>
        <row r="2196">
          <cell r="E2196">
            <v>1</v>
          </cell>
          <cell r="F2196" t="str">
            <v>MANIJA AUSTIN US26D ENTRADA</v>
          </cell>
        </row>
        <row r="2197">
          <cell r="E2197">
            <v>0</v>
          </cell>
          <cell r="F2197" t="str">
            <v>MANIJA BARI US15 ALCOBA</v>
          </cell>
        </row>
        <row r="2198">
          <cell r="E2198">
            <v>20</v>
          </cell>
          <cell r="F2198" t="str">
            <v>MANIJA CAPRI US15 ALCOBA</v>
          </cell>
        </row>
        <row r="2199">
          <cell r="E2199">
            <v>50</v>
          </cell>
          <cell r="F2199" t="str">
            <v>MANIJA CILINDRICA ACERO INOXIDABLE 128MM TC021-002</v>
          </cell>
        </row>
        <row r="2200">
          <cell r="E2200">
            <v>0</v>
          </cell>
          <cell r="F2200" t="str">
            <v>MANIJA CILINDRICA ACERO INOXIDABLE 96MM TC021-001</v>
          </cell>
        </row>
        <row r="2201">
          <cell r="E2201">
            <v>3</v>
          </cell>
          <cell r="F2201" t="str">
            <v>MANIJA NIQUEL # 4 REF. 2693</v>
          </cell>
        </row>
        <row r="2202">
          <cell r="E2202">
            <v>7</v>
          </cell>
          <cell r="F2202" t="str">
            <v>MANIJA PUSH UNIVERSAL CROMADA</v>
          </cell>
        </row>
        <row r="2203">
          <cell r="E2203">
            <v>12</v>
          </cell>
          <cell r="F2203" t="str">
            <v>MANOMETRO ALTA PRES</v>
          </cell>
        </row>
        <row r="2204">
          <cell r="E2204">
            <v>0</v>
          </cell>
          <cell r="F2204" t="str">
            <v>MARCADOR PERMANENTE SHARPIE</v>
          </cell>
        </row>
        <row r="2205">
          <cell r="E2205">
            <v>30</v>
          </cell>
          <cell r="F2205" t="str">
            <v>MARCO SEGUETA IRWIN I-10</v>
          </cell>
        </row>
        <row r="2206">
          <cell r="E2206">
            <v>0</v>
          </cell>
          <cell r="F2206" t="str">
            <v>MARTILLO ANTIVI 20OZ CURVO</v>
          </cell>
        </row>
        <row r="2207">
          <cell r="E2207">
            <v>21</v>
          </cell>
          <cell r="F2207" t="str">
            <v>MARTILLO CABO MAD 16OZ CURV</v>
          </cell>
        </row>
        <row r="2208">
          <cell r="E2208">
            <v>14</v>
          </cell>
          <cell r="F2208" t="str">
            <v>MARTILLO CABO MAD 7OZ CURV</v>
          </cell>
        </row>
        <row r="2209">
          <cell r="E2209">
            <v>7</v>
          </cell>
          <cell r="F2209" t="str">
            <v>MARTILLO DE BOLA</v>
          </cell>
        </row>
        <row r="2210">
          <cell r="E2210">
            <v>2</v>
          </cell>
          <cell r="F2210" t="str">
            <v>MARTILLO DE BOLA 12 OZ</v>
          </cell>
        </row>
        <row r="2211">
          <cell r="E2211">
            <v>4</v>
          </cell>
          <cell r="F2211" t="str">
            <v>MARTILLO DE BOLA 16OZ</v>
          </cell>
        </row>
        <row r="2212">
          <cell r="E2212">
            <v>4</v>
          </cell>
          <cell r="F2212" t="str">
            <v>MARTILLO DE INGENIERIA 21 OZ</v>
          </cell>
        </row>
        <row r="2213">
          <cell r="E2213">
            <v>1</v>
          </cell>
          <cell r="F2213" t="str">
            <v>MARTILLO DE INGENIERIA 42 OZ</v>
          </cell>
        </row>
        <row r="2214">
          <cell r="E2214">
            <v>1</v>
          </cell>
          <cell r="F2214" t="str">
            <v>MARTILLO DEMOLEDOR SDS MAX</v>
          </cell>
        </row>
        <row r="2215">
          <cell r="E2215">
            <v>1</v>
          </cell>
          <cell r="F2215" t="str">
            <v>MARTILLO GOMA 12 ONZ X 12</v>
          </cell>
        </row>
        <row r="2216">
          <cell r="E2216">
            <v>8</v>
          </cell>
          <cell r="F2216" t="str">
            <v>MARTILLO GOMA 16 ONZ X 14</v>
          </cell>
        </row>
        <row r="2217">
          <cell r="E2217">
            <v>0</v>
          </cell>
          <cell r="F2217" t="str">
            <v>MARTILLO MADERA- C/ CONICA 130Z CURVO</v>
          </cell>
        </row>
        <row r="2218">
          <cell r="E2218">
            <v>5</v>
          </cell>
          <cell r="F2218" t="str">
            <v>MARTILLO PORRA 3 LIBRAS</v>
          </cell>
        </row>
        <row r="2219">
          <cell r="E2219">
            <v>3</v>
          </cell>
          <cell r="F2219" t="str">
            <v>MAZO DE GOMA 20 OZ</v>
          </cell>
        </row>
        <row r="2220">
          <cell r="E2220">
            <v>5</v>
          </cell>
          <cell r="F2220" t="str">
            <v>MEZCL LVPL CISNE CCP ANTIUS</v>
          </cell>
        </row>
        <row r="2221">
          <cell r="E2221">
            <v>5</v>
          </cell>
          <cell r="F2221" t="str">
            <v>MINI ARCO DE SIERRA PLASTICO 10 PUL LARGO</v>
          </cell>
        </row>
        <row r="2222">
          <cell r="E2222">
            <v>19</v>
          </cell>
          <cell r="F2222" t="str">
            <v>MINI PISTOLA ADHESIVO</v>
          </cell>
        </row>
        <row r="2223">
          <cell r="E2223">
            <v>0</v>
          </cell>
          <cell r="F2223" t="str">
            <v>MINIAMOLADORA ANG. GWS 670 (127V-5/8")"</v>
          </cell>
        </row>
        <row r="2224">
          <cell r="E2224">
            <v>16</v>
          </cell>
          <cell r="F2224" t="str">
            <v>MINIPULIDORA 4.1/2 1200W PALETA</v>
          </cell>
        </row>
        <row r="2225">
          <cell r="E2225">
            <v>71</v>
          </cell>
          <cell r="F2225" t="str">
            <v>MINIPULIDORA 4-1/2" 700W 11.000 RPM</v>
          </cell>
        </row>
        <row r="2226">
          <cell r="E2226">
            <v>45</v>
          </cell>
          <cell r="F2226" t="str">
            <v>MINIPULIDORA 4-1/2" 900 W 12.000 RPM</v>
          </cell>
        </row>
        <row r="2227">
          <cell r="E2227">
            <v>2</v>
          </cell>
          <cell r="F2227" t="str">
            <v>MOCHILA PARA HERRAMIENTAS</v>
          </cell>
        </row>
        <row r="2228">
          <cell r="E2228">
            <v>5</v>
          </cell>
          <cell r="F2228" t="str">
            <v>MOTO TOOL 1.1/2 350 VATIOS DW887-B3</v>
          </cell>
        </row>
        <row r="2229">
          <cell r="E2229">
            <v>13</v>
          </cell>
          <cell r="F2229" t="str">
            <v>MOTO TOOL ALTO RENDIMIENTO RTX-1</v>
          </cell>
        </row>
        <row r="2230">
          <cell r="E2230">
            <v>0</v>
          </cell>
          <cell r="F2230" t="str">
            <v>MOTOBOMBA AUTOCEBANTE 3" SUC 3" DES 10HP</v>
          </cell>
        </row>
        <row r="2231">
          <cell r="E2231">
            <v>2</v>
          </cell>
          <cell r="F2231" t="str">
            <v>MOTOTOOL DW888 2 5 AMP</v>
          </cell>
        </row>
        <row r="2232">
          <cell r="E2232">
            <v>4</v>
          </cell>
          <cell r="F2232" t="str">
            <v>MPACK ACOPLE FLEX 1/2 X1/2 LVPL-LVM X12 50 CMS</v>
          </cell>
        </row>
        <row r="2233">
          <cell r="E2233">
            <v>56</v>
          </cell>
          <cell r="F2233" t="str">
            <v>MPACK ACOPLE FLEX LVPL-LVM NIEVE X12</v>
          </cell>
        </row>
        <row r="2234">
          <cell r="E2234">
            <v>3</v>
          </cell>
          <cell r="F2234" t="str">
            <v>MPACK ACOPLE FLEX SANIT 1/2 X7/8 X12 50 CMS</v>
          </cell>
        </row>
        <row r="2235">
          <cell r="E2235">
            <v>21</v>
          </cell>
          <cell r="F2235" t="str">
            <v>MPACK ACOPLE FLEX SANIT NIEVE X12 40 CMS</v>
          </cell>
        </row>
        <row r="2236">
          <cell r="E2236">
            <v>9</v>
          </cell>
          <cell r="F2236" t="str">
            <v>MPACK AGUA STOP ARGOLLA X12</v>
          </cell>
        </row>
        <row r="2237">
          <cell r="E2237">
            <v>7</v>
          </cell>
          <cell r="F2237" t="str">
            <v>MPACK AGUA STOP X12</v>
          </cell>
        </row>
        <row r="2238">
          <cell r="E2238">
            <v>11</v>
          </cell>
          <cell r="F2238" t="str">
            <v>MPACK AIREADOR GRAN AHORRO X 6 UND</v>
          </cell>
        </row>
        <row r="2239">
          <cell r="E2239">
            <v>10</v>
          </cell>
          <cell r="F2239" t="str">
            <v>MPACK ASIENTO SANITARIO BLANCO X6</v>
          </cell>
        </row>
        <row r="2240">
          <cell r="E2240">
            <v>3</v>
          </cell>
          <cell r="F2240" t="str">
            <v>MPACK CAN LVPL CLASICA 4" GRIS X6 "</v>
          </cell>
        </row>
        <row r="2241">
          <cell r="E2241">
            <v>8</v>
          </cell>
          <cell r="F2241" t="str">
            <v>MPACK CANASTILLA 4 INOX-PLASTICA GRIS X12</v>
          </cell>
        </row>
        <row r="2242">
          <cell r="E2242">
            <v>20</v>
          </cell>
          <cell r="F2242" t="str">
            <v>MPACK CIERRE CERAM METAL DER ROJO X6</v>
          </cell>
        </row>
        <row r="2243">
          <cell r="E2243">
            <v>24</v>
          </cell>
          <cell r="F2243" t="str">
            <v>MPACK CIERRE CERAM METAL IZQ AZUL X6</v>
          </cell>
        </row>
        <row r="2244">
          <cell r="E2244">
            <v>24</v>
          </cell>
          <cell r="F2244" t="str">
            <v>MPACK CJ GRF SA ARAW 5/16-17 CM CR X4</v>
          </cell>
        </row>
        <row r="2245">
          <cell r="E2245">
            <v>1</v>
          </cell>
          <cell r="F2245" t="str">
            <v>MPACK CJ MZ DUCHA 8 METAL SST AQUAR X3</v>
          </cell>
        </row>
        <row r="2246">
          <cell r="E2246">
            <v>0</v>
          </cell>
          <cell r="F2246" t="str">
            <v>MPACK CJ MZ DUCHA 8 METAL SST SLIM X3</v>
          </cell>
        </row>
        <row r="2247">
          <cell r="E2247">
            <v>2</v>
          </cell>
          <cell r="F2247" t="str">
            <v>MPACK CJ MZ DUCHA 8 SST ANTIUS X3</v>
          </cell>
        </row>
        <row r="2248">
          <cell r="E2248">
            <v>0</v>
          </cell>
          <cell r="F2248" t="str">
            <v>MPACK CJ MZCL LVPL ATRATO 8" CC CR "</v>
          </cell>
        </row>
        <row r="2249">
          <cell r="E2249">
            <v>7</v>
          </cell>
          <cell r="F2249" t="str">
            <v>MPACK CJ REG DUCHA ANTIUS X3</v>
          </cell>
        </row>
        <row r="2250">
          <cell r="E2250">
            <v>4</v>
          </cell>
          <cell r="F2250" t="str">
            <v>MPACK CJ REG DUCHA SLIM X3</v>
          </cell>
        </row>
        <row r="2251">
          <cell r="E2251">
            <v>7</v>
          </cell>
          <cell r="F2251" t="str">
            <v>MPACK CJ REG METAL AQUAR CR X3</v>
          </cell>
        </row>
        <row r="2252">
          <cell r="E2252">
            <v>0</v>
          </cell>
          <cell r="F2252" t="str">
            <v>MPACK CJ REGAD TIPO CAMP 3FUN X3</v>
          </cell>
        </row>
        <row r="2253">
          <cell r="E2253">
            <v>7</v>
          </cell>
          <cell r="F2253" t="str">
            <v>MPACK CJ SIF LVM INTEG CR CR X6</v>
          </cell>
        </row>
        <row r="2254">
          <cell r="E2254">
            <v>10</v>
          </cell>
          <cell r="F2254" t="str">
            <v>MPACK CJ SIF LVM INTEG CR SR X6</v>
          </cell>
        </row>
        <row r="2255">
          <cell r="E2255">
            <v>20</v>
          </cell>
          <cell r="F2255" t="str">
            <v>MPACK CJ SIF LVPL CANASTILLA 4 X6</v>
          </cell>
        </row>
        <row r="2256">
          <cell r="E2256">
            <v>2</v>
          </cell>
          <cell r="F2256" t="str">
            <v>MPACK DESAG AUTOM LVM X 6</v>
          </cell>
        </row>
        <row r="2257">
          <cell r="E2257">
            <v>16</v>
          </cell>
          <cell r="F2257" t="str">
            <v>MPACK DESAGÜE SENC. INTEG SR CROMO X6</v>
          </cell>
        </row>
        <row r="2258">
          <cell r="E2258">
            <v>11</v>
          </cell>
          <cell r="F2258" t="str">
            <v>MPACK FILTRO CANASTILLA 4 INOX X6</v>
          </cell>
        </row>
        <row r="2259">
          <cell r="E2259">
            <v>3</v>
          </cell>
          <cell r="F2259" t="str">
            <v>MPACK FLOTADOR UNIV. 5/16-1/4 NEGRO X12</v>
          </cell>
        </row>
        <row r="2260">
          <cell r="E2260">
            <v>1</v>
          </cell>
          <cell r="F2260" t="str">
            <v>MPACK KIT VAST CIERRE RAP NIEVE X12</v>
          </cell>
        </row>
        <row r="2261">
          <cell r="E2261">
            <v>0</v>
          </cell>
          <cell r="F2261" t="str">
            <v>MPACK LLAVE IND LAVAPLATOS ALMAGUER X 4</v>
          </cell>
        </row>
        <row r="2262">
          <cell r="E2262">
            <v>2</v>
          </cell>
          <cell r="F2262" t="str">
            <v>MPACK LLAVE LAVADORA CROMO X4 PLUS</v>
          </cell>
        </row>
        <row r="2263">
          <cell r="E2263">
            <v>4</v>
          </cell>
          <cell r="F2263" t="str">
            <v>MPACK LLAVE LAVADORA METAL SATIN X4 PLUS</v>
          </cell>
        </row>
        <row r="2264">
          <cell r="E2264">
            <v>8</v>
          </cell>
          <cell r="F2264" t="str">
            <v>MPACK LLAVE LVM ANTIUS X6</v>
          </cell>
        </row>
        <row r="2265">
          <cell r="E2265">
            <v>4</v>
          </cell>
          <cell r="F2265" t="str">
            <v>MPACK LLAVE LVM AQUAR CR X6</v>
          </cell>
        </row>
        <row r="2266">
          <cell r="E2266">
            <v>21</v>
          </cell>
          <cell r="F2266" t="str">
            <v>MPACK LLAVE LVM SLIM X6</v>
          </cell>
        </row>
        <row r="2267">
          <cell r="E2267">
            <v>9</v>
          </cell>
          <cell r="F2267" t="str">
            <v>MPACK LLAVE LVPL AQUAR CGP CR X6</v>
          </cell>
        </row>
        <row r="2268">
          <cell r="E2268">
            <v>5</v>
          </cell>
          <cell r="F2268" t="str">
            <v>MPACK LLAVE LVPL CCP ANTUIS X4</v>
          </cell>
        </row>
        <row r="2269">
          <cell r="E2269">
            <v>6</v>
          </cell>
          <cell r="F2269" t="str">
            <v>MPACK LLAVE LVPL SLIM CCP CR X4</v>
          </cell>
        </row>
        <row r="2270">
          <cell r="E2270">
            <v>23</v>
          </cell>
          <cell r="F2270" t="str">
            <v>MPACK LLAVE MANG 180 COBRE PLUS X6</v>
          </cell>
        </row>
        <row r="2271">
          <cell r="E2271">
            <v>3</v>
          </cell>
          <cell r="F2271" t="str">
            <v>MPACK LLAVE MANG METAL COBRE X6</v>
          </cell>
        </row>
        <row r="2272">
          <cell r="E2272">
            <v>1</v>
          </cell>
          <cell r="F2272" t="str">
            <v>MPACK LLAVE MANG METAL CR X6 ESTAM</v>
          </cell>
        </row>
        <row r="2273">
          <cell r="E2273">
            <v>10</v>
          </cell>
          <cell r="F2273" t="str">
            <v>MPACK LLAVE MANG METAL SATIN X6</v>
          </cell>
        </row>
        <row r="2274">
          <cell r="E2274">
            <v>1</v>
          </cell>
          <cell r="F2274" t="str">
            <v>MPACK LLAVE MANG PLASTICA EXT CROMO X4</v>
          </cell>
        </row>
        <row r="2275">
          <cell r="E2275">
            <v>2</v>
          </cell>
          <cell r="F2275" t="str">
            <v>MPACK MANERAL AQUAR MZCL LVPL X12</v>
          </cell>
        </row>
        <row r="2276">
          <cell r="E2276">
            <v>11</v>
          </cell>
          <cell r="F2276" t="str">
            <v>MPACK MANIJA TANQUE ARIANE CR X12</v>
          </cell>
        </row>
        <row r="2277">
          <cell r="E2277">
            <v>8</v>
          </cell>
          <cell r="F2277" t="str">
            <v>MPACK MZ LVM PLAST 4 SLIM X4</v>
          </cell>
        </row>
        <row r="2278">
          <cell r="E2278">
            <v>6</v>
          </cell>
          <cell r="F2278" t="str">
            <v>MPACK MZ LVPL 8 ALMAGUER CC X3</v>
          </cell>
        </row>
        <row r="2279">
          <cell r="E2279">
            <v>29</v>
          </cell>
          <cell r="F2279" t="str">
            <v>MPACK MZ LVPL 8 CCP ANTIUS X3</v>
          </cell>
        </row>
        <row r="2280">
          <cell r="E2280">
            <v>41</v>
          </cell>
          <cell r="F2280" t="str">
            <v>MPACK MZ LVPL 8 CCP SLIM CR X3</v>
          </cell>
        </row>
        <row r="2281">
          <cell r="E2281">
            <v>7</v>
          </cell>
          <cell r="F2281" t="str">
            <v>MPACK MZ LVPL 8 CGP AQUAR CR X4</v>
          </cell>
        </row>
        <row r="2282">
          <cell r="E2282">
            <v>3</v>
          </cell>
          <cell r="F2282" t="str">
            <v>MPACK MZCL LVM 8 PLAST ANTIUS X3</v>
          </cell>
        </row>
        <row r="2283">
          <cell r="E2283">
            <v>4</v>
          </cell>
          <cell r="F2283" t="str">
            <v>MPACK MZCL PLAST LVM ANTIUS 4"X4 "</v>
          </cell>
        </row>
        <row r="2284">
          <cell r="E2284">
            <v>22</v>
          </cell>
          <cell r="F2284" t="str">
            <v>MPACK REG DUCHA ANTIUS X4</v>
          </cell>
        </row>
        <row r="2285">
          <cell r="E2285">
            <v>3</v>
          </cell>
          <cell r="F2285" t="str">
            <v>MPACK REG DUCHA ATRATO PLUS X4</v>
          </cell>
        </row>
        <row r="2286">
          <cell r="E2286">
            <v>21</v>
          </cell>
          <cell r="F2286" t="str">
            <v>MPACK REG DUCHA SLIM X4</v>
          </cell>
        </row>
        <row r="2287">
          <cell r="E2287">
            <v>6</v>
          </cell>
          <cell r="F2287" t="str">
            <v>MPACK REG METAL AQUAR CR X6</v>
          </cell>
        </row>
        <row r="2288">
          <cell r="E2288">
            <v>28</v>
          </cell>
          <cell r="F2288" t="str">
            <v>MPACK REJILLA 2 CTE 3X2 NIEVE X12</v>
          </cell>
        </row>
        <row r="2289">
          <cell r="E2289">
            <v>3</v>
          </cell>
          <cell r="F2289" t="str">
            <v>MPACK SIF P 1.1/2 -1.1/4 MARTE-ADAP X12</v>
          </cell>
        </row>
        <row r="2290">
          <cell r="E2290">
            <v>12</v>
          </cell>
          <cell r="F2290" t="str">
            <v>MPACK TAPA REG 15X15 X12</v>
          </cell>
        </row>
        <row r="2291">
          <cell r="E2291">
            <v>19</v>
          </cell>
          <cell r="F2291" t="str">
            <v>MPACK VAL ENT ANTISIF HIDROST X3</v>
          </cell>
        </row>
        <row r="2292">
          <cell r="E2292">
            <v>15</v>
          </cell>
          <cell r="F2292" t="str">
            <v>MPACK VAL ENT ARAW 5/16-17 CM NIEV X4</v>
          </cell>
        </row>
        <row r="2293">
          <cell r="E2293">
            <v>3</v>
          </cell>
          <cell r="F2293" t="str">
            <v>MPACK VAL REG PLAST LVM X6</v>
          </cell>
        </row>
        <row r="2294">
          <cell r="E2294">
            <v>14</v>
          </cell>
          <cell r="F2294" t="str">
            <v>MPACK VAL REG PLAST SANIT X6</v>
          </cell>
        </row>
        <row r="2295">
          <cell r="E2295">
            <v>4</v>
          </cell>
          <cell r="F2295" t="str">
            <v>MPACK VAL SAL SA NEGRA X12</v>
          </cell>
        </row>
        <row r="2296">
          <cell r="E2296">
            <v>4</v>
          </cell>
          <cell r="F2296" t="str">
            <v>MPACK VÁLVULA TANQUE ALTO X4</v>
          </cell>
        </row>
        <row r="2297">
          <cell r="E2297">
            <v>42</v>
          </cell>
          <cell r="F2297" t="str">
            <v>MULTI-HERRAMIENTAS</v>
          </cell>
        </row>
        <row r="2298">
          <cell r="E2298">
            <v>0</v>
          </cell>
          <cell r="F2298" t="str">
            <v>MULTIMETRO 11 FUNCIONES</v>
          </cell>
        </row>
        <row r="2299">
          <cell r="E2299">
            <v>140</v>
          </cell>
          <cell r="F2299" t="str">
            <v>NIPLE DE 1/2 X 60 CM HG SCH40</v>
          </cell>
        </row>
        <row r="2300">
          <cell r="E2300">
            <v>1</v>
          </cell>
          <cell r="F2300" t="str">
            <v>NIPLE GALVANIZADO 1"X5 CM HG</v>
          </cell>
        </row>
        <row r="2301">
          <cell r="E2301">
            <v>16</v>
          </cell>
          <cell r="F2301" t="str">
            <v>NIVEL ALUMINIO 48</v>
          </cell>
        </row>
        <row r="2302">
          <cell r="E2302">
            <v>12</v>
          </cell>
          <cell r="F2302" t="str">
            <v>NIVEL DE RESINA ESTRUCTURAL 12</v>
          </cell>
        </row>
        <row r="2303">
          <cell r="E2303">
            <v>16</v>
          </cell>
          <cell r="F2303" t="str">
            <v>NIVEL DE RESINA ESTRUCTURAL 24</v>
          </cell>
        </row>
        <row r="2304">
          <cell r="E2304">
            <v>67</v>
          </cell>
          <cell r="F2304" t="str">
            <v>NIVEL LASER MODELO JYC 2403</v>
          </cell>
        </row>
        <row r="2305">
          <cell r="E2305">
            <v>17</v>
          </cell>
          <cell r="F2305" t="str">
            <v>NIVEL LASER MODELO PAN-3 (INCLINACION GRADUABLE)</v>
          </cell>
        </row>
        <row r="2306">
          <cell r="E2306">
            <v>66</v>
          </cell>
          <cell r="F2306" t="str">
            <v>NIVEL THRIFTY 12</v>
          </cell>
        </row>
        <row r="2307">
          <cell r="E2307">
            <v>32</v>
          </cell>
          <cell r="F2307" t="str">
            <v>NIVEL THRIFTY 24</v>
          </cell>
        </row>
        <row r="2308">
          <cell r="E2308">
            <v>12</v>
          </cell>
          <cell r="F2308" t="str">
            <v>NIVEL THRIFTY 36</v>
          </cell>
        </row>
        <row r="2309">
          <cell r="E2309">
            <v>19</v>
          </cell>
          <cell r="F2309" t="str">
            <v>NIVEL TORPEDO LEVE 9</v>
          </cell>
        </row>
        <row r="2310">
          <cell r="E2310">
            <v>0</v>
          </cell>
          <cell r="F2310" t="str">
            <v>OBS. AEROSOL 200 ML</v>
          </cell>
        </row>
        <row r="2311">
          <cell r="E2311">
            <v>0</v>
          </cell>
          <cell r="F2311" t="str">
            <v>OBS. ALICATE + CIZALLA + LLAVE EN CRUZ + DESTORMI</v>
          </cell>
        </row>
        <row r="2312">
          <cell r="E2312">
            <v>7</v>
          </cell>
          <cell r="F2312" t="str">
            <v>OBS. BALON</v>
          </cell>
        </row>
        <row r="2313">
          <cell r="E2313">
            <v>1</v>
          </cell>
          <cell r="F2313" t="str">
            <v>OBS. BICICLETA</v>
          </cell>
        </row>
        <row r="2314">
          <cell r="E2314">
            <v>14</v>
          </cell>
          <cell r="F2314" t="str">
            <v>OBS. BROCHA 1.1/2 EL TIGRE</v>
          </cell>
        </row>
        <row r="2315">
          <cell r="E2315">
            <v>0</v>
          </cell>
          <cell r="F2315" t="str">
            <v>OBS. CINTA METRI GLOBAL PLUS 3M/10</v>
          </cell>
        </row>
        <row r="2316">
          <cell r="E2316">
            <v>3</v>
          </cell>
          <cell r="F2316" t="str">
            <v>OBS. COLOR MINERAL FERROCOLOR ROJO</v>
          </cell>
        </row>
        <row r="2317">
          <cell r="E2317">
            <v>1</v>
          </cell>
          <cell r="F2317" t="str">
            <v>OBS. COMBO PULI DWE4010+TALA DW508S</v>
          </cell>
        </row>
        <row r="2318">
          <cell r="E2318">
            <v>0</v>
          </cell>
          <cell r="F2318" t="str">
            <v>OBS. DESTORNILLADOR RATCHET 10 PUNTAS</v>
          </cell>
        </row>
        <row r="2319">
          <cell r="E2319">
            <v>1</v>
          </cell>
          <cell r="F2319" t="str">
            <v>OBS. DISCO CLASSIC 4.1/2" TURBO"</v>
          </cell>
        </row>
        <row r="2320">
          <cell r="E2320">
            <v>0</v>
          </cell>
          <cell r="F2320" t="str">
            <v>OBS. DISCO DIAMANTADO NORTON PRO SEG. 4.1/2</v>
          </cell>
        </row>
        <row r="2321">
          <cell r="E2321">
            <v>2</v>
          </cell>
          <cell r="F2321" t="str">
            <v>OBS. DISCO PREMIER T1 METALES 4.1/2X0.40</v>
          </cell>
        </row>
        <row r="2322">
          <cell r="E2322">
            <v>4</v>
          </cell>
          <cell r="F2322" t="str">
            <v>OBS. DISCO SUPERFINO T1 7 X1/16X7/8</v>
          </cell>
        </row>
        <row r="2323">
          <cell r="E2323">
            <v>3</v>
          </cell>
          <cell r="F2323" t="str">
            <v>OBS. DISCO VELCRO A290 GR.80</v>
          </cell>
        </row>
        <row r="2324">
          <cell r="E2324">
            <v>2</v>
          </cell>
          <cell r="F2324" t="str">
            <v>OBS. DISCOS VELCRO GR. 80</v>
          </cell>
        </row>
        <row r="2325">
          <cell r="E2325">
            <v>1</v>
          </cell>
          <cell r="F2325" t="str">
            <v>OBS. EXHIBIDOR DISCOS MOSTRADOR</v>
          </cell>
        </row>
        <row r="2326">
          <cell r="E2326">
            <v>0</v>
          </cell>
          <cell r="F2326" t="str">
            <v>OBS. EXHIBIDOR LIJA 14 REF.</v>
          </cell>
        </row>
        <row r="2327">
          <cell r="E2327">
            <v>10</v>
          </cell>
          <cell r="F2327" t="str">
            <v>OBS. EXHIBIDOR LIJA 14 REFERENCIAS CARBO</v>
          </cell>
        </row>
        <row r="2328">
          <cell r="E2328">
            <v>0</v>
          </cell>
          <cell r="F2328" t="str">
            <v>OBS. EXHIBIDOR LIJA 8 REF.</v>
          </cell>
        </row>
        <row r="2329">
          <cell r="E2329">
            <v>8</v>
          </cell>
          <cell r="F2329" t="str">
            <v>OBS. EXHIBIDOR ROLLERA SENCILLA NORTON</v>
          </cell>
        </row>
        <row r="2330">
          <cell r="E2330">
            <v>5</v>
          </cell>
          <cell r="F2330" t="str">
            <v>OBS. EXHIBIDOR TABLERO PEQUEÑO B&amp;D</v>
          </cell>
        </row>
        <row r="2331">
          <cell r="E2331">
            <v>8</v>
          </cell>
          <cell r="F2331" t="str">
            <v>OBS. EXHIBIDOR TABLERO PEQUEÑO DEWALT</v>
          </cell>
        </row>
        <row r="2332">
          <cell r="E2332">
            <v>4</v>
          </cell>
          <cell r="F2332" t="str">
            <v>OBS. EXHIBIDOR TABLERO PEQUEÑO IRWIN</v>
          </cell>
        </row>
        <row r="2333">
          <cell r="E2333">
            <v>10</v>
          </cell>
          <cell r="F2333" t="str">
            <v>OBS. EXHIBIDOR TABLERO PEQUEÑO STANLEY</v>
          </cell>
        </row>
        <row r="2334">
          <cell r="E2334">
            <v>1</v>
          </cell>
          <cell r="F2334" t="str">
            <v>OBS. EXHIBIDORES MAQUINAS</v>
          </cell>
        </row>
        <row r="2335">
          <cell r="E2335">
            <v>1</v>
          </cell>
          <cell r="F2335" t="str">
            <v>OBS. GUIA PARALELA DW6913</v>
          </cell>
        </row>
        <row r="2336">
          <cell r="E2336">
            <v>0</v>
          </cell>
          <cell r="F2336" t="str">
            <v>OBS. INT + TOMA P/TIERRA SPAZIO BLANCO</v>
          </cell>
        </row>
        <row r="2337">
          <cell r="E2337">
            <v>0</v>
          </cell>
          <cell r="F2337" t="str">
            <v>OBS. INT SENCILLO CONM SPAZIO BLANCO</v>
          </cell>
        </row>
        <row r="2338">
          <cell r="E2338">
            <v>5</v>
          </cell>
          <cell r="F2338" t="str">
            <v>OBS. INT SENCILLO SPAZIO BLANCO</v>
          </cell>
        </row>
        <row r="2339">
          <cell r="E2339">
            <v>5</v>
          </cell>
          <cell r="F2339" t="str">
            <v>OBS. JGO 3 ALICATES 3 PC</v>
          </cell>
        </row>
        <row r="2340">
          <cell r="E2340">
            <v>0</v>
          </cell>
          <cell r="F2340" t="str">
            <v>OBS. JGO 8 LLAVES COMBINADAS EN PULGADAS</v>
          </cell>
        </row>
        <row r="2341">
          <cell r="E2341">
            <v>0</v>
          </cell>
          <cell r="F2341" t="str">
            <v>OBS. JUEGO 4 DESTORNILLADORES BASICOS</v>
          </cell>
        </row>
        <row r="2342">
          <cell r="E2342">
            <v>0</v>
          </cell>
          <cell r="F2342" t="str">
            <v>OBS. JUEGO DESTORNILLADORES STANLEY PUNTA MAGNETIC</v>
          </cell>
        </row>
        <row r="2343">
          <cell r="E2343">
            <v>1</v>
          </cell>
          <cell r="F2343" t="str">
            <v>OBS. KIT DE HERRAMIENTA N 1</v>
          </cell>
        </row>
        <row r="2344">
          <cell r="E2344">
            <v>4</v>
          </cell>
          <cell r="F2344" t="str">
            <v>OBS. KIT DE HERRAMIENTA N 5</v>
          </cell>
        </row>
        <row r="2345">
          <cell r="E2345">
            <v>5</v>
          </cell>
          <cell r="F2345" t="str">
            <v>OBS. KIT DE HERRAMIENTA N 6</v>
          </cell>
        </row>
        <row r="2346">
          <cell r="E2346">
            <v>11</v>
          </cell>
          <cell r="F2346" t="str">
            <v>OBS. KIT IRWIN N 7</v>
          </cell>
        </row>
        <row r="2347">
          <cell r="E2347">
            <v>0</v>
          </cell>
          <cell r="F2347" t="str">
            <v>OBS. KIT TALADRO 1/2 550W+40 ACC</v>
          </cell>
        </row>
        <row r="2348">
          <cell r="E2348">
            <v>278</v>
          </cell>
          <cell r="F2348" t="str">
            <v>OBS. LACA VERDE PINO BRILLANTE 200 ML</v>
          </cell>
        </row>
        <row r="2349">
          <cell r="E2349">
            <v>1</v>
          </cell>
          <cell r="F2349" t="str">
            <v>OBS. LICUADORA</v>
          </cell>
        </row>
        <row r="2350">
          <cell r="E2350">
            <v>24</v>
          </cell>
          <cell r="F2350" t="str">
            <v>OBS. LIJA CAR 06 ROLLO GR. 100 9X11</v>
          </cell>
        </row>
        <row r="2351">
          <cell r="E2351">
            <v>0</v>
          </cell>
          <cell r="F2351" t="str">
            <v>OBS. MALETA CON RUEDAS FATMAX</v>
          </cell>
        </row>
        <row r="2352">
          <cell r="E2352">
            <v>8</v>
          </cell>
          <cell r="F2352" t="str">
            <v>OBS. NIVEL LASER MODELO JYC 2403</v>
          </cell>
        </row>
        <row r="2353">
          <cell r="E2353">
            <v>2</v>
          </cell>
          <cell r="F2353" t="str">
            <v>OBS. NIVEL LASER MODELO PAN-3 (INCLINACION GRADUAB</v>
          </cell>
        </row>
        <row r="2354">
          <cell r="E2354">
            <v>2</v>
          </cell>
          <cell r="F2354" t="str">
            <v>OBS. PARLANTE DE 12W</v>
          </cell>
        </row>
        <row r="2355">
          <cell r="E2355">
            <v>6</v>
          </cell>
          <cell r="F2355" t="str">
            <v>OBS. PARLANTE DE 8W</v>
          </cell>
        </row>
        <row r="2356">
          <cell r="E2356">
            <v>0</v>
          </cell>
          <cell r="F2356" t="str">
            <v>OBS. PROBADOR AHORRADORES SYLVANIA</v>
          </cell>
        </row>
        <row r="2357">
          <cell r="E2357">
            <v>0</v>
          </cell>
          <cell r="F2357" t="str">
            <v>OBS. PROBADOR DE CORRIENTE</v>
          </cell>
        </row>
        <row r="2358">
          <cell r="E2358">
            <v>9</v>
          </cell>
          <cell r="F2358" t="str">
            <v>OBS. PULIDORA 4 1/2 900W</v>
          </cell>
        </row>
        <row r="2359">
          <cell r="E2359">
            <v>4</v>
          </cell>
          <cell r="F2359" t="str">
            <v>OBS. PULIDORA 4 1/2" 750W + 5 DISCOS</v>
          </cell>
        </row>
        <row r="2360">
          <cell r="E2360">
            <v>12</v>
          </cell>
          <cell r="F2360" t="str">
            <v>OBS. PULIDORA G650</v>
          </cell>
        </row>
        <row r="2361">
          <cell r="E2361">
            <v>0</v>
          </cell>
          <cell r="F2361" t="str">
            <v>OBS. PULSADOR TIMBRE SPAZIO BLANCO</v>
          </cell>
        </row>
        <row r="2362">
          <cell r="E2362">
            <v>27</v>
          </cell>
          <cell r="F2362" t="str">
            <v>OBS. PUNTA PHILLIPS N° 2X1" CAJA TICTAC X10</v>
          </cell>
        </row>
        <row r="2363">
          <cell r="E2363">
            <v>0</v>
          </cell>
          <cell r="F2363" t="str">
            <v>OBS. REMACHADORA TRA PESD 4 BOCAS</v>
          </cell>
        </row>
        <row r="2364">
          <cell r="E2364">
            <v>0</v>
          </cell>
          <cell r="F2364" t="str">
            <v>OBS. RODILLO FELPA 9</v>
          </cell>
        </row>
        <row r="2365">
          <cell r="E2365">
            <v>6</v>
          </cell>
          <cell r="F2365" t="str">
            <v>OBS. SANDUCHERA</v>
          </cell>
        </row>
        <row r="2366">
          <cell r="E2366">
            <v>109</v>
          </cell>
          <cell r="F2366" t="str">
            <v>OBS. SET DE BROCAS COMBINADAS</v>
          </cell>
        </row>
        <row r="2367">
          <cell r="E2367">
            <v>17</v>
          </cell>
          <cell r="F2367" t="str">
            <v>OBS. TALADRO ROTACION 3/8"</v>
          </cell>
        </row>
        <row r="2368">
          <cell r="E2368">
            <v>0</v>
          </cell>
          <cell r="F2368" t="str">
            <v>OBS. TAPABOCAS BLANCO 3 CAPAS CAJA X 50 UND</v>
          </cell>
        </row>
        <row r="2369">
          <cell r="E2369">
            <v>197</v>
          </cell>
          <cell r="F2369" t="str">
            <v>OBS. TAPABOCAS CON SUJETADOR BLANCO X 50 UD</v>
          </cell>
        </row>
        <row r="2370">
          <cell r="E2370">
            <v>28</v>
          </cell>
          <cell r="F2370" t="str">
            <v>OBS. TERMOMETRO INFRARROJO DIGITAL 35 A 42C</v>
          </cell>
        </row>
        <row r="2371">
          <cell r="E2371">
            <v>11</v>
          </cell>
          <cell r="F2371" t="str">
            <v>OBS. TERMOMETRO INFRARROJO DIGITAL 35 A 42C</v>
          </cell>
        </row>
        <row r="2372">
          <cell r="E2372">
            <v>90</v>
          </cell>
          <cell r="F2372" t="str">
            <v>OBS. TERMOMETRO INFRARROJO DIGITAL REF UT-300H</v>
          </cell>
        </row>
        <row r="2373">
          <cell r="E2373">
            <v>0</v>
          </cell>
          <cell r="F2373" t="str">
            <v>OBS. TOMA DOBLE INTEG C/P.T SPAZIO BLANCO</v>
          </cell>
        </row>
        <row r="2374">
          <cell r="E2374">
            <v>1</v>
          </cell>
          <cell r="F2374" t="str">
            <v>OBS. VENTILADOR</v>
          </cell>
        </row>
        <row r="2375">
          <cell r="E2375">
            <v>8</v>
          </cell>
          <cell r="F2375" t="str">
            <v>PACK ACOPLE LAVAMANOS/LAVAPLATOS 40CM X 24 UND</v>
          </cell>
        </row>
        <row r="2376">
          <cell r="E2376">
            <v>1</v>
          </cell>
          <cell r="F2376" t="str">
            <v>PACK ACOPLE SANITARIO 40CM X 24UND</v>
          </cell>
        </row>
        <row r="2377">
          <cell r="E2377">
            <v>0</v>
          </cell>
          <cell r="F2377" t="str">
            <v>PALA CARBONERA #2</v>
          </cell>
        </row>
        <row r="2378">
          <cell r="E2378">
            <v>2</v>
          </cell>
          <cell r="F2378" t="str">
            <v>PALA CUADRADA # 2</v>
          </cell>
        </row>
        <row r="2379">
          <cell r="E2379">
            <v>15</v>
          </cell>
          <cell r="F2379" t="str">
            <v>PALA CUADRADA #4</v>
          </cell>
        </row>
        <row r="2380">
          <cell r="E2380">
            <v>1</v>
          </cell>
          <cell r="F2380" t="str">
            <v>PALA REDONDA #2</v>
          </cell>
        </row>
        <row r="2381">
          <cell r="E2381">
            <v>7</v>
          </cell>
          <cell r="F2381" t="str">
            <v>PALA SANTANDER</v>
          </cell>
        </row>
        <row r="2382">
          <cell r="E2382">
            <v>2</v>
          </cell>
          <cell r="F2382" t="str">
            <v>PALADRAGA CAL13 CABO REDONDO</v>
          </cell>
        </row>
        <row r="2383">
          <cell r="E2383">
            <v>0</v>
          </cell>
          <cell r="F2383" t="str">
            <v>PALADRAGA PESADA</v>
          </cell>
        </row>
        <row r="2384">
          <cell r="E2384">
            <v>0</v>
          </cell>
          <cell r="F2384" t="str">
            <v>PALUSTRE M/ MADERA PROFESIONAL # 6</v>
          </cell>
        </row>
        <row r="2385">
          <cell r="E2385">
            <v>0</v>
          </cell>
          <cell r="F2385" t="str">
            <v>PALUSTRE M/ MADERA PROFESIONAL # 7</v>
          </cell>
        </row>
        <row r="2386">
          <cell r="E2386">
            <v>0</v>
          </cell>
          <cell r="F2386" t="str">
            <v>PALUSTRE M/ MADERA PROFESIONAL # 9</v>
          </cell>
        </row>
        <row r="2387">
          <cell r="E2387">
            <v>0</v>
          </cell>
          <cell r="F2387" t="str">
            <v>PALUSTRE M/ MADERA PROFESIONAL No 10</v>
          </cell>
        </row>
        <row r="2388">
          <cell r="E2388">
            <v>2</v>
          </cell>
          <cell r="F2388" t="str">
            <v>PALUSTRE 7" MANGO MADERA</v>
          </cell>
        </row>
        <row r="2389">
          <cell r="E2389">
            <v>0</v>
          </cell>
          <cell r="F2389" t="str">
            <v>PANEL LED RECTANGULAR 30X120CM 40W 6500K</v>
          </cell>
        </row>
        <row r="2390">
          <cell r="E2390">
            <v>47</v>
          </cell>
          <cell r="F2390" t="str">
            <v>PANEL LED SOBREPONER REDONDO 18W 6.500K 110-240V</v>
          </cell>
        </row>
        <row r="2391">
          <cell r="E2391">
            <v>0</v>
          </cell>
          <cell r="F2391" t="str">
            <v>PAÑO MICROTEJIDO</v>
          </cell>
        </row>
        <row r="2392">
          <cell r="E2392">
            <v>0</v>
          </cell>
          <cell r="F2392" t="str">
            <v>PARARRAYO DE OXIDO DE ZINC 30 KV 10 KA</v>
          </cell>
        </row>
        <row r="2393">
          <cell r="E2393">
            <v>0</v>
          </cell>
          <cell r="F2393" t="str">
            <v>PARARRAYOS POLIMERICO 12KV-10KA</v>
          </cell>
        </row>
        <row r="2394">
          <cell r="E2394">
            <v>983</v>
          </cell>
          <cell r="F2394" t="str">
            <v>PEGANTE INSTANTANEO PEGADIT 3 GRS BLISTER</v>
          </cell>
        </row>
        <row r="2395">
          <cell r="E2395">
            <v>0</v>
          </cell>
          <cell r="F2395" t="str">
            <v>PEGANTE PEGADIT 4 GRS</v>
          </cell>
        </row>
        <row r="2396">
          <cell r="E2396">
            <v>61</v>
          </cell>
          <cell r="F2396" t="str">
            <v>PEGANTE SIN CLAVOS 100 GRMS - 403902</v>
          </cell>
        </row>
        <row r="2397">
          <cell r="E2397">
            <v>417</v>
          </cell>
          <cell r="F2397" t="str">
            <v>PEGANTE SUPERCRYL 3 GRS</v>
          </cell>
        </row>
        <row r="2398">
          <cell r="E2398">
            <v>8</v>
          </cell>
          <cell r="F2398" t="str">
            <v>PELA CABLE AUTO AJUSTABLE</v>
          </cell>
        </row>
        <row r="2399">
          <cell r="E2399">
            <v>4</v>
          </cell>
          <cell r="F2399" t="str">
            <v>PELA CABLES 3 EN 1</v>
          </cell>
        </row>
        <row r="2400">
          <cell r="E2400">
            <v>15</v>
          </cell>
          <cell r="F2400" t="str">
            <v>PEPE SELLADOR BLANCO 300 ML</v>
          </cell>
        </row>
        <row r="2401">
          <cell r="E2401">
            <v>100</v>
          </cell>
          <cell r="F2401" t="str">
            <v>PERCHA TIPO PESADA 1 PUESTO S/ ESPACIO S/AISLADOR</v>
          </cell>
        </row>
        <row r="2402">
          <cell r="E2402">
            <v>0</v>
          </cell>
          <cell r="F2402" t="str">
            <v>PERCHA TIPO PESADA 2 PUESTOS ESPACIADA S/AISLADOR</v>
          </cell>
        </row>
        <row r="2403">
          <cell r="E2403">
            <v>128</v>
          </cell>
          <cell r="F2403" t="str">
            <v>PERCHA TIPO PESADA 3 PUESTOS ESPACIADA S/AISLADOR</v>
          </cell>
        </row>
        <row r="2404">
          <cell r="E2404">
            <v>0</v>
          </cell>
          <cell r="F2404" t="str">
            <v>PERNO CARRUAJE 5/8" X 3"</v>
          </cell>
        </row>
        <row r="2405">
          <cell r="E2405">
            <v>100</v>
          </cell>
          <cell r="F2405" t="str">
            <v>PERNO DE CARRUAJE 5/8" X 1 1/2"</v>
          </cell>
        </row>
        <row r="2406">
          <cell r="E2406">
            <v>0</v>
          </cell>
          <cell r="F2406" t="str">
            <v>PERNO DE MAQUIMA 5/8 X 2"</v>
          </cell>
        </row>
        <row r="2407">
          <cell r="E2407">
            <v>747</v>
          </cell>
          <cell r="F2407" t="str">
            <v>PERNO DE MAQUINA 5/8" X 1 1/2"</v>
          </cell>
        </row>
        <row r="2408">
          <cell r="E2408">
            <v>762</v>
          </cell>
          <cell r="F2408" t="str">
            <v>PERNO DE MAQUINA 5/8" X 10"</v>
          </cell>
        </row>
        <row r="2409">
          <cell r="E2409">
            <v>91</v>
          </cell>
          <cell r="F2409" t="str">
            <v>PERNO DE MAQUINA 5/8" X 12"</v>
          </cell>
        </row>
        <row r="2410">
          <cell r="E2410">
            <v>511</v>
          </cell>
          <cell r="F2410" t="str">
            <v>PERNO DE MAQUINA 5/8" X 8"</v>
          </cell>
        </row>
        <row r="2411">
          <cell r="E2411">
            <v>0</v>
          </cell>
          <cell r="F2411" t="str">
            <v>PÉRTIGA DIELÉC TELES DE 12.0M 9 SEC TRIAN + PRUEBA</v>
          </cell>
        </row>
        <row r="2412">
          <cell r="E2412">
            <v>0</v>
          </cell>
          <cell r="F2412" t="str">
            <v>PÉRTIGA DIELÉC TELES DE 9.21M 7 SEC TRIAN + PRUEBA</v>
          </cell>
        </row>
        <row r="2413">
          <cell r="E2413">
            <v>72</v>
          </cell>
          <cell r="F2413" t="str">
            <v>PIE DE AMIGO 10X12 BLANCO UNIDAD TC001-001</v>
          </cell>
        </row>
        <row r="2414">
          <cell r="E2414">
            <v>48</v>
          </cell>
          <cell r="F2414" t="str">
            <v>PIE DE AMIGO 6X8 BLANCO UNIDAD TC001-002</v>
          </cell>
        </row>
        <row r="2415">
          <cell r="E2415">
            <v>48</v>
          </cell>
          <cell r="F2415" t="str">
            <v>PIE DE AMIGO 8X10 BLANCO UNIDAD TC001-003</v>
          </cell>
        </row>
        <row r="2416">
          <cell r="E2416">
            <v>15</v>
          </cell>
          <cell r="F2416" t="str">
            <v>PIEDRA AFILAR 109C</v>
          </cell>
        </row>
        <row r="2417">
          <cell r="E2417">
            <v>18</v>
          </cell>
          <cell r="F2417" t="str">
            <v>PILA ALKALINA AAA BLISTER</v>
          </cell>
        </row>
        <row r="2418">
          <cell r="E2418">
            <v>0</v>
          </cell>
          <cell r="F2418" t="str">
            <v>PILA ALKALINA AA BLISTER</v>
          </cell>
        </row>
        <row r="2419">
          <cell r="E2419">
            <v>3</v>
          </cell>
          <cell r="F2419" t="str">
            <v>PINZA CORTE DIAGONAL 8</v>
          </cell>
        </row>
        <row r="2420">
          <cell r="E2420">
            <v>118</v>
          </cell>
          <cell r="F2420" t="str">
            <v>PINZA DE MASA 300A</v>
          </cell>
        </row>
        <row r="2421">
          <cell r="E2421">
            <v>0</v>
          </cell>
          <cell r="F2421" t="str">
            <v>PINZA PELACABLE AJUSTABLE</v>
          </cell>
        </row>
        <row r="2422">
          <cell r="E2422">
            <v>158</v>
          </cell>
          <cell r="F2422" t="str">
            <v>PINZA PORTAELECTRODO 300AMP</v>
          </cell>
        </row>
        <row r="2423">
          <cell r="E2423">
            <v>31</v>
          </cell>
          <cell r="F2423" t="str">
            <v>PINZA VOLTIAMPERIMETRICA 0-600V</v>
          </cell>
        </row>
        <row r="2424">
          <cell r="E2424">
            <v>2</v>
          </cell>
          <cell r="F2424" t="str">
            <v>PINZAS PARA INSTALAR ANILLOS DE PISTON</v>
          </cell>
        </row>
        <row r="2425">
          <cell r="E2425">
            <v>1</v>
          </cell>
          <cell r="F2425" t="str">
            <v>PISTOLA AIRE CALIENTE 1550W</v>
          </cell>
        </row>
        <row r="2426">
          <cell r="E2426">
            <v>11</v>
          </cell>
          <cell r="F2426" t="str">
            <v>PISTOLA APLICADORA ADHESIVO</v>
          </cell>
        </row>
        <row r="2427">
          <cell r="E2427">
            <v>0</v>
          </cell>
          <cell r="F2427" t="str">
            <v>PISTOLA CALAFATEO REFORZADA 8 1/2X2</v>
          </cell>
        </row>
        <row r="2428">
          <cell r="E2428">
            <v>3</v>
          </cell>
          <cell r="F2428" t="str">
            <v>PISTOLA CALOR DW</v>
          </cell>
        </row>
        <row r="2429">
          <cell r="E2429">
            <v>0</v>
          </cell>
          <cell r="F2429" t="str">
            <v>PISTOLA DE AIRE DE ALTA PRECISION 4" MEDIDA DE BOQ</v>
          </cell>
        </row>
        <row r="2430">
          <cell r="E2430">
            <v>2</v>
          </cell>
          <cell r="F2430" t="str">
            <v>PISTOLA DE CALAFATEO</v>
          </cell>
        </row>
        <row r="2431">
          <cell r="E2431">
            <v>5</v>
          </cell>
          <cell r="F2431" t="str">
            <v>PISTOLA DE CALOR 1500 W</v>
          </cell>
        </row>
        <row r="2432">
          <cell r="E2432">
            <v>35</v>
          </cell>
          <cell r="F2432" t="str">
            <v>PISTOLA DE CALOR 1600W 110V-60HZ ELITE</v>
          </cell>
        </row>
        <row r="2433">
          <cell r="E2433">
            <v>9</v>
          </cell>
          <cell r="F2433" t="str">
            <v>PISTOLA DE CALOR 2000 W</v>
          </cell>
        </row>
        <row r="2434">
          <cell r="E2434">
            <v>3</v>
          </cell>
          <cell r="F2434" t="str">
            <v>PISTOLA DE CALOR HG1500-B3 + MOTOTOOL RT18KA-B3</v>
          </cell>
        </row>
        <row r="2435">
          <cell r="E2435">
            <v>1</v>
          </cell>
          <cell r="F2435" t="str">
            <v>PISTOLA HG1600+ LIJA PS250</v>
          </cell>
        </row>
        <row r="2436">
          <cell r="E2436">
            <v>3</v>
          </cell>
          <cell r="F2436" t="str">
            <v>PISTOLA NEUMA 3/4</v>
          </cell>
        </row>
        <row r="2437">
          <cell r="E2437">
            <v>0</v>
          </cell>
          <cell r="F2437" t="str">
            <v>PISTOLA PARA PINTAR ALTA DENSIDAD</v>
          </cell>
        </row>
        <row r="2438">
          <cell r="E2438">
            <v>10</v>
          </cell>
          <cell r="F2438" t="str">
            <v>PISTOLA RATCHET METRICA</v>
          </cell>
        </row>
        <row r="2439">
          <cell r="E2439">
            <v>100</v>
          </cell>
          <cell r="F2439" t="str">
            <v>PLACA CIEGA BLANCO</v>
          </cell>
        </row>
        <row r="2440">
          <cell r="E2440">
            <v>3</v>
          </cell>
          <cell r="F2440" t="str">
            <v>PLAFON BLANCO</v>
          </cell>
        </row>
        <row r="2441">
          <cell r="E2441">
            <v>11486</v>
          </cell>
          <cell r="F2441" t="str">
            <v>PLAFON NUOVA AVE</v>
          </cell>
        </row>
        <row r="2442">
          <cell r="E2442">
            <v>138</v>
          </cell>
          <cell r="F2442" t="str">
            <v>PLAFON ROSETA LOZA BLANCO CON TORNILLOS</v>
          </cell>
        </row>
        <row r="2443">
          <cell r="E2443">
            <v>4</v>
          </cell>
          <cell r="F2443" t="str">
            <v>PLATINA DE COBRE 5MM X 440 MM</v>
          </cell>
        </row>
        <row r="2444">
          <cell r="E2444">
            <v>2</v>
          </cell>
          <cell r="F2444" t="str">
            <v>PLOMADA 5-1/4" LARGO 8 OZ PESO"</v>
          </cell>
        </row>
        <row r="2445">
          <cell r="E2445">
            <v>8</v>
          </cell>
          <cell r="F2445" t="str">
            <v>POLICHADORA 7 1300W MANGO 3POSICIONES STGP1317K-B3</v>
          </cell>
        </row>
        <row r="2446">
          <cell r="E2446">
            <v>6</v>
          </cell>
          <cell r="F2446" t="str">
            <v>POLICHADORA 7 Y 9 1400 VATIOS</v>
          </cell>
        </row>
        <row r="2447">
          <cell r="E2447">
            <v>33</v>
          </cell>
          <cell r="F2447" t="str">
            <v>POLICHADORA 7" 1400W ELITE"</v>
          </cell>
        </row>
        <row r="2448">
          <cell r="E2448">
            <v>4</v>
          </cell>
          <cell r="F2448" t="str">
            <v>POLICHADORA DE 6</v>
          </cell>
        </row>
        <row r="2449">
          <cell r="E2449">
            <v>5</v>
          </cell>
          <cell r="F2449" t="str">
            <v>POLICHADORA ORBITAL 10 120W</v>
          </cell>
        </row>
        <row r="2450">
          <cell r="E2450">
            <v>0</v>
          </cell>
          <cell r="F2450" t="str">
            <v>POLISOMBRA ECLIPSE 4*100MTS 65%</v>
          </cell>
        </row>
        <row r="2451">
          <cell r="E2451">
            <v>0</v>
          </cell>
          <cell r="F2451" t="str">
            <v>POLISOMBRA TROPICAL 4 MTX50MT</v>
          </cell>
        </row>
        <row r="2452">
          <cell r="E2452">
            <v>1</v>
          </cell>
          <cell r="F2452" t="str">
            <v>POLISOMBRA TROPICAL 4MTX100MT AL 80%</v>
          </cell>
        </row>
        <row r="2453">
          <cell r="E2453">
            <v>15</v>
          </cell>
          <cell r="F2453" t="str">
            <v>POMO CAROLINA US26D ALCOBA</v>
          </cell>
        </row>
        <row r="2454">
          <cell r="E2454">
            <v>13</v>
          </cell>
          <cell r="F2454" t="str">
            <v>POMO CAROLINA US26D BAÑO</v>
          </cell>
        </row>
        <row r="2455">
          <cell r="E2455">
            <v>5</v>
          </cell>
          <cell r="F2455" t="str">
            <v>POMO CAROLINA US26D ENTRADA</v>
          </cell>
        </row>
        <row r="2456">
          <cell r="E2456">
            <v>29</v>
          </cell>
          <cell r="F2456" t="str">
            <v>POMOS DOBLE FAZ 8"</v>
          </cell>
        </row>
        <row r="2457">
          <cell r="E2457">
            <v>0</v>
          </cell>
          <cell r="F2457" t="str">
            <v>PONCHADORA HIDRAULICA 8 - 600 MCM</v>
          </cell>
        </row>
        <row r="2458">
          <cell r="E2458">
            <v>1224</v>
          </cell>
          <cell r="F2458" t="str">
            <v>PORTA LAMPARA EN CAUCHO PARA INTEMPERIE</v>
          </cell>
        </row>
        <row r="2459">
          <cell r="E2459">
            <v>0</v>
          </cell>
          <cell r="F2459" t="str">
            <v>PORTO POWER 10 TON</v>
          </cell>
        </row>
        <row r="2460">
          <cell r="E2460">
            <v>0</v>
          </cell>
          <cell r="F2460" t="str">
            <v>PRENSA BANCO C/YUNQUE 6"</v>
          </cell>
        </row>
        <row r="2461">
          <cell r="E2461">
            <v>4</v>
          </cell>
          <cell r="F2461" t="str">
            <v>PRENSA C -3</v>
          </cell>
        </row>
        <row r="2462">
          <cell r="E2462">
            <v>7</v>
          </cell>
          <cell r="F2462" t="str">
            <v>PRENSA C 4"</v>
          </cell>
        </row>
        <row r="2463">
          <cell r="E2463">
            <v>3</v>
          </cell>
          <cell r="F2463" t="str">
            <v>PRENSA C -8</v>
          </cell>
        </row>
        <row r="2464">
          <cell r="E2464">
            <v>13</v>
          </cell>
          <cell r="F2464" t="str">
            <v>PRENSA DE BANCO DE 4" ELITE"</v>
          </cell>
        </row>
        <row r="2465">
          <cell r="E2465">
            <v>5</v>
          </cell>
          <cell r="F2465" t="str">
            <v>PRENSA DE BANCO DE 5" ELITE"</v>
          </cell>
        </row>
        <row r="2466">
          <cell r="E2466">
            <v>14</v>
          </cell>
          <cell r="F2466" t="str">
            <v>PRENSA DE BANCO DE 6" ELITE"</v>
          </cell>
        </row>
        <row r="2467">
          <cell r="E2467">
            <v>25</v>
          </cell>
          <cell r="F2467" t="str">
            <v>PRENSA ESTOPA 13.5 MM (1/2 " ) CABLES 7-11MM"</v>
          </cell>
        </row>
        <row r="2468">
          <cell r="E2468">
            <v>2</v>
          </cell>
          <cell r="F2468" t="str">
            <v>PRENSA ESTOPA 13.5 MM (1/2 " ") CABLES 7-11MM"</v>
          </cell>
        </row>
        <row r="2469">
          <cell r="E2469">
            <v>25</v>
          </cell>
          <cell r="F2469" t="str">
            <v>PRENSA ESTOPA 16 MM (5/8 " ) CABLES 8-12 MM"</v>
          </cell>
        </row>
        <row r="2470">
          <cell r="E2470">
            <v>25</v>
          </cell>
          <cell r="F2470" t="str">
            <v>PRENSA ESTOPA 21 MM (3/4 " ) CABLES 10-13 MM"</v>
          </cell>
        </row>
        <row r="2471">
          <cell r="E2471">
            <v>3</v>
          </cell>
          <cell r="F2471" t="str">
            <v>PROBADOR CIRC 6.12.24V</v>
          </cell>
        </row>
        <row r="2472">
          <cell r="E2472">
            <v>6</v>
          </cell>
          <cell r="F2472" t="str">
            <v>PROBADOR CORRIENTE 100-500V</v>
          </cell>
        </row>
        <row r="2473">
          <cell r="E2473">
            <v>0</v>
          </cell>
          <cell r="F2473" t="str">
            <v>PROBADOR DE CIRCUITOS TIPO CLAVIJA GFCI</v>
          </cell>
        </row>
        <row r="2474">
          <cell r="E2474">
            <v>4</v>
          </cell>
          <cell r="F2474" t="str">
            <v>PROBADOR DE COMPR. MGRA FLEX</v>
          </cell>
        </row>
        <row r="2475">
          <cell r="E2475">
            <v>32</v>
          </cell>
          <cell r="F2475" t="str">
            <v>PSC 2" PASADOR CUADRADO NEG C.18 CT SKP T1108-015</v>
          </cell>
        </row>
        <row r="2476">
          <cell r="E2476">
            <v>37</v>
          </cell>
          <cell r="F2476" t="str">
            <v>PULI 4 1/2 AG114+ DISCOS CORTE DA408</v>
          </cell>
        </row>
        <row r="2477">
          <cell r="E2477">
            <v>6</v>
          </cell>
          <cell r="F2477" t="str">
            <v>PULI 4 1/2 AG1141+ EQUIPO SOLDA SI7150DV</v>
          </cell>
        </row>
        <row r="2478">
          <cell r="E2478">
            <v>13</v>
          </cell>
          <cell r="F2478" t="str">
            <v>PULI 4 1/2 AG1165+ DISCOS CORTE DA408</v>
          </cell>
        </row>
        <row r="2479">
          <cell r="E2479">
            <v>4</v>
          </cell>
          <cell r="F2479" t="str">
            <v>PULI 4 1/2 AG1165+ ROTOMAR SDS RM7024</v>
          </cell>
        </row>
        <row r="2480">
          <cell r="E2480">
            <v>6</v>
          </cell>
          <cell r="F2480" t="str">
            <v>PULI 4 1/2 AG1165+ SOLDA SI7200DV</v>
          </cell>
        </row>
        <row r="2481">
          <cell r="E2481">
            <v>40</v>
          </cell>
          <cell r="F2481" t="str">
            <v>PULI 4 1/2 FG71+KIT TAL PE 1/2 FD52KIT</v>
          </cell>
        </row>
        <row r="2482">
          <cell r="E2482">
            <v>0</v>
          </cell>
          <cell r="F2482" t="str">
            <v>PULIDORA 4 1/2 850W 11.000 RPM</v>
          </cell>
        </row>
        <row r="2483">
          <cell r="E2483">
            <v>29</v>
          </cell>
          <cell r="F2483" t="str">
            <v>PULIDORA 4 /2 G650 + 10 DISCOS 4 1/2 BD8063</v>
          </cell>
        </row>
        <row r="2484">
          <cell r="E2484">
            <v>0</v>
          </cell>
          <cell r="F2484" t="str">
            <v>PULIDORA 4 1/2 710W</v>
          </cell>
        </row>
        <row r="2485">
          <cell r="E2485">
            <v>5</v>
          </cell>
          <cell r="F2485" t="str">
            <v>PULIDORA 4 1/2 AG114+ ESMERIL EB7056</v>
          </cell>
        </row>
        <row r="2486">
          <cell r="E2486">
            <v>0</v>
          </cell>
          <cell r="F2486" t="str">
            <v>PULIDORA 4 1/2 AG1141 + 50 DISCOS 4 1/2 DA412</v>
          </cell>
        </row>
        <row r="2487">
          <cell r="E2487">
            <v>0</v>
          </cell>
          <cell r="F2487" t="str">
            <v>PULIDORA 4 1/2 AG1141 + TALADRO 1/2 ID600</v>
          </cell>
        </row>
        <row r="2488">
          <cell r="E2488">
            <v>30</v>
          </cell>
          <cell r="F2488" t="str">
            <v>PULIDORA 4 1/2 G650 + TALADRO 1/2 HD555</v>
          </cell>
        </row>
        <row r="2489">
          <cell r="E2489">
            <v>7</v>
          </cell>
          <cell r="F2489" t="str">
            <v>PULIDORA 4 1/2 G720 + ATORNILLADOR INALAMBRIC 9036</v>
          </cell>
        </row>
        <row r="2490">
          <cell r="E2490">
            <v>9</v>
          </cell>
          <cell r="F2490" t="str">
            <v>PULIDORA 4 1/2" 850W 11.000 RPM STGS8115</v>
          </cell>
        </row>
        <row r="2491">
          <cell r="E2491">
            <v>0</v>
          </cell>
          <cell r="F2491" t="str">
            <v>PULIDORA 4 1/2" 1700W BRUSHLESS"</v>
          </cell>
        </row>
        <row r="2492">
          <cell r="E2492">
            <v>0</v>
          </cell>
          <cell r="F2492" t="str">
            <v>PULIDORA 4 1/2" AG1141 + TALADRO 1/2 ID600</v>
          </cell>
        </row>
        <row r="2493">
          <cell r="E2493">
            <v>0</v>
          </cell>
          <cell r="F2493" t="str">
            <v>PULIDORA 4 1/2" AG1145 + DISCO ABRASIVO 41/2 DA412</v>
          </cell>
        </row>
        <row r="2494">
          <cell r="E2494">
            <v>41</v>
          </cell>
          <cell r="F2494" t="str">
            <v>PULIDORA 4 1/2" CON 700W 11.000 RPM"</v>
          </cell>
        </row>
        <row r="2495">
          <cell r="E2495">
            <v>285</v>
          </cell>
          <cell r="F2495" t="str">
            <v>PULIDORA 4.1/2 720W</v>
          </cell>
        </row>
        <row r="2496">
          <cell r="E2496">
            <v>76</v>
          </cell>
          <cell r="F2496" t="str">
            <v>PULIDORA 4.1/2" 650W"</v>
          </cell>
        </row>
        <row r="2497">
          <cell r="E2497">
            <v>26</v>
          </cell>
          <cell r="F2497" t="str">
            <v>PULIDORA 4.1/2" 720W ELITE"</v>
          </cell>
        </row>
        <row r="2498">
          <cell r="E2498">
            <v>234</v>
          </cell>
          <cell r="F2498" t="str">
            <v>PULIDORA 4.1/2" 800W-11000 RPM</v>
          </cell>
        </row>
        <row r="2499">
          <cell r="E2499">
            <v>88</v>
          </cell>
          <cell r="F2499" t="str">
            <v>PULIDORA 4-1/2" 820W CAJA PLASTICA + GT + GF</v>
          </cell>
        </row>
        <row r="2500">
          <cell r="E2500">
            <v>1</v>
          </cell>
          <cell r="F2500" t="str">
            <v>PULIDORA 4-1/2" 8.000RPM INALAMBRICA"</v>
          </cell>
        </row>
        <row r="2501">
          <cell r="E2501">
            <v>22</v>
          </cell>
          <cell r="F2501" t="str">
            <v>PULIDORA 4-1/2INCH 1200W</v>
          </cell>
        </row>
        <row r="2502">
          <cell r="E2502">
            <v>8</v>
          </cell>
          <cell r="F2502" t="str">
            <v>PULIDORA 7 2500W + MINIPULIDORA DWE4010</v>
          </cell>
        </row>
        <row r="2503">
          <cell r="E2503">
            <v>28</v>
          </cell>
          <cell r="F2503" t="str">
            <v>PULIDORA 7" 2200 W 8500 RPM</v>
          </cell>
        </row>
        <row r="2504">
          <cell r="E2504">
            <v>24</v>
          </cell>
          <cell r="F2504" t="str">
            <v>PULIDORA 7" 2200W ELITE"</v>
          </cell>
        </row>
        <row r="2505">
          <cell r="E2505">
            <v>0</v>
          </cell>
          <cell r="F2505" t="str">
            <v>PULIDORA 9 + PULIDORA 4 1/2 600W</v>
          </cell>
        </row>
        <row r="2506">
          <cell r="E2506">
            <v>2</v>
          </cell>
          <cell r="F2506" t="str">
            <v>PULIDORA 9 2200W 6500RPM STGL2223-B3</v>
          </cell>
        </row>
        <row r="2507">
          <cell r="E2507">
            <v>2</v>
          </cell>
          <cell r="F2507" t="str">
            <v>PULIDORA 9" 2200W + PULIDORA 4 1/2" STGS6115-B3</v>
          </cell>
        </row>
        <row r="2508">
          <cell r="E2508">
            <v>10</v>
          </cell>
          <cell r="F2508" t="str">
            <v>PULIDORA 9" DWE490 + MINIPULIDORA 4 1/2 DWE4010</v>
          </cell>
        </row>
        <row r="2509">
          <cell r="E2509">
            <v>2</v>
          </cell>
          <cell r="F2509" t="str">
            <v>PULIDORA ANG 7 2400W 8500 RPM</v>
          </cell>
        </row>
        <row r="2510">
          <cell r="E2510">
            <v>4</v>
          </cell>
          <cell r="F2510" t="str">
            <v>PULIDORA G720-B3 + TALADRO TP555-B3</v>
          </cell>
        </row>
        <row r="2511">
          <cell r="E2511">
            <v>1</v>
          </cell>
          <cell r="F2511" t="str">
            <v>PULIDORA INAL 4 1/2 XAG20+ROTOMART INAL SDS XRM20</v>
          </cell>
        </row>
        <row r="2512">
          <cell r="E2512">
            <v>2</v>
          </cell>
          <cell r="F2512" t="str">
            <v>PULIDORA INAL 41/2 XAG20+PRENSA DE BANCO BV04</v>
          </cell>
        </row>
        <row r="2513">
          <cell r="E2513">
            <v>17</v>
          </cell>
          <cell r="F2513" t="str">
            <v>PULIDORA IND. 4.1/2 -5 13 AMP (D28115)</v>
          </cell>
        </row>
        <row r="2514">
          <cell r="E2514">
            <v>7</v>
          </cell>
          <cell r="F2514" t="str">
            <v>PULIDORA INDUSTRIAL 7 2700 VATIOS</v>
          </cell>
        </row>
        <row r="2515">
          <cell r="E2515">
            <v>1</v>
          </cell>
          <cell r="F2515" t="str">
            <v>PULIDORA INDUSTRIAL DE 9" 2600 W"</v>
          </cell>
        </row>
        <row r="2516">
          <cell r="E2516">
            <v>21</v>
          </cell>
          <cell r="F2516" t="str">
            <v>PULIDORA PROFESIONAL DE 9 2100 VATIOS</v>
          </cell>
        </row>
        <row r="2517">
          <cell r="E2517">
            <v>0</v>
          </cell>
          <cell r="F2517" t="str">
            <v>PULIDORA STGS7115-B3 + 5DISCOS</v>
          </cell>
        </row>
        <row r="2518">
          <cell r="E2518">
            <v>295</v>
          </cell>
          <cell r="F2518" t="str">
            <v>PULSADOR BLANCO</v>
          </cell>
        </row>
        <row r="2519">
          <cell r="E2519">
            <v>9</v>
          </cell>
          <cell r="F2519" t="str">
            <v>PULSADOR DOBLE DUOMO</v>
          </cell>
        </row>
        <row r="2520">
          <cell r="E2520">
            <v>26</v>
          </cell>
          <cell r="F2520" t="str">
            <v>PULSADOR SENCILLO DUOMO</v>
          </cell>
        </row>
        <row r="2521">
          <cell r="E2521">
            <v>0</v>
          </cell>
          <cell r="F2521" t="str">
            <v>PULSADOR TIMBRE SENCILLO</v>
          </cell>
        </row>
        <row r="2522">
          <cell r="E2522">
            <v>119</v>
          </cell>
          <cell r="F2522" t="str">
            <v>PULSADOR TIMBRE SENCILLO BLANCO</v>
          </cell>
        </row>
        <row r="2523">
          <cell r="E2523">
            <v>0</v>
          </cell>
          <cell r="F2523" t="str">
            <v>PULSADOR TRIPLE DUOMO</v>
          </cell>
        </row>
        <row r="2524">
          <cell r="E2524">
            <v>168</v>
          </cell>
          <cell r="F2524" t="str">
            <v>PUNTA CRUZ # 2 DE 2</v>
          </cell>
        </row>
        <row r="2525">
          <cell r="E2525">
            <v>0</v>
          </cell>
          <cell r="F2525" t="str">
            <v>PUNTA MONTADA 1.1/2X3/8 A34D2</v>
          </cell>
        </row>
        <row r="2526">
          <cell r="E2526">
            <v>5</v>
          </cell>
          <cell r="F2526" t="str">
            <v>PUNTA MONTADA 1X1 W220D2</v>
          </cell>
        </row>
        <row r="2527">
          <cell r="E2527">
            <v>0</v>
          </cell>
          <cell r="F2527" t="str">
            <v>PUNTA MONTADA TIPO A5</v>
          </cell>
        </row>
        <row r="2528">
          <cell r="E2528">
            <v>2</v>
          </cell>
          <cell r="F2528" t="str">
            <v>PUNTA REF. DW5954</v>
          </cell>
        </row>
        <row r="2529">
          <cell r="E2529">
            <v>0</v>
          </cell>
          <cell r="F2529" t="str">
            <v>PUNTAS CRUZ #2 CAJA 1/4 50M</v>
          </cell>
        </row>
        <row r="2530">
          <cell r="E2530">
            <v>0</v>
          </cell>
          <cell r="F2530" t="str">
            <v>PUNTAS PHILIPS # 2-1" 3 PZS"</v>
          </cell>
        </row>
        <row r="2531">
          <cell r="E2531">
            <v>300</v>
          </cell>
          <cell r="F2531" t="str">
            <v>PUNTILLA CC 1 1/2" 400 GRS</v>
          </cell>
        </row>
        <row r="2532">
          <cell r="E2532">
            <v>40</v>
          </cell>
          <cell r="F2532" t="str">
            <v>PUNTILLA CC 1 1/2" 500 GRS</v>
          </cell>
        </row>
        <row r="2533">
          <cell r="E2533">
            <v>500</v>
          </cell>
          <cell r="F2533" t="str">
            <v>PUNTILLA CC 1" 400 GRS</v>
          </cell>
        </row>
        <row r="2534">
          <cell r="E2534">
            <v>180</v>
          </cell>
          <cell r="F2534" t="str">
            <v>PUNTILLA CC 1.1/2 X 400 PUMA</v>
          </cell>
        </row>
        <row r="2535">
          <cell r="E2535">
            <v>0</v>
          </cell>
          <cell r="F2535" t="str">
            <v>PUNTILLA CC 1.1/2 X 500G</v>
          </cell>
        </row>
        <row r="2536">
          <cell r="E2536">
            <v>333</v>
          </cell>
          <cell r="F2536" t="str">
            <v>PUNTILLA CC 2 1/2" 400 GRS</v>
          </cell>
        </row>
        <row r="2537">
          <cell r="E2537">
            <v>0</v>
          </cell>
          <cell r="F2537" t="str">
            <v>PUNTILLA CC 2 X 400 PUMA</v>
          </cell>
        </row>
        <row r="2538">
          <cell r="E2538">
            <v>0</v>
          </cell>
          <cell r="F2538" t="str">
            <v>PUNTILLA CC 2 X 500G</v>
          </cell>
        </row>
        <row r="2539">
          <cell r="E2539">
            <v>131</v>
          </cell>
          <cell r="F2539" t="str">
            <v>PUNTILLA CC 2" 400 GRS</v>
          </cell>
        </row>
        <row r="2540">
          <cell r="E2540">
            <v>50</v>
          </cell>
          <cell r="F2540" t="str">
            <v>PUNTILLA CC 2" 500 GRS</v>
          </cell>
        </row>
        <row r="2541">
          <cell r="E2541">
            <v>0</v>
          </cell>
          <cell r="F2541" t="str">
            <v>PUNTILLA CC 2.1/2 X 400 PUMA</v>
          </cell>
        </row>
        <row r="2542">
          <cell r="E2542">
            <v>0</v>
          </cell>
          <cell r="F2542" t="str">
            <v>PUNTILLA CC 2.1/2 X 500G</v>
          </cell>
        </row>
        <row r="2543">
          <cell r="E2543">
            <v>0</v>
          </cell>
          <cell r="F2543" t="str">
            <v>PUNTILLA CC 3 X 400 PUMA</v>
          </cell>
        </row>
        <row r="2544">
          <cell r="E2544">
            <v>30</v>
          </cell>
          <cell r="F2544" t="str">
            <v>PUNTILLA CC 3 X 500G</v>
          </cell>
        </row>
        <row r="2545">
          <cell r="E2545">
            <v>361</v>
          </cell>
          <cell r="F2545" t="str">
            <v>PUNTILLA CC 3" 400 GRS</v>
          </cell>
        </row>
        <row r="2546">
          <cell r="E2546">
            <v>0</v>
          </cell>
          <cell r="F2546" t="str">
            <v>PUNTILLA CC 3.1/2 X 400 PUMA</v>
          </cell>
        </row>
        <row r="2547">
          <cell r="E2547">
            <v>1044</v>
          </cell>
          <cell r="F2547" t="str">
            <v>PUNTILLA DE HIERRO 2 C.C. 400 GRMS</v>
          </cell>
        </row>
        <row r="2548">
          <cell r="E2548">
            <v>207</v>
          </cell>
          <cell r="F2548" t="str">
            <v>PUNTILLA DE HIERRO 2 S.C. 400 GRMS</v>
          </cell>
        </row>
        <row r="2549">
          <cell r="E2549">
            <v>1022</v>
          </cell>
          <cell r="F2549" t="str">
            <v>PUNTILLA DE HIERRO 2.1/2 C.C. 400 GRMS</v>
          </cell>
        </row>
        <row r="2550">
          <cell r="E2550">
            <v>30</v>
          </cell>
          <cell r="F2550" t="str">
            <v>PUNTILLA HIERRO 1 C.C 500 GRMS</v>
          </cell>
        </row>
        <row r="2551">
          <cell r="E2551">
            <v>200</v>
          </cell>
          <cell r="F2551" t="str">
            <v>PUNTILLA HIERRO 1 C.C. 400 GRMS.</v>
          </cell>
        </row>
        <row r="2552">
          <cell r="E2552">
            <v>0</v>
          </cell>
          <cell r="F2552" t="str">
            <v>PUNTILLA HIERRO 1 S.C. 400 GRMS.</v>
          </cell>
        </row>
        <row r="2553">
          <cell r="E2553">
            <v>0</v>
          </cell>
          <cell r="F2553" t="str">
            <v>PUNTILLA HIERRO 1 S.C. 500 GRMS.</v>
          </cell>
        </row>
        <row r="2554">
          <cell r="E2554">
            <v>562</v>
          </cell>
          <cell r="F2554" t="str">
            <v>PUNTILLA HIERRO 1.1/2 C.C. 400 GRMS.</v>
          </cell>
        </row>
        <row r="2555">
          <cell r="E2555">
            <v>116</v>
          </cell>
          <cell r="F2555" t="str">
            <v>PUNTILLA HIERRO 1.1/2 C.C. 500 GRMS.</v>
          </cell>
        </row>
        <row r="2556">
          <cell r="E2556">
            <v>277</v>
          </cell>
          <cell r="F2556" t="str">
            <v>PUNTILLA HIERRO 1.1/2 S.C. 400 GRMS.</v>
          </cell>
        </row>
        <row r="2557">
          <cell r="E2557">
            <v>27</v>
          </cell>
          <cell r="F2557" t="str">
            <v>PUNTILLA HIERRO 1.1/2 S.C. 500 GRMS.</v>
          </cell>
        </row>
        <row r="2558">
          <cell r="E2558">
            <v>486</v>
          </cell>
          <cell r="F2558" t="str">
            <v>PUNTILLA HIERRO 2 C.C 500 GRMS</v>
          </cell>
        </row>
        <row r="2559">
          <cell r="E2559">
            <v>17</v>
          </cell>
          <cell r="F2559" t="str">
            <v>PUNTILLA HIERRO 2 S.C 500 GRMS</v>
          </cell>
        </row>
        <row r="2560">
          <cell r="E2560">
            <v>630</v>
          </cell>
          <cell r="F2560" t="str">
            <v>PUNTILLA HIERRO 2.1/2 C.C 500 GRMS</v>
          </cell>
        </row>
        <row r="2561">
          <cell r="E2561">
            <v>90</v>
          </cell>
          <cell r="F2561" t="str">
            <v>PUNTILLA HIERRO 2.1/2 S.C 500 GRMS</v>
          </cell>
        </row>
        <row r="2562">
          <cell r="E2562">
            <v>873</v>
          </cell>
          <cell r="F2562" t="str">
            <v>PUNTILLA HIERRO 3 C.C. 400 GRMS.</v>
          </cell>
        </row>
        <row r="2563">
          <cell r="E2563">
            <v>321</v>
          </cell>
          <cell r="F2563" t="str">
            <v>PUNTILLA HIERRO 3 C.C. 500 GRMS.</v>
          </cell>
        </row>
        <row r="2564">
          <cell r="E2564">
            <v>104</v>
          </cell>
          <cell r="F2564" t="str">
            <v>PUNTILLA HIERRO 3/4 C.C. 500 GRMS.</v>
          </cell>
        </row>
        <row r="2565">
          <cell r="E2565">
            <v>0</v>
          </cell>
          <cell r="F2565" t="str">
            <v>PUNTILLA HIERRO 3/4 S.C. 500</v>
          </cell>
        </row>
        <row r="2566">
          <cell r="E2566">
            <v>92</v>
          </cell>
          <cell r="F2566" t="str">
            <v>PUNTILLA HIERRO 4 C.C 500 GRMS</v>
          </cell>
        </row>
        <row r="2567">
          <cell r="E2567">
            <v>374</v>
          </cell>
          <cell r="F2567" t="str">
            <v>PUNTILLA HIERRO 4 C.C. 400 GRMS.</v>
          </cell>
        </row>
        <row r="2568">
          <cell r="E2568">
            <v>151</v>
          </cell>
          <cell r="F2568" t="str">
            <v>PUNTILLA HIERRO 5 C.C. 400 GRMS.</v>
          </cell>
        </row>
        <row r="2569">
          <cell r="E2569">
            <v>66</v>
          </cell>
          <cell r="F2569" t="str">
            <v>PUNTILLA HIERRO 5 C.C. 500 GRAMS</v>
          </cell>
        </row>
        <row r="2570">
          <cell r="E2570">
            <v>0</v>
          </cell>
          <cell r="F2570" t="str">
            <v>PUNTO ECOLOGICO 55 LTS NUEVA NORMA</v>
          </cell>
        </row>
        <row r="2571">
          <cell r="E2571">
            <v>178</v>
          </cell>
          <cell r="F2571" t="str">
            <v>RACOR HEMBRA NO 2 COB MATE 1320</v>
          </cell>
        </row>
        <row r="2572">
          <cell r="E2572">
            <v>6</v>
          </cell>
          <cell r="F2572" t="str">
            <v>RACOR MACHO NO 1 COB MATE</v>
          </cell>
        </row>
        <row r="2573">
          <cell r="E2573">
            <v>2</v>
          </cell>
          <cell r="F2573" t="str">
            <v>RAPID STRIP 4-1/2</v>
          </cell>
        </row>
        <row r="2574">
          <cell r="E2574">
            <v>0</v>
          </cell>
          <cell r="F2574" t="str">
            <v>RASTRILLO BARREPRADO VERDE 40 DIENTES UNIDAD</v>
          </cell>
        </row>
        <row r="2575">
          <cell r="E2575">
            <v>117</v>
          </cell>
          <cell r="F2575" t="str">
            <v>RATCHET 1/2"</v>
          </cell>
        </row>
        <row r="2576">
          <cell r="E2576">
            <v>2</v>
          </cell>
          <cell r="F2576" t="str">
            <v>RATCHET 3/8" DR"</v>
          </cell>
        </row>
        <row r="2577">
          <cell r="E2577">
            <v>7</v>
          </cell>
          <cell r="F2577" t="str">
            <v>RATCHET STD 20 MANDO 3/4</v>
          </cell>
        </row>
        <row r="2578">
          <cell r="E2578">
            <v>25</v>
          </cell>
          <cell r="F2578" t="str">
            <v>RATCHET STD 6 -MANDO 1/4</v>
          </cell>
        </row>
        <row r="2579">
          <cell r="E2579">
            <v>27</v>
          </cell>
          <cell r="F2579" t="str">
            <v>RATCHET STD 8 -MAND 3/8</v>
          </cell>
        </row>
        <row r="2580">
          <cell r="E2580">
            <v>0</v>
          </cell>
          <cell r="F2580" t="str">
            <v>RC RIEL CLOSET TIPO R 3 METROS GALV</v>
          </cell>
        </row>
        <row r="2581">
          <cell r="E2581">
            <v>0</v>
          </cell>
          <cell r="F2581" t="str">
            <v>RC RIEL CLOSET TIPO U 3 METROS GALV</v>
          </cell>
        </row>
        <row r="2582">
          <cell r="E2582">
            <v>5</v>
          </cell>
          <cell r="F2582" t="str">
            <v>RECOGEDOR MAGNETICO TELESCOPICO</v>
          </cell>
        </row>
        <row r="2583">
          <cell r="E2583">
            <v>14</v>
          </cell>
          <cell r="F2583" t="str">
            <v>REFLECTOR LED JETA 200W 6.500K 100/240V</v>
          </cell>
        </row>
        <row r="2584">
          <cell r="E2584">
            <v>0</v>
          </cell>
          <cell r="F2584" t="str">
            <v>REFLECTOR SOLAR 60W</v>
          </cell>
        </row>
        <row r="2585">
          <cell r="E2585">
            <v>117</v>
          </cell>
          <cell r="F2585" t="str">
            <v>REGISTRO MINI DE 1 SALIDA 1/2" X 1/2" BOLSA"</v>
          </cell>
        </row>
        <row r="2586">
          <cell r="E2586">
            <v>200</v>
          </cell>
          <cell r="F2586" t="str">
            <v>REGLETA PLASTICA 15 AMP</v>
          </cell>
        </row>
        <row r="2587">
          <cell r="E2587">
            <v>3</v>
          </cell>
          <cell r="F2587" t="str">
            <v>REJILLA CUADRADA ALUMINIO 3X3</v>
          </cell>
        </row>
        <row r="2588">
          <cell r="E2588">
            <v>1200</v>
          </cell>
          <cell r="F2588" t="str">
            <v>REM. CIEGO 6-12 (3/16-5/8) ALA ANCHA</v>
          </cell>
        </row>
        <row r="2589">
          <cell r="E2589">
            <v>1400</v>
          </cell>
          <cell r="F2589" t="str">
            <v>REM. CIEGO 6-4 (3/16-3/8) ALA ANCHA</v>
          </cell>
        </row>
        <row r="2590">
          <cell r="E2590">
            <v>1800</v>
          </cell>
          <cell r="F2590" t="str">
            <v>REM. CIEGO 6-6 (3/16-1/2) ALA ANCHA</v>
          </cell>
        </row>
        <row r="2591">
          <cell r="E2591">
            <v>2800</v>
          </cell>
          <cell r="F2591" t="str">
            <v>REM. CIEGO 6-8 (3/16-5/8) ALA ANCHA</v>
          </cell>
        </row>
        <row r="2592">
          <cell r="E2592">
            <v>168</v>
          </cell>
          <cell r="F2592" t="str">
            <v>REMACHADORA 3 BOQUI M-D</v>
          </cell>
        </row>
        <row r="2593">
          <cell r="E2593">
            <v>13</v>
          </cell>
          <cell r="F2593" t="str">
            <v>REMACHADORA CABZ GIRATOR</v>
          </cell>
        </row>
        <row r="2594">
          <cell r="E2594">
            <v>29</v>
          </cell>
          <cell r="F2594" t="str">
            <v>REMACHADORA TRA PESD 4 BOCAS</v>
          </cell>
        </row>
        <row r="2595">
          <cell r="E2595">
            <v>10500</v>
          </cell>
          <cell r="F2595" t="str">
            <v>REMACHE 4-10 POP NATURAL</v>
          </cell>
        </row>
        <row r="2596">
          <cell r="E2596">
            <v>15000</v>
          </cell>
          <cell r="F2596" t="str">
            <v>REMACHE 4-2 POP NATURAL</v>
          </cell>
        </row>
        <row r="2597">
          <cell r="E2597">
            <v>11500</v>
          </cell>
          <cell r="F2597" t="str">
            <v>REMACHE 4-3 POP NATURAL</v>
          </cell>
        </row>
        <row r="2598">
          <cell r="E2598">
            <v>36500</v>
          </cell>
          <cell r="F2598" t="str">
            <v>REMACHE 4-4 POP NATURAL</v>
          </cell>
        </row>
        <row r="2599">
          <cell r="E2599">
            <v>9500</v>
          </cell>
          <cell r="F2599" t="str">
            <v>REMACHE 4-5 POP NATURAL</v>
          </cell>
        </row>
        <row r="2600">
          <cell r="E2600">
            <v>36000</v>
          </cell>
          <cell r="F2600" t="str">
            <v>REMACHE 4-6 POP NATURAL</v>
          </cell>
        </row>
        <row r="2601">
          <cell r="E2601">
            <v>14000</v>
          </cell>
          <cell r="F2601" t="str">
            <v>REMACHE 4-8 POP NATURAL</v>
          </cell>
        </row>
        <row r="2602">
          <cell r="E2602">
            <v>6000</v>
          </cell>
          <cell r="F2602" t="str">
            <v>REMACHE 5-10 POP NATURAL</v>
          </cell>
        </row>
        <row r="2603">
          <cell r="E2603">
            <v>7000</v>
          </cell>
          <cell r="F2603" t="str">
            <v>REMACHE 5-2 POP NATURAL</v>
          </cell>
        </row>
        <row r="2604">
          <cell r="E2604">
            <v>3500</v>
          </cell>
          <cell r="F2604" t="str">
            <v>REMACHE 5-3 POP NATURAL</v>
          </cell>
        </row>
        <row r="2605">
          <cell r="E2605">
            <v>27500</v>
          </cell>
          <cell r="F2605" t="str">
            <v>REMACHE 5-4 POP NATURAL</v>
          </cell>
        </row>
        <row r="2606">
          <cell r="E2606">
            <v>1000</v>
          </cell>
          <cell r="F2606" t="str">
            <v>REMACHE 5-5 POP NATURAL</v>
          </cell>
        </row>
        <row r="2607">
          <cell r="E2607">
            <v>23000</v>
          </cell>
          <cell r="F2607" t="str">
            <v>REMACHE 5-6 POP NATURAL</v>
          </cell>
        </row>
        <row r="2608">
          <cell r="E2608">
            <v>13500</v>
          </cell>
          <cell r="F2608" t="str">
            <v>REMACHE 5-8 POP</v>
          </cell>
        </row>
        <row r="2609">
          <cell r="E2609">
            <v>15000</v>
          </cell>
          <cell r="F2609" t="str">
            <v>REMACHE 6-10 POP NATURAL</v>
          </cell>
        </row>
        <row r="2610">
          <cell r="E2610">
            <v>7000</v>
          </cell>
          <cell r="F2610" t="str">
            <v>REMACHE 6-12 POP NATURAL</v>
          </cell>
        </row>
        <row r="2611">
          <cell r="E2611">
            <v>5000</v>
          </cell>
          <cell r="F2611" t="str">
            <v>REMACHE 6-14 POP NATURAL</v>
          </cell>
        </row>
        <row r="2612">
          <cell r="E2612">
            <v>2000</v>
          </cell>
          <cell r="F2612" t="str">
            <v>REMACHE 6-2 POP NATURAL</v>
          </cell>
        </row>
        <row r="2613">
          <cell r="E2613">
            <v>2000</v>
          </cell>
          <cell r="F2613" t="str">
            <v>REMACHE 6-3 POP NATURAL</v>
          </cell>
        </row>
        <row r="2614">
          <cell r="E2614">
            <v>10250</v>
          </cell>
          <cell r="F2614" t="str">
            <v>REMACHE 6-4 POP NATURAL</v>
          </cell>
        </row>
        <row r="2615">
          <cell r="E2615">
            <v>2000</v>
          </cell>
          <cell r="F2615" t="str">
            <v>REMACHE 6-5 POP NATURAL</v>
          </cell>
        </row>
        <row r="2616">
          <cell r="E2616">
            <v>23000</v>
          </cell>
          <cell r="F2616" t="str">
            <v>REMACHE 6-6 POP NATURAL</v>
          </cell>
        </row>
        <row r="2617">
          <cell r="E2617">
            <v>10500</v>
          </cell>
          <cell r="F2617" t="str">
            <v>REMACHE 6-8 POP NATURAL</v>
          </cell>
        </row>
        <row r="2618">
          <cell r="E2618">
            <v>3600</v>
          </cell>
          <cell r="F2618" t="str">
            <v>REMACHE CIEGO 6-10 (3/16-2/4) ALA ANCHA</v>
          </cell>
        </row>
        <row r="2619">
          <cell r="E2619">
            <v>30</v>
          </cell>
          <cell r="F2619" t="str">
            <v>RESPIRADOR DOBLE CARTUCHO</v>
          </cell>
        </row>
        <row r="2620">
          <cell r="E2620">
            <v>2</v>
          </cell>
          <cell r="F2620" t="str">
            <v>RESPIRADOR MEDIA MASCARA UN CARTUCHO</v>
          </cell>
        </row>
        <row r="2621">
          <cell r="E2621">
            <v>51</v>
          </cell>
          <cell r="F2621" t="str">
            <v>RIEL OMEGA</v>
          </cell>
        </row>
        <row r="2622">
          <cell r="E2622">
            <v>0</v>
          </cell>
          <cell r="F2622" t="str">
            <v>RIEL OMEGA 35 MM X 1 MT RANURADO ZINCADO</v>
          </cell>
        </row>
        <row r="2623">
          <cell r="E2623">
            <v>6</v>
          </cell>
          <cell r="F2623" t="str">
            <v>RODILLO ESPUMA 9"</v>
          </cell>
        </row>
        <row r="2624">
          <cell r="E2624">
            <v>126</v>
          </cell>
          <cell r="F2624" t="str">
            <v>RODILLO FELPA 9" EASYCOLOR"</v>
          </cell>
        </row>
        <row r="2625">
          <cell r="E2625">
            <v>75</v>
          </cell>
          <cell r="F2625" t="str">
            <v>ROLLO 12" CAR48 GR. 150"</v>
          </cell>
        </row>
        <row r="2626">
          <cell r="E2626">
            <v>6</v>
          </cell>
          <cell r="F2626" t="str">
            <v>ROLLO 16-1/4X30 PIES FIBRATEX 747</v>
          </cell>
        </row>
        <row r="2627">
          <cell r="E2627">
            <v>16</v>
          </cell>
          <cell r="F2627" t="str">
            <v>ROLLO 6 X30 FIBRATEX</v>
          </cell>
        </row>
        <row r="2628">
          <cell r="E2628">
            <v>25</v>
          </cell>
          <cell r="F2628" t="str">
            <v>ROLLO R243 150X25000 GR.120</v>
          </cell>
        </row>
        <row r="2629">
          <cell r="E2629">
            <v>25</v>
          </cell>
          <cell r="F2629" t="str">
            <v>ROLLO R243 150X25000 GR.220</v>
          </cell>
        </row>
        <row r="2630">
          <cell r="E2630">
            <v>5</v>
          </cell>
          <cell r="F2630" t="str">
            <v>ROTO 880W D25133K+PUL 4 1/2 DWE421-B3</v>
          </cell>
        </row>
        <row r="2631">
          <cell r="E2631">
            <v>2</v>
          </cell>
          <cell r="F2631" t="str">
            <v>ROTO SDS 30MM RM13030+PULI 9" AG230</v>
          </cell>
        </row>
        <row r="2632">
          <cell r="E2632">
            <v>2</v>
          </cell>
          <cell r="F2632" t="str">
            <v>ROTOM RM7024+ SI CIR CHS15</v>
          </cell>
        </row>
        <row r="2633">
          <cell r="E2633">
            <v>5</v>
          </cell>
          <cell r="F2633" t="str">
            <v>ROTOMA RM7024+TALADRO PERC 1/2 ID801</v>
          </cell>
        </row>
        <row r="2634">
          <cell r="E2634">
            <v>3</v>
          </cell>
          <cell r="F2634" t="str">
            <v>ROTOMA SDS RM9026+PULI 4 1/2 AG1165</v>
          </cell>
        </row>
        <row r="2635">
          <cell r="E2635">
            <v>0</v>
          </cell>
          <cell r="F2635" t="str">
            <v>ROTOMARTILLO + PULIDORA 41/2 DWE4010</v>
          </cell>
        </row>
        <row r="2636">
          <cell r="E2636">
            <v>0</v>
          </cell>
          <cell r="F2636" t="str">
            <v>ROTOMARTILLO 800W 26MM + PULIDORA 4 1/2" 710W</v>
          </cell>
        </row>
        <row r="2637">
          <cell r="E2637">
            <v>9</v>
          </cell>
          <cell r="F2637" t="str">
            <v>ROTOMARTILLO PLUS 8AMP 880W</v>
          </cell>
        </row>
        <row r="2638">
          <cell r="E2638">
            <v>0</v>
          </cell>
          <cell r="F2638" t="str">
            <v>ROTOMARTILLO SDS 26MM + PULIDORA DE 4.1/2” + DISCO</v>
          </cell>
        </row>
        <row r="2639">
          <cell r="E2639">
            <v>5</v>
          </cell>
          <cell r="F2639" t="str">
            <v>ROTOMARTILLO SDS PLUS 1.300W -5 JOULES ELITE</v>
          </cell>
        </row>
        <row r="2640">
          <cell r="E2640">
            <v>0</v>
          </cell>
          <cell r="F2640" t="str">
            <v>ROTOMARTILLO SDS PLUS 1100W 10 JOULES 3780 BPM</v>
          </cell>
        </row>
        <row r="2641">
          <cell r="E2641">
            <v>12</v>
          </cell>
          <cell r="F2641" t="str">
            <v>ROTOMARTILLO SDS PLUS 3.1 JOULES 720 W 24MM</v>
          </cell>
        </row>
        <row r="2642">
          <cell r="E2642">
            <v>1</v>
          </cell>
          <cell r="F2642" t="str">
            <v>ROTOMARTILLO SDS PLUS 750W</v>
          </cell>
        </row>
        <row r="2643">
          <cell r="E2643">
            <v>10</v>
          </cell>
          <cell r="F2643" t="str">
            <v>ROTOMARTILLO SDS PLUS 900W 3.5 JOULES ELITE</v>
          </cell>
        </row>
        <row r="2644">
          <cell r="E2644">
            <v>0</v>
          </cell>
          <cell r="F2644" t="str">
            <v>ROTORMARTILLO D25133 + CAJA PLÁSTICA</v>
          </cell>
        </row>
        <row r="2645">
          <cell r="E2645">
            <v>9</v>
          </cell>
          <cell r="F2645" t="str">
            <v>RUEDA 12 X1.1/2 GR. 36 USO GENERAL - 66253141259</v>
          </cell>
        </row>
        <row r="2646">
          <cell r="E2646">
            <v>0</v>
          </cell>
          <cell r="F2646" t="str">
            <v>RUEDA 12X1.1/2 GR. 24 USO GENERAL</v>
          </cell>
        </row>
        <row r="2647">
          <cell r="E2647">
            <v>6</v>
          </cell>
          <cell r="F2647" t="str">
            <v>RUEDA 203.2X25.4X31.75 GR.36 T1</v>
          </cell>
        </row>
        <row r="2648">
          <cell r="E2648">
            <v>0</v>
          </cell>
          <cell r="F2648" t="str">
            <v>RUEDA BEARTEX 6 X1/2 X1 NORTON</v>
          </cell>
        </row>
        <row r="2649">
          <cell r="E2649">
            <v>5</v>
          </cell>
          <cell r="F2649" t="str">
            <v>RUEDA CARBURO DE SILICIO 6X1X1- 1/4"</v>
          </cell>
        </row>
        <row r="2650">
          <cell r="E2650">
            <v>3</v>
          </cell>
          <cell r="F2650" t="str">
            <v>RUEDA CONVOLUTE LONG LIFE GRIS 6"X1"X1"</v>
          </cell>
        </row>
        <row r="2651">
          <cell r="E2651">
            <v>1</v>
          </cell>
          <cell r="F2651" t="str">
            <v>RUEDA MEDIDORA 0-999M</v>
          </cell>
        </row>
        <row r="2652">
          <cell r="E2652">
            <v>0</v>
          </cell>
          <cell r="F2652" t="str">
            <v>RUEDA TRENZADA 4X5/8"</v>
          </cell>
        </row>
        <row r="2653">
          <cell r="E2653">
            <v>4</v>
          </cell>
          <cell r="F2653" t="str">
            <v>RUTEADORA 1.1/4 HP 1200W</v>
          </cell>
        </row>
        <row r="2654">
          <cell r="E2654">
            <v>0</v>
          </cell>
          <cell r="F2654" t="str">
            <v>RUTEADORA DW616 + GUIA DW691</v>
          </cell>
        </row>
        <row r="2655">
          <cell r="E2655">
            <v>2</v>
          </cell>
          <cell r="F2655" t="str">
            <v>RUTEADORA MODULAR BASE</v>
          </cell>
        </row>
        <row r="2656">
          <cell r="E2656">
            <v>1</v>
          </cell>
          <cell r="F2656" t="str">
            <v>SALIDA COAXIAL TV AMER + TOMA TELEF RJ11 FUTURA</v>
          </cell>
        </row>
        <row r="2657">
          <cell r="E2657">
            <v>10</v>
          </cell>
          <cell r="F2657" t="str">
            <v>SALIDA COAXIAL TV AMERICANA 75 OHM</v>
          </cell>
        </row>
        <row r="2658">
          <cell r="E2658">
            <v>0</v>
          </cell>
          <cell r="F2658" t="str">
            <v>SALIDA CON TERMINAL COAXIAL TV AMER CLICKME</v>
          </cell>
        </row>
        <row r="2659">
          <cell r="E2659">
            <v>0</v>
          </cell>
          <cell r="F2659" t="str">
            <v>SALIDA TELEF AMER SENC RJ11 2H FUTURA</v>
          </cell>
        </row>
        <row r="2660">
          <cell r="E2660">
            <v>0</v>
          </cell>
          <cell r="F2660" t="str">
            <v>SALIDA TELEF TIPO AMER SENC RJ11 4H CLICKME</v>
          </cell>
        </row>
        <row r="2661">
          <cell r="E2661">
            <v>0</v>
          </cell>
          <cell r="F2661" t="str">
            <v>SALIDA TELEF TIPO AMERIC SENCILLA RJ11</v>
          </cell>
        </row>
        <row r="2662">
          <cell r="E2662">
            <v>20</v>
          </cell>
          <cell r="F2662" t="str">
            <v>SALIDA TERM COAXIAL TV AMER FUTURA</v>
          </cell>
        </row>
        <row r="2663">
          <cell r="E2663">
            <v>0</v>
          </cell>
          <cell r="F2663" t="str">
            <v>SDH600-B3 + SGS1045K-B3</v>
          </cell>
        </row>
        <row r="2664">
          <cell r="E2664">
            <v>28</v>
          </cell>
          <cell r="F2664" t="str">
            <v>SEGUETA MANUAL BIMENTAL SIMPLE 18DX10</v>
          </cell>
        </row>
        <row r="2665">
          <cell r="E2665">
            <v>36</v>
          </cell>
          <cell r="F2665" t="str">
            <v>SEGUETA MANUAL BIMENTAL SIMPLE 24DX10</v>
          </cell>
        </row>
        <row r="2666">
          <cell r="E2666">
            <v>1</v>
          </cell>
          <cell r="F2666" t="str">
            <v>SELECTOR 3 POSICIONES 90 AMP</v>
          </cell>
        </row>
        <row r="2667">
          <cell r="E2667">
            <v>1</v>
          </cell>
          <cell r="F2667" t="str">
            <v>SELLADOR PEGA FACIL BASE AGUA 420 GR/280 ML</v>
          </cell>
        </row>
        <row r="2668">
          <cell r="E2668">
            <v>12</v>
          </cell>
          <cell r="F2668" t="str">
            <v>SELLADOR POLIURETANO PU40 BLANCO 310ML</v>
          </cell>
        </row>
        <row r="2669">
          <cell r="E2669">
            <v>0</v>
          </cell>
          <cell r="F2669" t="str">
            <v>SEMICODO 3 SUPRAMEC 45</v>
          </cell>
        </row>
        <row r="2670">
          <cell r="E2670">
            <v>12</v>
          </cell>
          <cell r="F2670" t="str">
            <v>SEMICODO AGUA CALIENTE 3/4</v>
          </cell>
        </row>
        <row r="2671">
          <cell r="E2671">
            <v>10</v>
          </cell>
          <cell r="F2671" t="str">
            <v>SEMICODO ALCANTARILLADO CXC 160MM</v>
          </cell>
        </row>
        <row r="2672">
          <cell r="E2672">
            <v>194</v>
          </cell>
          <cell r="F2672" t="str">
            <v>SEMICODO CPVC 1/2" "</v>
          </cell>
        </row>
        <row r="2673">
          <cell r="E2673">
            <v>6</v>
          </cell>
          <cell r="F2673" t="str">
            <v>SEMICODO CPVC 3/4" "</v>
          </cell>
        </row>
        <row r="2674">
          <cell r="E2674">
            <v>340</v>
          </cell>
          <cell r="F2674" t="str">
            <v>SEMICODO CXC 1 1/2</v>
          </cell>
        </row>
        <row r="2675">
          <cell r="E2675">
            <v>1061</v>
          </cell>
          <cell r="F2675" t="str">
            <v>SEMICODO CXC 2</v>
          </cell>
        </row>
        <row r="2676">
          <cell r="E2676">
            <v>603</v>
          </cell>
          <cell r="F2676" t="str">
            <v>SEMICODO CXC 3</v>
          </cell>
        </row>
        <row r="2677">
          <cell r="E2677">
            <v>184</v>
          </cell>
          <cell r="F2677" t="str">
            <v>SEMICODO CXC 4</v>
          </cell>
        </row>
        <row r="2678">
          <cell r="E2678">
            <v>12</v>
          </cell>
          <cell r="F2678" t="str">
            <v>SEMICODO CXC 6</v>
          </cell>
        </row>
        <row r="2679">
          <cell r="E2679">
            <v>48</v>
          </cell>
          <cell r="F2679" t="str">
            <v>SEMICODO CXE 1 1/2</v>
          </cell>
        </row>
        <row r="2680">
          <cell r="E2680">
            <v>125</v>
          </cell>
          <cell r="F2680" t="str">
            <v>SEMICODO CXE 2</v>
          </cell>
        </row>
        <row r="2681">
          <cell r="E2681">
            <v>87</v>
          </cell>
          <cell r="F2681" t="str">
            <v>SEMICODO CXE 3</v>
          </cell>
        </row>
        <row r="2682">
          <cell r="E2682">
            <v>65</v>
          </cell>
          <cell r="F2682" t="str">
            <v>SEMICODO CXE 4</v>
          </cell>
        </row>
        <row r="2683">
          <cell r="E2683">
            <v>0</v>
          </cell>
          <cell r="F2683" t="str">
            <v>SEMICODO CXE 6</v>
          </cell>
        </row>
        <row r="2684">
          <cell r="E2684">
            <v>22</v>
          </cell>
          <cell r="F2684" t="str">
            <v>SEMICODO PRESIÓN 1 1/2 X 45</v>
          </cell>
        </row>
        <row r="2685">
          <cell r="E2685">
            <v>99</v>
          </cell>
          <cell r="F2685" t="str">
            <v>SEMICODO PRESIÓN 1 1/4 X 45</v>
          </cell>
        </row>
        <row r="2686">
          <cell r="E2686">
            <v>94</v>
          </cell>
          <cell r="F2686" t="str">
            <v>SEMICODO PRESIÓN 1 X 45</v>
          </cell>
        </row>
        <row r="2687">
          <cell r="E2687">
            <v>1177</v>
          </cell>
          <cell r="F2687" t="str">
            <v>SEMICODO PRESIÓN 1/2 X 45</v>
          </cell>
        </row>
        <row r="2688">
          <cell r="E2688">
            <v>163</v>
          </cell>
          <cell r="F2688" t="str">
            <v>SEMICODO PRESIÓN 3/4 X 45</v>
          </cell>
        </row>
        <row r="2689">
          <cell r="E2689">
            <v>26</v>
          </cell>
          <cell r="F2689" t="str">
            <v>SEMICODO SANITARIO C*E 3 P.G</v>
          </cell>
        </row>
        <row r="2690">
          <cell r="E2690">
            <v>26</v>
          </cell>
          <cell r="F2690" t="str">
            <v>SEMICODO SANITARIO CXE 4 LEO</v>
          </cell>
        </row>
        <row r="2691">
          <cell r="E2691">
            <v>1</v>
          </cell>
          <cell r="F2691" t="str">
            <v>SERRUCHO COSTILLA PRO 12 3</v>
          </cell>
        </row>
        <row r="2692">
          <cell r="E2692">
            <v>0</v>
          </cell>
          <cell r="F2692" t="str">
            <v>SERRUCHO LUCT 8 PST 8 /4</v>
          </cell>
        </row>
        <row r="2693">
          <cell r="E2693">
            <v>0</v>
          </cell>
          <cell r="F2693" t="str">
            <v>SERRUCHO LUCT 8 PTS 20 /5</v>
          </cell>
        </row>
        <row r="2694">
          <cell r="E2694">
            <v>11</v>
          </cell>
          <cell r="F2694" t="str">
            <v>SERRUCHO LUCT 8 PTS 22 /5</v>
          </cell>
        </row>
        <row r="2695">
          <cell r="E2695">
            <v>3</v>
          </cell>
          <cell r="F2695" t="str">
            <v>SERRUCHO LUCT 8 PTS 6 /4</v>
          </cell>
        </row>
        <row r="2696">
          <cell r="E2696">
            <v>5</v>
          </cell>
          <cell r="F2696" t="str">
            <v>SERRUCHO PROF 8 PTS 20</v>
          </cell>
        </row>
        <row r="2697">
          <cell r="E2697">
            <v>10</v>
          </cell>
          <cell r="F2697" t="str">
            <v>SERRUCHO PROFESIONAL 8 PZAS 8</v>
          </cell>
        </row>
        <row r="2698">
          <cell r="E2698">
            <v>7</v>
          </cell>
          <cell r="F2698" t="str">
            <v>SERRUCHO PUNTA CG</v>
          </cell>
        </row>
        <row r="2699">
          <cell r="E2699">
            <v>240</v>
          </cell>
          <cell r="F2699" t="str">
            <v>SET LLAVES 8 PZ COMBINADAS</v>
          </cell>
        </row>
        <row r="2700">
          <cell r="E2700">
            <v>1</v>
          </cell>
          <cell r="F2700" t="str">
            <v>SIE ACO 10 MS1018+DIS (2)SC1080A+(2)SC1080M</v>
          </cell>
        </row>
        <row r="2701">
          <cell r="E2701">
            <v>18</v>
          </cell>
          <cell r="F2701" t="str">
            <v>SIERRA CALADORA 1 VELOCIDAD</v>
          </cell>
        </row>
        <row r="2702">
          <cell r="E2702">
            <v>0</v>
          </cell>
          <cell r="F2702" t="str">
            <v>SIERRA CALADORA 4.6 AMP. 500W DW300-B3</v>
          </cell>
        </row>
        <row r="2703">
          <cell r="E2703">
            <v>1</v>
          </cell>
          <cell r="F2703" t="str">
            <v>SIERRA CALADORA 650W 1500-3000RPM VEL VAR 110V60HZ</v>
          </cell>
        </row>
        <row r="2704">
          <cell r="E2704">
            <v>1</v>
          </cell>
          <cell r="F2704" t="str">
            <v>SIERRA CALADORA GST 650-450W</v>
          </cell>
        </row>
        <row r="2705">
          <cell r="E2705">
            <v>0</v>
          </cell>
          <cell r="F2705" t="str">
            <v>SIERRA CALADORA KS501-B3 + LIJADORA BS200-B3</v>
          </cell>
        </row>
        <row r="2706">
          <cell r="E2706">
            <v>11</v>
          </cell>
          <cell r="F2706" t="str">
            <v>SIERRA CALADORA VEL. VARIABLE</v>
          </cell>
        </row>
        <row r="2707">
          <cell r="E2707">
            <v>3</v>
          </cell>
          <cell r="F2707" t="str">
            <v>SIERRA CIR 7 1/4 CS1004 + SIERRA CALADO KS701E</v>
          </cell>
        </row>
        <row r="2708">
          <cell r="E2708">
            <v>0</v>
          </cell>
          <cell r="F2708" t="str">
            <v>SIERRA CIR 7-1/4 HM718+LIJADORA DE PALMA 1/4 KM405</v>
          </cell>
        </row>
        <row r="2709">
          <cell r="E2709">
            <v>0</v>
          </cell>
          <cell r="F2709" t="str">
            <v>SIERRA CIRCULAR 1600W 7 + LIJADORA ORBITA 1/4"</v>
          </cell>
        </row>
        <row r="2710">
          <cell r="E2710">
            <v>6</v>
          </cell>
          <cell r="F2710" t="str">
            <v>SIERRA CIRCULAR 7.1/4 1700W 5500 RPM STSC1718-B3</v>
          </cell>
        </row>
        <row r="2711">
          <cell r="E2711">
            <v>1</v>
          </cell>
          <cell r="F2711" t="str">
            <v>SIERRA CIRCULAR 7.1/4 1950 VATIOS</v>
          </cell>
        </row>
        <row r="2712">
          <cell r="E2712">
            <v>3</v>
          </cell>
          <cell r="F2712" t="str">
            <v>SIERRA CIRCULAR 7/14 1400 VATIOS DW352-B3</v>
          </cell>
        </row>
        <row r="2713">
          <cell r="E2713">
            <v>55</v>
          </cell>
          <cell r="F2713" t="str">
            <v>SIERRA CIRCULAR 7-1/4 1400W</v>
          </cell>
        </row>
        <row r="2714">
          <cell r="E2714">
            <v>15</v>
          </cell>
          <cell r="F2714" t="str">
            <v>SIERRA CIRCULAR 7-1/4 1500W + DISCOSC0724</v>
          </cell>
        </row>
        <row r="2715">
          <cell r="E2715">
            <v>0</v>
          </cell>
          <cell r="F2715" t="str">
            <v>SIERRA CIRCULAR CON GUIA LÁSER 7-1/4 INCH 1800W</v>
          </cell>
        </row>
        <row r="2716">
          <cell r="E2716">
            <v>4</v>
          </cell>
          <cell r="F2716" t="str">
            <v>SIERRA COPA BIMETALICA 1"</v>
          </cell>
        </row>
        <row r="2717">
          <cell r="E2717">
            <v>0</v>
          </cell>
          <cell r="F2717" t="str">
            <v>SIERRA COPA BIMETALICA 1-1/2</v>
          </cell>
        </row>
        <row r="2718">
          <cell r="E2718">
            <v>0</v>
          </cell>
          <cell r="F2718" t="str">
            <v>SIERRA COPA BIMETALICA 1-1/4</v>
          </cell>
        </row>
        <row r="2719">
          <cell r="E2719">
            <v>3</v>
          </cell>
          <cell r="F2719" t="str">
            <v>SIERRA COPA BIMETALICA 1-1/8</v>
          </cell>
        </row>
        <row r="2720">
          <cell r="E2720">
            <v>4</v>
          </cell>
          <cell r="F2720" t="str">
            <v>SIERRA COPA BIMETALICA 1-3/4</v>
          </cell>
        </row>
        <row r="2721">
          <cell r="E2721">
            <v>3</v>
          </cell>
          <cell r="F2721" t="str">
            <v>SIERRA COPA BIMETALICA 1-3/8</v>
          </cell>
        </row>
        <row r="2722">
          <cell r="E2722">
            <v>3</v>
          </cell>
          <cell r="F2722" t="str">
            <v>SIERRA COPA BIMETALICA 1-5/8</v>
          </cell>
        </row>
        <row r="2723">
          <cell r="E2723">
            <v>4</v>
          </cell>
          <cell r="F2723" t="str">
            <v>SIERRA COPA BIMETALICA 7/8"</v>
          </cell>
        </row>
        <row r="2724">
          <cell r="E2724">
            <v>20</v>
          </cell>
          <cell r="F2724" t="str">
            <v>SIERRA COPA BIMETALICA PIRANHA 22MM/ 7/8</v>
          </cell>
        </row>
        <row r="2725">
          <cell r="E2725">
            <v>2</v>
          </cell>
          <cell r="F2725" t="str">
            <v>SIERRA COPA BIMETALICA PIRANHA 38MM/ 1.1/2</v>
          </cell>
        </row>
        <row r="2726">
          <cell r="E2726">
            <v>5</v>
          </cell>
          <cell r="F2726" t="str">
            <v>SIERRA COPA BIMETALICA PIRANHA DE 51 MM / 2</v>
          </cell>
        </row>
        <row r="2727">
          <cell r="E2727">
            <v>15</v>
          </cell>
          <cell r="F2727" t="str">
            <v>SIERRA COPA DE 1''</v>
          </cell>
        </row>
        <row r="2728">
          <cell r="E2728">
            <v>3</v>
          </cell>
          <cell r="F2728" t="str">
            <v>SIERRA DE MESA 10" 1600W PROFESIONAL"</v>
          </cell>
        </row>
        <row r="2729">
          <cell r="E2729">
            <v>1</v>
          </cell>
          <cell r="F2729" t="str">
            <v>SIERRA MESA# 10" 1800W</v>
          </cell>
        </row>
        <row r="2730">
          <cell r="E2730">
            <v>1</v>
          </cell>
          <cell r="F2730" t="str">
            <v>SIERRA SABLE 4 POSICIONES BARE 20V MAX</v>
          </cell>
        </row>
        <row r="2731">
          <cell r="E2731">
            <v>841</v>
          </cell>
          <cell r="F2731" t="str">
            <v>SIFÓN 2 180 GR</v>
          </cell>
        </row>
        <row r="2732">
          <cell r="E2732">
            <v>134</v>
          </cell>
          <cell r="F2732" t="str">
            <v>SIFÓN 3 135 GR</v>
          </cell>
        </row>
        <row r="2733">
          <cell r="E2733">
            <v>8</v>
          </cell>
          <cell r="F2733" t="str">
            <v>SIFÓN 4 135 GR</v>
          </cell>
        </row>
        <row r="2734">
          <cell r="E2734">
            <v>47</v>
          </cell>
          <cell r="F2734" t="str">
            <v>SIFON FLEXIBLE DE + REDUCTOR LAVAMANOS LAVAPLATOS</v>
          </cell>
        </row>
        <row r="2735">
          <cell r="E2735">
            <v>5</v>
          </cell>
          <cell r="F2735" t="str">
            <v>SIFON SANITARIO CON TAPA CXC 1 1/2" - 180°</v>
          </cell>
        </row>
        <row r="2736">
          <cell r="E2736">
            <v>12</v>
          </cell>
          <cell r="F2736" t="str">
            <v>SILICONA ACETICA ALTA TEMP GRIS 50 GR. BLISTER</v>
          </cell>
        </row>
        <row r="2737">
          <cell r="E2737">
            <v>24</v>
          </cell>
          <cell r="F2737" t="str">
            <v>SILICONA ACETICA ALTA TEMP NEGRO 50 GR. BLISTER</v>
          </cell>
        </row>
        <row r="2738">
          <cell r="E2738">
            <v>48</v>
          </cell>
          <cell r="F2738" t="str">
            <v>SILICONA ACETICA ALTA TEMP ROJO 280 GR.</v>
          </cell>
        </row>
        <row r="2739">
          <cell r="E2739">
            <v>18</v>
          </cell>
          <cell r="F2739" t="str">
            <v>SILICONA ACETICA ALTA TEMP ROJO 50 GR. BLISTER</v>
          </cell>
        </row>
        <row r="2740">
          <cell r="E2740">
            <v>1206</v>
          </cell>
          <cell r="F2740" t="str">
            <v>SILICONA ACETICA CONSTRUCCION TRANSP 270ML 256 GR</v>
          </cell>
        </row>
        <row r="2741">
          <cell r="E2741">
            <v>260</v>
          </cell>
          <cell r="F2741" t="str">
            <v>SILICONA ACETICA USO GENERAL BLANCO 280 GR.</v>
          </cell>
        </row>
        <row r="2742">
          <cell r="E2742">
            <v>113</v>
          </cell>
          <cell r="F2742" t="str">
            <v>SILICONA ACETICA USO GENERAL BLANCO 50 GR. BLISTER</v>
          </cell>
        </row>
        <row r="2743">
          <cell r="E2743">
            <v>52</v>
          </cell>
          <cell r="F2743" t="str">
            <v>SILICONA ACETICA USO GENERAL NEGRO 280 GR.</v>
          </cell>
        </row>
        <row r="2744">
          <cell r="E2744">
            <v>314</v>
          </cell>
          <cell r="F2744" t="str">
            <v>SILICONA ACETICA USO GENERAL TRANSP 50 GR. BLISTER</v>
          </cell>
        </row>
        <row r="2745">
          <cell r="E2745">
            <v>746</v>
          </cell>
          <cell r="F2745" t="str">
            <v>SILICONA BLANCA 50 GRAMOS</v>
          </cell>
        </row>
        <row r="2746">
          <cell r="E2746">
            <v>331</v>
          </cell>
          <cell r="F2746" t="str">
            <v>SILICONA FRESA 400 ML EASYCOLOR</v>
          </cell>
        </row>
        <row r="2747">
          <cell r="E2747">
            <v>254</v>
          </cell>
          <cell r="F2747" t="str">
            <v>SILICONA LAVANDA 400 ML EASYCOLOR</v>
          </cell>
        </row>
        <row r="2748">
          <cell r="E2748">
            <v>314</v>
          </cell>
          <cell r="F2748" t="str">
            <v>SILICONA LIMÓN 400 ML EASYCOLOR</v>
          </cell>
        </row>
        <row r="2749">
          <cell r="E2749">
            <v>26</v>
          </cell>
          <cell r="F2749" t="str">
            <v>SILICONA NEGRA 280 ML. PEGADIT</v>
          </cell>
        </row>
        <row r="2750">
          <cell r="E2750">
            <v>197</v>
          </cell>
          <cell r="F2750" t="str">
            <v>SILICONA NEGRA 50 GRAMOS</v>
          </cell>
        </row>
        <row r="2751">
          <cell r="E2751">
            <v>12</v>
          </cell>
          <cell r="F2751" t="str">
            <v>SILICONA NEUTRO ALTA PERFOR GRIS 70 GR. BLISTER</v>
          </cell>
        </row>
        <row r="2752">
          <cell r="E2752">
            <v>33</v>
          </cell>
          <cell r="F2752" t="str">
            <v>SILICONA ROJA 280 ML. PEGADIT</v>
          </cell>
        </row>
        <row r="2753">
          <cell r="E2753">
            <v>147</v>
          </cell>
          <cell r="F2753" t="str">
            <v>SILICONA ROJA 50 ML</v>
          </cell>
        </row>
        <row r="2754">
          <cell r="E2754">
            <v>472</v>
          </cell>
          <cell r="F2754" t="str">
            <v>SILICONA SANITARA BLANCA 280 ML</v>
          </cell>
        </row>
        <row r="2755">
          <cell r="E2755">
            <v>24</v>
          </cell>
          <cell r="F2755" t="str">
            <v>SILICONA SUPERCRYL X80ML TUBO DE 280</v>
          </cell>
        </row>
        <row r="2756">
          <cell r="E2756">
            <v>3100</v>
          </cell>
          <cell r="F2756" t="str">
            <v>SILICONA TRANSP. 50ML. VIDRIO Y ALUMINIO</v>
          </cell>
        </row>
        <row r="2757">
          <cell r="E2757">
            <v>0</v>
          </cell>
          <cell r="F2757" t="str">
            <v>SILICONA TRANSPARENTE NEUTRO 280GR</v>
          </cell>
        </row>
        <row r="2758">
          <cell r="E2758">
            <v>2794</v>
          </cell>
          <cell r="F2758" t="str">
            <v>SILICONA TRANSPARENTE 280ML PEGADIT</v>
          </cell>
        </row>
        <row r="2759">
          <cell r="E2759">
            <v>16</v>
          </cell>
          <cell r="F2759" t="str">
            <v>SKP 2 1/2' PAS CUADR LAT C.18 CT UNIDAD T1108-006</v>
          </cell>
        </row>
        <row r="2760">
          <cell r="E2760">
            <v>64</v>
          </cell>
          <cell r="F2760" t="str">
            <v>SKP 2 1/2' PASADOR CUADR ZIN C.18 CT UND T1108-005</v>
          </cell>
        </row>
        <row r="2761">
          <cell r="E2761">
            <v>22</v>
          </cell>
          <cell r="F2761" t="str">
            <v>SKP 2 1/2' PASADOR CUADRA BLC C18 CT UNI T1108-018</v>
          </cell>
        </row>
        <row r="2762">
          <cell r="E2762">
            <v>66</v>
          </cell>
          <cell r="F2762" t="str">
            <v>SKP 2' PASADOR CUADRADO BLC C.18 CT UNID T1108-016</v>
          </cell>
        </row>
        <row r="2763">
          <cell r="E2763">
            <v>156</v>
          </cell>
          <cell r="F2763" t="str">
            <v>SKP 2' PASADOR CUADRADO ZIN C.18 CT UNID T1108-003</v>
          </cell>
        </row>
        <row r="2764">
          <cell r="E2764">
            <v>24</v>
          </cell>
          <cell r="F2764" t="str">
            <v>SKP 3 1/2' PASADOR CUAD ZIN C.18 CT UN T1108-009</v>
          </cell>
        </row>
        <row r="2765">
          <cell r="E2765">
            <v>34</v>
          </cell>
          <cell r="F2765" t="str">
            <v>SKP 3 1/2' PASADOR CUADRADO LAT C.18 CT T1108-010</v>
          </cell>
        </row>
        <row r="2766">
          <cell r="E2766">
            <v>19</v>
          </cell>
          <cell r="F2766" t="str">
            <v>SKP 3' PASADOR CUADRADO BLC C.18 CT UNIDAD</v>
          </cell>
        </row>
        <row r="2767">
          <cell r="E2767">
            <v>48</v>
          </cell>
          <cell r="F2767" t="str">
            <v>SKP 3' PASADOR CUADRADO ZIN C.18 CT UNID T1108-007</v>
          </cell>
        </row>
        <row r="2768">
          <cell r="E2768">
            <v>0</v>
          </cell>
          <cell r="F2768" t="str">
            <v>SKP 4' PASADOR CUADRADO BLC C.18 CT UNIDAD</v>
          </cell>
        </row>
        <row r="2769">
          <cell r="E2769">
            <v>12</v>
          </cell>
          <cell r="F2769" t="str">
            <v>SKP 4' PASADOR CUADRADO LAT C.18 CT UNI T1108-061</v>
          </cell>
        </row>
        <row r="2770">
          <cell r="E2770">
            <v>18</v>
          </cell>
          <cell r="F2770" t="str">
            <v>SKP 4' PASADOR CUADRADO ZIN C.18 CT UNI T1108-064</v>
          </cell>
        </row>
        <row r="2771">
          <cell r="E2771">
            <v>46</v>
          </cell>
          <cell r="F2771" t="str">
            <v>SKP PSC 1 1/2' PASADOR CUADRADO BLC C.18 CT PAR</v>
          </cell>
        </row>
        <row r="2772">
          <cell r="E2772">
            <v>58</v>
          </cell>
          <cell r="F2772" t="str">
            <v>SM SOPORTE MULTIUSOS 3 1/4 ZIN CR C.14 ST PAR</v>
          </cell>
        </row>
        <row r="2773">
          <cell r="E2773">
            <v>0</v>
          </cell>
          <cell r="F2773" t="str">
            <v>SOCKET DE SEGURIDAD T8 PAR</v>
          </cell>
        </row>
        <row r="2774">
          <cell r="E2774">
            <v>0</v>
          </cell>
          <cell r="F2774" t="str">
            <v>SOCKET TUBO T8 JUEGO X 2</v>
          </cell>
        </row>
        <row r="2775">
          <cell r="E2775">
            <v>4</v>
          </cell>
          <cell r="F2775" t="str">
            <v>SOGA 1/2" 13MM GOLDEN X 200MT"</v>
          </cell>
        </row>
        <row r="2776">
          <cell r="E2776">
            <v>1</v>
          </cell>
          <cell r="F2776" t="str">
            <v>SOGA 1/2" 13MM TODOTERRENO X 200 MT"</v>
          </cell>
        </row>
        <row r="2777">
          <cell r="E2777">
            <v>3</v>
          </cell>
          <cell r="F2777" t="str">
            <v>SOGA 1/4" 6MM GOLDEN X 500 MT"</v>
          </cell>
        </row>
        <row r="2778">
          <cell r="E2778">
            <v>2</v>
          </cell>
          <cell r="F2778" t="str">
            <v>SOGA 1/4" 6MM TODOTERRENO X 500 MT"</v>
          </cell>
        </row>
        <row r="2779">
          <cell r="E2779">
            <v>0</v>
          </cell>
          <cell r="F2779" t="str">
            <v>SOGA 1/8" 3MM GOLDEN X 1000MT"</v>
          </cell>
        </row>
        <row r="2780">
          <cell r="E2780">
            <v>1</v>
          </cell>
          <cell r="F2780" t="str">
            <v>SOGA 3/8" 10MM GOLDEN X 125 MT"</v>
          </cell>
        </row>
        <row r="2781">
          <cell r="E2781">
            <v>5</v>
          </cell>
          <cell r="F2781" t="str">
            <v>SOGA 3/8" 10MM GOLDEN X 250 MT"</v>
          </cell>
        </row>
        <row r="2782">
          <cell r="E2782">
            <v>3</v>
          </cell>
          <cell r="F2782" t="str">
            <v>SOGA 3/8" 10MM TODOTERRENO X 250 MT"</v>
          </cell>
        </row>
        <row r="2783">
          <cell r="E2783">
            <v>1</v>
          </cell>
          <cell r="F2783" t="str">
            <v>SOGA 5/16" 8MM GOLDEN X 400MT"</v>
          </cell>
        </row>
        <row r="2784">
          <cell r="E2784">
            <v>2</v>
          </cell>
          <cell r="F2784" t="str">
            <v>SOGA 5/16" 8MM TODOTERRENO X 400 MT"</v>
          </cell>
        </row>
        <row r="2785">
          <cell r="E2785">
            <v>5</v>
          </cell>
          <cell r="F2785" t="str">
            <v>SOL FW181+ CAR FW44+ PUL 4 1/2 FG71</v>
          </cell>
        </row>
        <row r="2786">
          <cell r="E2786">
            <v>10</v>
          </cell>
          <cell r="F2786" t="str">
            <v>SOLD FW161M+CARETA FW44+PULI 41/2 FG71</v>
          </cell>
        </row>
        <row r="2787">
          <cell r="E2787">
            <v>11</v>
          </cell>
          <cell r="F2787" t="str">
            <v>SOLD INV FW161M+TALADRO PERC 1/2 FD52</v>
          </cell>
        </row>
        <row r="2788">
          <cell r="E2788">
            <v>6</v>
          </cell>
          <cell r="F2788" t="str">
            <v>SOLDA INV 140AMP S16140DV+CARETA CSVM501</v>
          </cell>
        </row>
        <row r="2789">
          <cell r="E2789">
            <v>10</v>
          </cell>
          <cell r="F2789" t="str">
            <v>SOLDA INV FW161M+PULID 4 1/2 FG71</v>
          </cell>
        </row>
        <row r="2790">
          <cell r="E2790">
            <v>4</v>
          </cell>
          <cell r="F2790" t="str">
            <v>SOLDADOR 210 FW215 + SOLDADOR MINI FW161M</v>
          </cell>
        </row>
        <row r="2791">
          <cell r="E2791">
            <v>7</v>
          </cell>
          <cell r="F2791" t="str">
            <v>SOLDADOR ARC 220S 110/220V ELITE</v>
          </cell>
        </row>
        <row r="2792">
          <cell r="E2792">
            <v>1</v>
          </cell>
          <cell r="F2792" t="str">
            <v>SOLDADOR ARC130 110V 130A ELITE</v>
          </cell>
        </row>
        <row r="2793">
          <cell r="E2793">
            <v>19</v>
          </cell>
          <cell r="F2793" t="str">
            <v>SOLDADOR ARC160 110/220V ELITE</v>
          </cell>
        </row>
        <row r="2794">
          <cell r="E2794">
            <v>5</v>
          </cell>
          <cell r="F2794" t="str">
            <v>SOLDADOR ARC180 110/220V ELITE</v>
          </cell>
        </row>
        <row r="2795">
          <cell r="E2795">
            <v>27</v>
          </cell>
          <cell r="F2795" t="str">
            <v>SOLDADOR ARC200 110/220V ELITE</v>
          </cell>
        </row>
        <row r="2796">
          <cell r="E2796">
            <v>41</v>
          </cell>
          <cell r="F2796" t="str">
            <v>SOLDADOR FIRE 2850-280A 110/220V FURIUS</v>
          </cell>
        </row>
        <row r="2797">
          <cell r="E2797">
            <v>277</v>
          </cell>
          <cell r="F2797" t="str">
            <v>SOLDADOR FURIOS FIX 181 MINI- 110/220V 180A</v>
          </cell>
        </row>
        <row r="2798">
          <cell r="E2798">
            <v>0</v>
          </cell>
          <cell r="F2798" t="str">
            <v>SOLDADOR INVERSOR 210 AMP + PULIDORA DE 4.1/2”</v>
          </cell>
        </row>
        <row r="2799">
          <cell r="E2799">
            <v>1</v>
          </cell>
          <cell r="F2799" t="str">
            <v>SOLDADOR INVERSOR 300 AMP</v>
          </cell>
        </row>
        <row r="2800">
          <cell r="E2800">
            <v>25</v>
          </cell>
          <cell r="F2800" t="str">
            <v>SOLDADOR INVERSOR ARC 140 MINI - 110/220V</v>
          </cell>
        </row>
        <row r="2801">
          <cell r="E2801">
            <v>60</v>
          </cell>
          <cell r="F2801" t="str">
            <v>SOLDADOR INVERSOR FURIUS 140 AMP - 110V</v>
          </cell>
        </row>
        <row r="2802">
          <cell r="E2802">
            <v>12</v>
          </cell>
          <cell r="F2802" t="str">
            <v>SOLDADOR INVERSOR FURIUS 215-210A 110/220V</v>
          </cell>
        </row>
        <row r="2803">
          <cell r="E2803">
            <v>0</v>
          </cell>
          <cell r="F2803" t="str">
            <v>SOLDADOR INVERSOR FURIUS FIX 161-160A -110V</v>
          </cell>
        </row>
        <row r="2804">
          <cell r="E2804">
            <v>111</v>
          </cell>
          <cell r="F2804" t="str">
            <v>SOLDADOR INVERSOR FURIUS FIX 201- 200 A -110/2200V</v>
          </cell>
        </row>
        <row r="2805">
          <cell r="E2805">
            <v>10</v>
          </cell>
          <cell r="F2805" t="str">
            <v>SOLDADOR INVERSOR FW201+ CARETA FW44</v>
          </cell>
        </row>
        <row r="2806">
          <cell r="E2806">
            <v>0</v>
          </cell>
          <cell r="F2806" t="str">
            <v>SOLDADOR MINI FW161M + CARETA SOLDAR FW44</v>
          </cell>
        </row>
        <row r="2807">
          <cell r="E2807">
            <v>6</v>
          </cell>
          <cell r="F2807" t="str">
            <v>SOLDADOR MINI INVE FW161M + PULIDORA DE 4 1/2 FG71</v>
          </cell>
        </row>
        <row r="2808">
          <cell r="E2808">
            <v>1</v>
          </cell>
          <cell r="F2808" t="str">
            <v>SOLDADOR SI7200DV + CARE CSVM530 + PULI AG1141</v>
          </cell>
        </row>
        <row r="2809">
          <cell r="E2809">
            <v>0</v>
          </cell>
          <cell r="F2809" t="str">
            <v>SOLDADOR SKYARC 2650 - 260A 110/220V</v>
          </cell>
        </row>
        <row r="2810">
          <cell r="E2810">
            <v>24</v>
          </cell>
          <cell r="F2810" t="str">
            <v>SOLDADORA 30W</v>
          </cell>
        </row>
        <row r="2811">
          <cell r="E2811">
            <v>36</v>
          </cell>
          <cell r="F2811" t="str">
            <v>SOLDADORA 45W</v>
          </cell>
        </row>
        <row r="2812">
          <cell r="E2812">
            <v>1</v>
          </cell>
          <cell r="F2812" t="str">
            <v>SOLDADORA POWER 119K</v>
          </cell>
        </row>
        <row r="2813">
          <cell r="E2813">
            <v>8</v>
          </cell>
          <cell r="F2813" t="str">
            <v>SOLDADORA POWER 170K</v>
          </cell>
        </row>
        <row r="2814">
          <cell r="E2814">
            <v>4</v>
          </cell>
          <cell r="F2814" t="str">
            <v>SOLDADORA POWER 185K</v>
          </cell>
        </row>
        <row r="2815">
          <cell r="E2815">
            <v>3</v>
          </cell>
          <cell r="F2815" t="str">
            <v>SOLDADORA STAR 4000</v>
          </cell>
        </row>
        <row r="2816">
          <cell r="E2816">
            <v>204</v>
          </cell>
          <cell r="F2816" t="str">
            <v>SOLDADURA CPVC 1/128</v>
          </cell>
        </row>
        <row r="2817">
          <cell r="E2817">
            <v>39</v>
          </cell>
          <cell r="F2817" t="str">
            <v>SOLDADURA CPVC 1/16</v>
          </cell>
        </row>
        <row r="2818">
          <cell r="E2818">
            <v>32</v>
          </cell>
          <cell r="F2818" t="str">
            <v>SOLDADURA CPVC 1/32</v>
          </cell>
        </row>
        <row r="2819">
          <cell r="E2819">
            <v>38</v>
          </cell>
          <cell r="F2819" t="str">
            <v>SOLDADURA CPVC 1/64</v>
          </cell>
        </row>
        <row r="2820">
          <cell r="E2820">
            <v>9</v>
          </cell>
          <cell r="F2820" t="str">
            <v>SOLDADURA CPVC 1/8</v>
          </cell>
        </row>
        <row r="2821">
          <cell r="E2821">
            <v>151</v>
          </cell>
          <cell r="F2821" t="str">
            <v>SOLDADURA EPOXICA 16 GR. PEGADIT</v>
          </cell>
        </row>
        <row r="2822">
          <cell r="E2822">
            <v>114</v>
          </cell>
          <cell r="F2822" t="str">
            <v>SOLDADURA EPOXICA 22GR. PEGADIT</v>
          </cell>
        </row>
        <row r="2823">
          <cell r="E2823">
            <v>150</v>
          </cell>
          <cell r="F2823" t="str">
            <v>SOLDADURA EXOTERMICA 115 GMS</v>
          </cell>
        </row>
        <row r="2824">
          <cell r="E2824">
            <v>192</v>
          </cell>
          <cell r="F2824" t="str">
            <v>SOLDADURA EXOTERMICA 90 GMS</v>
          </cell>
        </row>
        <row r="2825">
          <cell r="E2825">
            <v>3446</v>
          </cell>
          <cell r="F2825" t="str">
            <v>SOLDADURA LIQUIDA PCP X 1/128</v>
          </cell>
        </row>
        <row r="2826">
          <cell r="E2826">
            <v>553</v>
          </cell>
          <cell r="F2826" t="str">
            <v>SOLDADURA LIQUIDA PCP X 1/16</v>
          </cell>
        </row>
        <row r="2827">
          <cell r="E2827">
            <v>564</v>
          </cell>
          <cell r="F2827" t="str">
            <v>SOLDADURA LIQUIDA PCP X 1/32</v>
          </cell>
        </row>
        <row r="2828">
          <cell r="E2828">
            <v>121</v>
          </cell>
          <cell r="F2828" t="str">
            <v>SOLDADURA LIQUIDA PCP X 1/4</v>
          </cell>
        </row>
        <row r="2829">
          <cell r="E2829">
            <v>167</v>
          </cell>
          <cell r="F2829" t="str">
            <v>SOLDADURA LIQUIDA PCP X 1/8</v>
          </cell>
        </row>
        <row r="2830">
          <cell r="E2830">
            <v>1756</v>
          </cell>
          <cell r="F2830" t="str">
            <v>SOLDADURA PVC 1/128</v>
          </cell>
        </row>
        <row r="2831">
          <cell r="E2831">
            <v>352</v>
          </cell>
          <cell r="F2831" t="str">
            <v>SOLDADURA PVC 1/16</v>
          </cell>
        </row>
        <row r="2832">
          <cell r="E2832">
            <v>395</v>
          </cell>
          <cell r="F2832" t="str">
            <v>SOLDADURA PVC 1/32</v>
          </cell>
        </row>
        <row r="2833">
          <cell r="E2833">
            <v>157</v>
          </cell>
          <cell r="F2833" t="str">
            <v>SOLDADURA PVC 1/4</v>
          </cell>
        </row>
        <row r="2834">
          <cell r="E2834">
            <v>707</v>
          </cell>
          <cell r="F2834" t="str">
            <v>SOLDADURA PVC 1/64</v>
          </cell>
        </row>
        <row r="2835">
          <cell r="E2835">
            <v>213</v>
          </cell>
          <cell r="F2835" t="str">
            <v>SOLDADURA PVC 1/8</v>
          </cell>
        </row>
        <row r="2836">
          <cell r="E2836">
            <v>1134</v>
          </cell>
          <cell r="F2836" t="str">
            <v>SOLDADURAS LIQUIDA PCP X 1/64</v>
          </cell>
        </row>
        <row r="2837">
          <cell r="E2837">
            <v>10</v>
          </cell>
          <cell r="F2837" t="str">
            <v>SOPLADORA / ASPIRADORA 600W</v>
          </cell>
        </row>
        <row r="2838">
          <cell r="E2838">
            <v>0</v>
          </cell>
          <cell r="F2838" t="str">
            <v>SOPORTE ENTREPAÑO 3/4 LATONADO CT</v>
          </cell>
        </row>
        <row r="2839">
          <cell r="E2839">
            <v>0</v>
          </cell>
          <cell r="F2839" t="str">
            <v>SPDT MULTI FUNCTION TIMER RELAY 24 - 240 V AC 2</v>
          </cell>
        </row>
        <row r="2840">
          <cell r="E2840">
            <v>4</v>
          </cell>
          <cell r="F2840" t="str">
            <v>STRUCTURAL FOAM LEVEL</v>
          </cell>
        </row>
        <row r="2841">
          <cell r="E2841">
            <v>0</v>
          </cell>
          <cell r="F2841" t="str">
            <v>SUERO ANTIOFIDICO POLIVALENTE LIOFILIZADO</v>
          </cell>
        </row>
        <row r="2842">
          <cell r="E2842">
            <v>737</v>
          </cell>
          <cell r="F2842" t="str">
            <v>SUPLEMENTO CAJA CUADRADA PVC 4"X4</v>
          </cell>
        </row>
        <row r="2843">
          <cell r="E2843">
            <v>30</v>
          </cell>
          <cell r="F2843" t="str">
            <v>SWITCH INTERRUPTOR VAIVEN N3 BL UND TC010-005</v>
          </cell>
        </row>
        <row r="2844">
          <cell r="E2844">
            <v>10</v>
          </cell>
          <cell r="F2844" t="str">
            <v>TA PER FCD21 + PUL 4 1/2 FG71</v>
          </cell>
        </row>
        <row r="2845">
          <cell r="E2845">
            <v>7</v>
          </cell>
          <cell r="F2845" t="str">
            <v>TABLERO BIFASICO 12 CIRC TQ-CP-12-SQ</v>
          </cell>
        </row>
        <row r="2846">
          <cell r="E2846">
            <v>1</v>
          </cell>
          <cell r="F2846" t="str">
            <v>TABLERO BIFÁSICO 12 CIRC TQ-SP-12-SQ</v>
          </cell>
        </row>
        <row r="2847">
          <cell r="E2847">
            <v>2</v>
          </cell>
          <cell r="F2847" t="str">
            <v>TABLERO BIFÁSICO 125A TBL-8B</v>
          </cell>
        </row>
        <row r="2848">
          <cell r="E2848">
            <v>7</v>
          </cell>
          <cell r="F2848" t="str">
            <v>TABLERO BIFASICO 16 CIRCUITOS</v>
          </cell>
        </row>
        <row r="2849">
          <cell r="E2849">
            <v>1</v>
          </cell>
          <cell r="F2849" t="str">
            <v>TABLERO BIFASICO 16 CIRCUITOS C/PUERTA</v>
          </cell>
        </row>
        <row r="2850">
          <cell r="E2850">
            <v>6</v>
          </cell>
          <cell r="F2850" t="str">
            <v>TABLERO BIFASICO 18 CIRC TQ-CP-18-SQ</v>
          </cell>
        </row>
        <row r="2851">
          <cell r="E2851">
            <v>3</v>
          </cell>
          <cell r="F2851" t="str">
            <v>TABLERO BIFASICO 20 CIRCUITOS</v>
          </cell>
        </row>
        <row r="2852">
          <cell r="E2852">
            <v>0</v>
          </cell>
          <cell r="F2852" t="str">
            <v>TABLERO BIFASICO 24 CIRC TQ-CP-24-SQ</v>
          </cell>
        </row>
        <row r="2853">
          <cell r="E2853">
            <v>2</v>
          </cell>
          <cell r="F2853" t="str">
            <v>TABLERO BIFASICO 6 CIRC TQ-SP-6-SQ</v>
          </cell>
        </row>
        <row r="2854">
          <cell r="E2854">
            <v>0</v>
          </cell>
          <cell r="F2854" t="str">
            <v>TABLERO BIFASICO 8 CIRC TQ-CP-8-SQ</v>
          </cell>
        </row>
        <row r="2855">
          <cell r="E2855">
            <v>0</v>
          </cell>
          <cell r="F2855" t="str">
            <v>TABLERO BIFASICO 8 CIRCUITOS</v>
          </cell>
        </row>
        <row r="2856">
          <cell r="E2856">
            <v>6</v>
          </cell>
          <cell r="F2856" t="str">
            <v>TABLERO BIFASICO TBLC-24MBO</v>
          </cell>
        </row>
        <row r="2857">
          <cell r="E2857">
            <v>2</v>
          </cell>
          <cell r="F2857" t="str">
            <v>TABLERO CAJA BIFASICO 4 CIRC VTQ-4M-SQ</v>
          </cell>
        </row>
        <row r="2858">
          <cell r="E2858">
            <v>6</v>
          </cell>
          <cell r="F2858" t="str">
            <v>TABLERO CAJA BIFASICO 6 CICUITOS VTQ-6MCP</v>
          </cell>
        </row>
        <row r="2859">
          <cell r="E2859">
            <v>1</v>
          </cell>
          <cell r="F2859" t="str">
            <v>TABLERO CAJA BIFASICO 6 CIRC VTQ-6M-SQ</v>
          </cell>
        </row>
        <row r="2860">
          <cell r="E2860">
            <v>6</v>
          </cell>
          <cell r="F2860" t="str">
            <v>TABLERO CAJA BIFASICO 8 CIRC VTQ-8MCP-SQ</v>
          </cell>
        </row>
        <row r="2861">
          <cell r="E2861">
            <v>7</v>
          </cell>
          <cell r="F2861" t="str">
            <v>TABLERO CAJA BIFASICO 8 CIRC VTQ-8M-SQ</v>
          </cell>
        </row>
        <row r="2862">
          <cell r="E2862">
            <v>61</v>
          </cell>
          <cell r="F2862" t="str">
            <v>TABLERO MONF. 3 CIRCUITOS</v>
          </cell>
        </row>
        <row r="2863">
          <cell r="E2863">
            <v>6</v>
          </cell>
          <cell r="F2863" t="str">
            <v>TABLERO MONOF. 12 CIRCUITOS</v>
          </cell>
        </row>
        <row r="2864">
          <cell r="E2864">
            <v>122</v>
          </cell>
          <cell r="F2864" t="str">
            <v>TABLERO MONOF. 2 CIRCUITOS</v>
          </cell>
        </row>
        <row r="2865">
          <cell r="E2865">
            <v>256</v>
          </cell>
          <cell r="F2865" t="str">
            <v>TABLERO MONOF. 4 CIRCUITOS</v>
          </cell>
        </row>
        <row r="2866">
          <cell r="E2866">
            <v>109</v>
          </cell>
          <cell r="F2866" t="str">
            <v>TABLERO MONOF. 6 CIRCUITOS</v>
          </cell>
        </row>
        <row r="2867">
          <cell r="E2867">
            <v>10</v>
          </cell>
          <cell r="F2867" t="str">
            <v>TABLERO MONOF. 8 CIRCUITOS</v>
          </cell>
        </row>
        <row r="2868">
          <cell r="E2868">
            <v>1</v>
          </cell>
          <cell r="F2868" t="str">
            <v>TABLERO MONOFASICO VTQ-3-SQ</v>
          </cell>
        </row>
        <row r="2869">
          <cell r="E2869">
            <v>4</v>
          </cell>
          <cell r="F2869" t="str">
            <v>TABLERO MONOFASICO VTQ-4-SQ</v>
          </cell>
        </row>
        <row r="2870">
          <cell r="E2870">
            <v>2</v>
          </cell>
          <cell r="F2870" t="str">
            <v>TABLERO MONOFASICO VTQ-6-SQ</v>
          </cell>
        </row>
        <row r="2871">
          <cell r="E2871">
            <v>3</v>
          </cell>
          <cell r="F2871" t="str">
            <v>TABLERO MONOFASICO VTQ-8-SQ</v>
          </cell>
        </row>
        <row r="2872">
          <cell r="E2872">
            <v>3</v>
          </cell>
          <cell r="F2872" t="str">
            <v>TABLERO TRIFASICO 12 CIRC NTQ-412-SQ</v>
          </cell>
        </row>
        <row r="2873">
          <cell r="E2873">
            <v>0</v>
          </cell>
          <cell r="F2873" t="str">
            <v>TABLERO TRIFÁSICO 12 CIRC TQ-SP-12-SQ</v>
          </cell>
        </row>
        <row r="2874">
          <cell r="E2874">
            <v>14</v>
          </cell>
          <cell r="F2874" t="str">
            <v>TABLERO TRIFASICO 12 CIRCUITOS CON PUERTA</v>
          </cell>
        </row>
        <row r="2875">
          <cell r="E2875">
            <v>10</v>
          </cell>
          <cell r="F2875" t="str">
            <v>TABLERO TRIFASICO 12 CIRCUITOS-ESPACIO TOTALIZADOR</v>
          </cell>
        </row>
        <row r="2876">
          <cell r="E2876">
            <v>1</v>
          </cell>
          <cell r="F2876" t="str">
            <v>TABLERO TRIFASICO 18 CIR. NTQ-418-T-SQ C/ESP TOTAL</v>
          </cell>
        </row>
        <row r="2877">
          <cell r="E2877">
            <v>1</v>
          </cell>
          <cell r="F2877" t="str">
            <v>TABLERO TRIFASICO 18 CIRC NTQ-418-SQ</v>
          </cell>
        </row>
        <row r="2878">
          <cell r="E2878">
            <v>7</v>
          </cell>
          <cell r="F2878" t="str">
            <v>TABLERO TRIFASICO 18 CIRCUITOS CON PUERTA</v>
          </cell>
        </row>
        <row r="2879">
          <cell r="E2879">
            <v>6</v>
          </cell>
          <cell r="F2879" t="str">
            <v>TABLERO TRIFASICO 18 CIRCUITOS-ESPACIO TOTALIZADOR</v>
          </cell>
        </row>
        <row r="2880">
          <cell r="E2880">
            <v>0</v>
          </cell>
          <cell r="F2880" t="str">
            <v>TABLERO TRIFASICO 24 CIRC NTQ-424-T-SQ</v>
          </cell>
        </row>
        <row r="2881">
          <cell r="E2881">
            <v>7</v>
          </cell>
          <cell r="F2881" t="str">
            <v>TABLERO TRIFASICO 24 CIRCUITOS CON PUERTA</v>
          </cell>
        </row>
        <row r="2882">
          <cell r="E2882">
            <v>3</v>
          </cell>
          <cell r="F2882" t="str">
            <v>TABLERO TRIFASICO 24 CIRCUITOS-ESPACIO TOTALIZADOR</v>
          </cell>
        </row>
        <row r="2883">
          <cell r="E2883">
            <v>0</v>
          </cell>
          <cell r="F2883" t="str">
            <v>TABLERO TRIFASICO 36 CIRC NTQ-436-T-SQ</v>
          </cell>
        </row>
        <row r="2884">
          <cell r="E2884">
            <v>6</v>
          </cell>
          <cell r="F2884" t="str">
            <v>TABLERO TRIFASICO 36 CIRCUITOS-ESPACIO TOTALIZADOR</v>
          </cell>
        </row>
        <row r="2885">
          <cell r="E2885">
            <v>2</v>
          </cell>
          <cell r="F2885" t="str">
            <v>TABLERO TRIFASICO 42 CIRCUITOS-ESPACIO TOTALIZADOR</v>
          </cell>
        </row>
        <row r="2886">
          <cell r="E2886">
            <v>9</v>
          </cell>
          <cell r="F2886" t="str">
            <v>TABLERO TRIFASICO TWS-BO 6 CIRCUITOS S/PUERTA</v>
          </cell>
        </row>
        <row r="2887">
          <cell r="E2887">
            <v>6</v>
          </cell>
          <cell r="F2887" t="str">
            <v>TACHUELA MOSCA #2 - 1/2</v>
          </cell>
        </row>
        <row r="2888">
          <cell r="E2888">
            <v>11</v>
          </cell>
          <cell r="F2888" t="str">
            <v>TACHUELA MOSCA #3</v>
          </cell>
        </row>
        <row r="2889">
          <cell r="E2889">
            <v>3</v>
          </cell>
          <cell r="F2889" t="str">
            <v>TACHUELA MOSCA 1 1/2</v>
          </cell>
        </row>
        <row r="2890">
          <cell r="E2890">
            <v>1</v>
          </cell>
          <cell r="F2890" t="str">
            <v>TACHUELA MOSCA 2</v>
          </cell>
        </row>
        <row r="2891">
          <cell r="E2891">
            <v>12</v>
          </cell>
          <cell r="F2891" t="str">
            <v>TACHUELA TACOL # 16</v>
          </cell>
        </row>
        <row r="2892">
          <cell r="E2892">
            <v>35</v>
          </cell>
          <cell r="F2892" t="str">
            <v>TACHUELA TACOL # 6 (1/2'')</v>
          </cell>
        </row>
        <row r="2893">
          <cell r="E2893">
            <v>33</v>
          </cell>
          <cell r="F2893" t="str">
            <v>TACHUELA TACOL #10</v>
          </cell>
        </row>
        <row r="2894">
          <cell r="E2894">
            <v>59</v>
          </cell>
          <cell r="F2894" t="str">
            <v>TACHUELA TACOL #12</v>
          </cell>
        </row>
        <row r="2895">
          <cell r="E2895">
            <v>12</v>
          </cell>
          <cell r="F2895" t="str">
            <v>TACHUELA TACOL #14</v>
          </cell>
        </row>
        <row r="2896">
          <cell r="E2896">
            <v>12</v>
          </cell>
          <cell r="F2896" t="str">
            <v>TACHUELA TACOL #18</v>
          </cell>
        </row>
        <row r="2897">
          <cell r="E2897">
            <v>11</v>
          </cell>
          <cell r="F2897" t="str">
            <v>TACHUELA TACOL #4</v>
          </cell>
        </row>
        <row r="2898">
          <cell r="E2898">
            <v>18</v>
          </cell>
          <cell r="F2898" t="str">
            <v>TACHUELA TACOL #8</v>
          </cell>
        </row>
        <row r="2899">
          <cell r="E2899">
            <v>4</v>
          </cell>
          <cell r="F2899" t="str">
            <v>TAL FD52KIT+ SOL FW201+ CAR FW41</v>
          </cell>
        </row>
        <row r="2900">
          <cell r="E2900">
            <v>5</v>
          </cell>
          <cell r="F2900" t="str">
            <v>TAL PER 1/2 SD1375+TAL 1/4 SD0640</v>
          </cell>
        </row>
        <row r="2901">
          <cell r="E2901">
            <v>3</v>
          </cell>
          <cell r="F2901" t="str">
            <v>TAL PER INAL XID20+ PULI 4 1/2 AG114</v>
          </cell>
        </row>
        <row r="2902">
          <cell r="E2902">
            <v>4</v>
          </cell>
          <cell r="F2902" t="str">
            <v>TAL PER INAL XID20+LIJA ORB 1/4 PS250</v>
          </cell>
        </row>
        <row r="2903">
          <cell r="E2903">
            <v>10</v>
          </cell>
          <cell r="F2903" t="str">
            <v>TAL PERC 1/2 ID801+PULI 7"AG181+30DISCOS</v>
          </cell>
        </row>
        <row r="2904">
          <cell r="E2904">
            <v>12</v>
          </cell>
          <cell r="F2904" t="str">
            <v>TALA PER/ATORN FCD21+SOLDADOR INV FW161M</v>
          </cell>
        </row>
        <row r="2905">
          <cell r="E2905">
            <v>2</v>
          </cell>
          <cell r="F2905" t="str">
            <v>TALADRO 1/4 ROTACIÓN 550W INDUSTRIAL</v>
          </cell>
        </row>
        <row r="2906">
          <cell r="E2906">
            <v>1</v>
          </cell>
          <cell r="F2906" t="str">
            <v>TALADRO ATORNILLADOR 20V</v>
          </cell>
        </row>
        <row r="2907">
          <cell r="E2907">
            <v>2</v>
          </cell>
          <cell r="F2907" t="str">
            <v>TALADRO DCD776C2 + ATORNILLADOR DCF885B</v>
          </cell>
        </row>
        <row r="2908">
          <cell r="E2908">
            <v>0</v>
          </cell>
          <cell r="F2908" t="str">
            <v>TALADRO DE ARBOL 375W H900MM MANDRIL 16MM 5SPEED</v>
          </cell>
        </row>
        <row r="2909">
          <cell r="E2909">
            <v>0</v>
          </cell>
          <cell r="F2909" t="str">
            <v>TALADRO DE IMPACTO VVR 1/2" 570W"</v>
          </cell>
        </row>
        <row r="2910">
          <cell r="E2910">
            <v>19</v>
          </cell>
          <cell r="F2910" t="str">
            <v>TALADRO DE IMPACTO VVR 3/8" 570"</v>
          </cell>
        </row>
        <row r="2911">
          <cell r="E2911">
            <v>2</v>
          </cell>
          <cell r="F2911" t="str">
            <v>TALADRO DE ROTACION 1/2 V.V.R</v>
          </cell>
        </row>
        <row r="2912">
          <cell r="E2912">
            <v>2</v>
          </cell>
          <cell r="F2912" t="str">
            <v>TALADRO DE ROTACION 3/8 VVR 675 VATIOS</v>
          </cell>
        </row>
        <row r="2913">
          <cell r="E2913">
            <v>84</v>
          </cell>
          <cell r="F2913" t="str">
            <v>TALADRO DWD024 + PULIDORA DWE4010</v>
          </cell>
        </row>
        <row r="2914">
          <cell r="E2914">
            <v>5</v>
          </cell>
          <cell r="F2914" t="str">
            <v>TALADRO HD55-B3 + KC4815-B3</v>
          </cell>
        </row>
        <row r="2915">
          <cell r="E2915">
            <v>4</v>
          </cell>
          <cell r="F2915" t="str">
            <v>TALADRO INA 3/8" 20V ION VVR BOLS</v>
          </cell>
        </row>
        <row r="2916">
          <cell r="E2916">
            <v>1</v>
          </cell>
          <cell r="F2916" t="str">
            <v>TALADRO INALAMBRICO 3/8 12V LITIO</v>
          </cell>
        </row>
        <row r="2917">
          <cell r="E2917">
            <v>2</v>
          </cell>
          <cell r="F2917" t="str">
            <v>TALADRO INALAMBRICO 3/8 CARGAD Y 2 BATERÍAS</v>
          </cell>
        </row>
        <row r="2918">
          <cell r="E2918">
            <v>1</v>
          </cell>
          <cell r="F2918" t="str">
            <v>TALADRO INALAMBRICO ROT 12V</v>
          </cell>
        </row>
        <row r="2919">
          <cell r="E2919">
            <v>29</v>
          </cell>
          <cell r="F2919" t="str">
            <v>TALADRO KIT 1/2 550W+40 ACC</v>
          </cell>
        </row>
        <row r="2920">
          <cell r="E2920">
            <v>25</v>
          </cell>
          <cell r="F2920" t="str">
            <v>TALADRO KIT 1/2 HD565K + PULIDORA 4 1/2 G720K</v>
          </cell>
        </row>
        <row r="2921">
          <cell r="E2921">
            <v>1</v>
          </cell>
          <cell r="F2921" t="str">
            <v>TALADRO PER 1/2 20V DCD709+ ATOR IMP1/4 DCF809+BAT</v>
          </cell>
        </row>
        <row r="2922">
          <cell r="E2922">
            <v>6</v>
          </cell>
          <cell r="F2922" t="str">
            <v>TALADRO PER 1/2 SDH600 +PULIDORA 4 1/2" STGS9115</v>
          </cell>
        </row>
        <row r="2923">
          <cell r="E2923">
            <v>2</v>
          </cell>
          <cell r="F2923" t="str">
            <v>TALADRO PERC 1/2 SDH700 + PULIDORA 4 1/2 STGS8115</v>
          </cell>
        </row>
        <row r="2924">
          <cell r="E2924">
            <v>2</v>
          </cell>
          <cell r="F2924" t="str">
            <v>TALADRO PERC IN20V 1/2+ ATORN IMPACTO1/4+2 BAT+CAJ</v>
          </cell>
        </row>
        <row r="2925">
          <cell r="E2925">
            <v>2</v>
          </cell>
          <cell r="F2925" t="str">
            <v>TALADRO PERCUTOR 1/2 2BAT + CARG+ MALETA</v>
          </cell>
        </row>
        <row r="2926">
          <cell r="E2926">
            <v>114</v>
          </cell>
          <cell r="F2926" t="str">
            <v>TALADRO PERCUTOR 1/2 550W-2700RPM</v>
          </cell>
        </row>
        <row r="2927">
          <cell r="E2927">
            <v>16</v>
          </cell>
          <cell r="F2927" t="str">
            <v>TALADRO PERCUTOR 1/2 600W</v>
          </cell>
        </row>
        <row r="2928">
          <cell r="E2928">
            <v>10</v>
          </cell>
          <cell r="F2928" t="str">
            <v>TALADRO PERCUTOR 1/2 800W</v>
          </cell>
        </row>
        <row r="2929">
          <cell r="E2929">
            <v>2</v>
          </cell>
          <cell r="F2929" t="str">
            <v>TALADRO PERCUTOR 1/2 800W+ ACCE</v>
          </cell>
        </row>
        <row r="2930">
          <cell r="E2930">
            <v>0</v>
          </cell>
          <cell r="F2930" t="str">
            <v>TALADRO PERCUTOR 1/2" + PULIDORA DE 4.1/2"</v>
          </cell>
        </row>
        <row r="2931">
          <cell r="E2931">
            <v>132</v>
          </cell>
          <cell r="F2931" t="str">
            <v>TALADRO PERCUTOR 1/2" 550W 2.800 RPM</v>
          </cell>
        </row>
        <row r="2932">
          <cell r="E2932">
            <v>5</v>
          </cell>
          <cell r="F2932" t="str">
            <v>TALADRO PERCUTOR 1/2" 600 W 2.800 RPM</v>
          </cell>
        </row>
        <row r="2933">
          <cell r="E2933">
            <v>44</v>
          </cell>
          <cell r="F2933" t="str">
            <v>TALADRO PERCUTOR 1/2" 710W 2.800 RPM</v>
          </cell>
        </row>
        <row r="2934">
          <cell r="E2934">
            <v>9</v>
          </cell>
          <cell r="F2934" t="str">
            <v>TALADRO PERCUTOR 1/2INCH 800W--2800RPM 110V</v>
          </cell>
        </row>
        <row r="2935">
          <cell r="E2935">
            <v>3</v>
          </cell>
          <cell r="F2935" t="str">
            <v>TALADRO PERCUTOR 10 AMP. 1.100W</v>
          </cell>
        </row>
        <row r="2936">
          <cell r="E2936">
            <v>12</v>
          </cell>
          <cell r="F2936" t="str">
            <v>TALADRO PERCUTOR 20V MAX 2 VELOCIDADES</v>
          </cell>
        </row>
        <row r="2937">
          <cell r="E2937">
            <v>13</v>
          </cell>
          <cell r="F2937" t="str">
            <v>TALADRO PERCUTOR 3/8 ION DE LITIO</v>
          </cell>
        </row>
        <row r="2938">
          <cell r="E2938">
            <v>99</v>
          </cell>
          <cell r="F2938" t="str">
            <v>TALADRO PERCUTOR 3/8 UNA VELOCIDAD</v>
          </cell>
        </row>
        <row r="2939">
          <cell r="E2939">
            <v>26</v>
          </cell>
          <cell r="F2939" t="str">
            <v>TALADRO PERCUTOR 3/8" 550W VVR"</v>
          </cell>
        </row>
        <row r="2940">
          <cell r="E2940">
            <v>13</v>
          </cell>
          <cell r="F2940" t="str">
            <v>TALADRO PERCUTOR DE 1/2 (DW508S-B3)</v>
          </cell>
        </row>
        <row r="2941">
          <cell r="E2941">
            <v>8</v>
          </cell>
          <cell r="F2941" t="str">
            <v>TALADRO PERCUTOR INA XID20 + PULIDORA 4 1/2 AG1141</v>
          </cell>
        </row>
        <row r="2942">
          <cell r="E2942">
            <v>1</v>
          </cell>
          <cell r="F2942" t="str">
            <v>TALADRO PERCUTOR INALAMBRICO 1/2"</v>
          </cell>
        </row>
        <row r="2943">
          <cell r="E2943">
            <v>190</v>
          </cell>
          <cell r="F2943" t="str">
            <v>TALADRO PERCUTOR INALAMBRICO 21V 1/2"</v>
          </cell>
        </row>
        <row r="2944">
          <cell r="E2944">
            <v>1</v>
          </cell>
          <cell r="F2944" t="str">
            <v>TALADRO PERCUTOR INALAMBRICO 3/8" 12V</v>
          </cell>
        </row>
        <row r="2945">
          <cell r="E2945">
            <v>8</v>
          </cell>
          <cell r="F2945" t="str">
            <v>TALADRO PERCUTOR INALAMBRICO 3/8" 20V</v>
          </cell>
        </row>
        <row r="2946">
          <cell r="E2946">
            <v>1</v>
          </cell>
          <cell r="F2946" t="str">
            <v>TALADRO PERCUTOR INALAMBRICO DE 3/8" 2 V.V.R."</v>
          </cell>
        </row>
        <row r="2947">
          <cell r="E2947">
            <v>0</v>
          </cell>
          <cell r="F2947" t="str">
            <v>TALADRO PERCUTOR INALAMBRICO ION DE LITIO DE 1/2</v>
          </cell>
        </row>
        <row r="2948">
          <cell r="E2948">
            <v>0</v>
          </cell>
          <cell r="F2948" t="str">
            <v>TALADRO PERCUTOR VVR 1/2" 800 WTT ESTUCHE PLASTICO</v>
          </cell>
        </row>
        <row r="2949">
          <cell r="E2949">
            <v>4</v>
          </cell>
          <cell r="F2949" t="str">
            <v>TALADRO PERCUTOR VVR2 1/2" 800W"</v>
          </cell>
        </row>
        <row r="2950">
          <cell r="E2950">
            <v>7</v>
          </cell>
          <cell r="F2950" t="str">
            <v>TALADRO ROTACION INALAMBRICO 3/8" 8V</v>
          </cell>
        </row>
        <row r="2951">
          <cell r="E2951">
            <v>0</v>
          </cell>
          <cell r="F2951" t="str">
            <v>TALADRO SDH600 + PULIDORA STGS7115</v>
          </cell>
        </row>
        <row r="2952">
          <cell r="E2952">
            <v>0</v>
          </cell>
          <cell r="F2952" t="str">
            <v>TALADRO TIPO ESPADA 1/2</v>
          </cell>
        </row>
        <row r="2953">
          <cell r="E2953">
            <v>0</v>
          </cell>
          <cell r="F2953" t="str">
            <v>TAPA ELECT 2X4 CIEGA GALV C.26 PAQX25</v>
          </cell>
        </row>
        <row r="2954">
          <cell r="E2954">
            <v>-3</v>
          </cell>
          <cell r="F2954" t="str">
            <v>TAPA ELECT 4X2 SUPLEMENTO GALV C.24 PAQX25</v>
          </cell>
        </row>
        <row r="2955">
          <cell r="E2955">
            <v>0</v>
          </cell>
          <cell r="F2955" t="str">
            <v>TAPA ELECT 4X4 CIEGA GALV C.24 PAQX25</v>
          </cell>
        </row>
        <row r="2956">
          <cell r="E2956">
            <v>2</v>
          </cell>
          <cell r="F2956" t="str">
            <v>TAPA ELECT RED CIEGA GALV C.24 PAQX25</v>
          </cell>
        </row>
        <row r="2957">
          <cell r="E2957">
            <v>57</v>
          </cell>
          <cell r="F2957" t="str">
            <v>TAPA LISA 2X4 CIEGA</v>
          </cell>
        </row>
        <row r="2958">
          <cell r="E2958">
            <v>0</v>
          </cell>
          <cell r="F2958" t="str">
            <v>TAPA LISA 4X4 CIEGA</v>
          </cell>
        </row>
        <row r="2959">
          <cell r="E2959">
            <v>2</v>
          </cell>
          <cell r="F2959" t="str">
            <v>TAPA LISA CIEGA OCTAGONAL</v>
          </cell>
        </row>
        <row r="2960">
          <cell r="E2960">
            <v>143</v>
          </cell>
          <cell r="F2960" t="str">
            <v>TAPA PLA 2X4 TOMA DOBLE BLANCA CT PAQX10 T7701-031</v>
          </cell>
        </row>
        <row r="2961">
          <cell r="E2961">
            <v>290</v>
          </cell>
          <cell r="F2961" t="str">
            <v>TAPA PLAS 2X4 CIEGA BLAN ST TERMO PAQX10 T7701-001</v>
          </cell>
        </row>
        <row r="2962">
          <cell r="E2962">
            <v>126</v>
          </cell>
          <cell r="F2962" t="str">
            <v>TAPA PLAS 4X4 CIEGA BLAN ST TERMO PAQX10 T7701-011</v>
          </cell>
        </row>
        <row r="2963">
          <cell r="E2963">
            <v>168</v>
          </cell>
          <cell r="F2963" t="str">
            <v>TAPA PLASTICA REDONDA BL ST TERMOE PQX10 T7701-006</v>
          </cell>
        </row>
        <row r="2964">
          <cell r="E2964">
            <v>278</v>
          </cell>
          <cell r="F2964" t="str">
            <v>TAPA PLASTICA SUP BLANCA ST TERMO PAQX10 T7701-002</v>
          </cell>
        </row>
        <row r="2965">
          <cell r="E2965">
            <v>16</v>
          </cell>
          <cell r="F2965" t="str">
            <v xml:space="preserve">TAPA REGISTRO 20X20	</v>
          </cell>
        </row>
        <row r="2966">
          <cell r="E2966">
            <v>78</v>
          </cell>
          <cell r="F2966" t="str">
            <v>TAPA SUPLEMENTO</v>
          </cell>
        </row>
        <row r="2967">
          <cell r="E2967">
            <v>16</v>
          </cell>
          <cell r="F2967" t="str">
            <v>TAPABOCAS BLANCO 3 CAPAS CON SUJETADOR NASAL X50U</v>
          </cell>
        </row>
        <row r="2968">
          <cell r="E2968">
            <v>0</v>
          </cell>
          <cell r="F2968" t="str">
            <v>TAPABOCAS BLANCO 3 CAPAS SIN SUJETADOR NASAL X50U</v>
          </cell>
        </row>
        <row r="2969">
          <cell r="E2969">
            <v>12</v>
          </cell>
          <cell r="F2969" t="str">
            <v>TAPABOCAS POLIUTERANO SIN VALVULA PAQ X 50 UND</v>
          </cell>
        </row>
        <row r="2970">
          <cell r="E2970">
            <v>2</v>
          </cell>
          <cell r="F2970" t="str">
            <v>TAPON 6" HG ROSCADO</v>
          </cell>
        </row>
        <row r="2971">
          <cell r="E2971">
            <v>324</v>
          </cell>
          <cell r="F2971" t="str">
            <v>TAPON AUDITIVO ESPUMA PAR</v>
          </cell>
        </row>
        <row r="2972">
          <cell r="E2972">
            <v>194</v>
          </cell>
          <cell r="F2972" t="str">
            <v>TAPÓN PRUEBA 1 1/2</v>
          </cell>
        </row>
        <row r="2973">
          <cell r="E2973">
            <v>576</v>
          </cell>
          <cell r="F2973" t="str">
            <v>TAPÓN PRUEBA 2</v>
          </cell>
        </row>
        <row r="2974">
          <cell r="E2974">
            <v>277</v>
          </cell>
          <cell r="F2974" t="str">
            <v>TAPÓN PRUEBA 3</v>
          </cell>
        </row>
        <row r="2975">
          <cell r="E2975">
            <v>199</v>
          </cell>
          <cell r="F2975" t="str">
            <v>TAPÓN PRUEBA 4</v>
          </cell>
        </row>
        <row r="2976">
          <cell r="E2976">
            <v>41</v>
          </cell>
          <cell r="F2976" t="str">
            <v>TAPÓN ROSCADO 1</v>
          </cell>
        </row>
        <row r="2977">
          <cell r="E2977">
            <v>27</v>
          </cell>
          <cell r="F2977" t="str">
            <v>TAPÓN ROSCADO 1 1/2</v>
          </cell>
        </row>
        <row r="2978">
          <cell r="E2978">
            <v>117</v>
          </cell>
          <cell r="F2978" t="str">
            <v>TAPON ROSCADO 1.1/4 PRESION</v>
          </cell>
        </row>
        <row r="2979">
          <cell r="E2979">
            <v>2172</v>
          </cell>
          <cell r="F2979" t="str">
            <v>TAPÓN ROSCADO 1/2</v>
          </cell>
        </row>
        <row r="2980">
          <cell r="E2980">
            <v>18</v>
          </cell>
          <cell r="F2980" t="str">
            <v>TAPÓN ROSCADO 2</v>
          </cell>
        </row>
        <row r="2981">
          <cell r="E2981">
            <v>153</v>
          </cell>
          <cell r="F2981" t="str">
            <v>TAPÓN ROSCADO 3/4</v>
          </cell>
        </row>
        <row r="2982">
          <cell r="E2982">
            <v>39</v>
          </cell>
          <cell r="F2982" t="str">
            <v>TAPON ROSCADO PRES. 1 1/2 PG</v>
          </cell>
        </row>
        <row r="2983">
          <cell r="E2983">
            <v>18</v>
          </cell>
          <cell r="F2983" t="str">
            <v>TAPON ROSCADO PRES. 3</v>
          </cell>
        </row>
        <row r="2984">
          <cell r="E2984">
            <v>127</v>
          </cell>
          <cell r="F2984" t="str">
            <v>TAPÓN SOLDADO 1</v>
          </cell>
        </row>
        <row r="2985">
          <cell r="E2985">
            <v>6</v>
          </cell>
          <cell r="F2985" t="str">
            <v>TAPÓN SOLDADO 1 1/2</v>
          </cell>
        </row>
        <row r="2986">
          <cell r="E2986">
            <v>66</v>
          </cell>
          <cell r="F2986" t="str">
            <v>TAPÓN SOLDADO 1 1/4</v>
          </cell>
        </row>
        <row r="2987">
          <cell r="E2987">
            <v>3808</v>
          </cell>
          <cell r="F2987" t="str">
            <v>TAPÓN SOLDADO 1/2</v>
          </cell>
        </row>
        <row r="2988">
          <cell r="E2988">
            <v>42</v>
          </cell>
          <cell r="F2988" t="str">
            <v>TAPÓN SOLDADO 2</v>
          </cell>
        </row>
        <row r="2989">
          <cell r="E2989">
            <v>189</v>
          </cell>
          <cell r="F2989" t="str">
            <v>TAPÓN SOLDADO 3/4</v>
          </cell>
        </row>
        <row r="2990">
          <cell r="E2990">
            <v>201</v>
          </cell>
          <cell r="F2990" t="str">
            <v>TAPON SOLDADO CPVC 1/2" "</v>
          </cell>
        </row>
        <row r="2991">
          <cell r="E2991">
            <v>33</v>
          </cell>
          <cell r="F2991" t="str">
            <v>TAPON SOLDADO CPVC 3/4"</v>
          </cell>
        </row>
        <row r="2992">
          <cell r="E2992">
            <v>8</v>
          </cell>
          <cell r="F2992" t="str">
            <v>TAPON SOLDADO CPVC 3/4" "</v>
          </cell>
        </row>
        <row r="2993">
          <cell r="E2993">
            <v>3</v>
          </cell>
          <cell r="F2993" t="str">
            <v>TAPON T16 80X90X15.88 C100R5BW</v>
          </cell>
        </row>
        <row r="2994">
          <cell r="E2994">
            <v>6</v>
          </cell>
          <cell r="F2994" t="str">
            <v>TE 1X3/4 PRESION</v>
          </cell>
        </row>
        <row r="2995">
          <cell r="E2995">
            <v>6</v>
          </cell>
          <cell r="F2995" t="str">
            <v>TEE 2 1/2" HG</v>
          </cell>
        </row>
        <row r="2996">
          <cell r="E2996">
            <v>2</v>
          </cell>
          <cell r="F2996" t="str">
            <v>TEE 4 HG</v>
          </cell>
        </row>
        <row r="2997">
          <cell r="E2997">
            <v>12</v>
          </cell>
          <cell r="F2997" t="str">
            <v>TEE 6 HG</v>
          </cell>
        </row>
        <row r="2998">
          <cell r="E2998">
            <v>6</v>
          </cell>
          <cell r="F2998" t="str">
            <v>TEE ALCANTARILLADO 160MM</v>
          </cell>
        </row>
        <row r="2999">
          <cell r="E2999">
            <v>212</v>
          </cell>
          <cell r="F2999" t="str">
            <v>TEE CPVC 1/2" "</v>
          </cell>
        </row>
        <row r="3000">
          <cell r="E3000">
            <v>20</v>
          </cell>
          <cell r="F3000" t="str">
            <v>TEE CPVC 3/4"</v>
          </cell>
        </row>
        <row r="3001">
          <cell r="E3001">
            <v>8</v>
          </cell>
          <cell r="F3001" t="str">
            <v>TEE CPVC 3/4" "</v>
          </cell>
        </row>
        <row r="3002">
          <cell r="E3002">
            <v>702</v>
          </cell>
          <cell r="F3002" t="str">
            <v>TEE PRESIÓN 1</v>
          </cell>
        </row>
        <row r="3003">
          <cell r="E3003">
            <v>127</v>
          </cell>
          <cell r="F3003" t="str">
            <v>TEE PRESIÓN 1 1/2</v>
          </cell>
        </row>
        <row r="3004">
          <cell r="E3004">
            <v>37</v>
          </cell>
          <cell r="F3004" t="str">
            <v>TEE PRESION 1 1/4</v>
          </cell>
        </row>
        <row r="3005">
          <cell r="E3005">
            <v>0</v>
          </cell>
          <cell r="F3005" t="str">
            <v>TEE PRESIÓN 1 X 3/4</v>
          </cell>
        </row>
        <row r="3006">
          <cell r="E3006">
            <v>6127</v>
          </cell>
          <cell r="F3006" t="str">
            <v>TEE PRESIÓN 1/2</v>
          </cell>
        </row>
        <row r="3007">
          <cell r="E3007">
            <v>8</v>
          </cell>
          <cell r="F3007" t="str">
            <v>TEE PRESION 1X1/2</v>
          </cell>
        </row>
        <row r="3008">
          <cell r="E3008">
            <v>93</v>
          </cell>
          <cell r="F3008" t="str">
            <v>TEE PRESIÓN 2</v>
          </cell>
        </row>
        <row r="3009">
          <cell r="E3009">
            <v>15</v>
          </cell>
          <cell r="F3009" t="str">
            <v>TEE PRESIÓN 3</v>
          </cell>
        </row>
        <row r="3010">
          <cell r="E3010">
            <v>569</v>
          </cell>
          <cell r="F3010" t="str">
            <v>TEE PRESIÓN 3/4</v>
          </cell>
        </row>
        <row r="3011">
          <cell r="E3011">
            <v>36</v>
          </cell>
          <cell r="F3011" t="str">
            <v>TEE PRESION REDUCIDA 3/4"X1/2"</v>
          </cell>
        </row>
        <row r="3012">
          <cell r="E3012">
            <v>125</v>
          </cell>
          <cell r="F3012" t="str">
            <v>TEE REDUCIDA 3X2</v>
          </cell>
        </row>
        <row r="3013">
          <cell r="E3013">
            <v>29</v>
          </cell>
          <cell r="F3013" t="str">
            <v>TEE REDUCIDA 4X2</v>
          </cell>
        </row>
        <row r="3014">
          <cell r="E3014">
            <v>18</v>
          </cell>
          <cell r="F3014" t="str">
            <v>TEE REDUCIDA 4X3</v>
          </cell>
        </row>
        <row r="3015">
          <cell r="E3015">
            <v>399</v>
          </cell>
          <cell r="F3015" t="str">
            <v>TEE SANITARIA 1 1/2</v>
          </cell>
        </row>
        <row r="3016">
          <cell r="E3016">
            <v>1088</v>
          </cell>
          <cell r="F3016" t="str">
            <v>TEE SANITARIA 2</v>
          </cell>
        </row>
        <row r="3017">
          <cell r="E3017">
            <v>948</v>
          </cell>
          <cell r="F3017" t="str">
            <v>TEE SANITARIA 3</v>
          </cell>
        </row>
        <row r="3018">
          <cell r="E3018">
            <v>169</v>
          </cell>
          <cell r="F3018" t="str">
            <v>TEE SANITARIA 4</v>
          </cell>
        </row>
        <row r="3019">
          <cell r="E3019">
            <v>1</v>
          </cell>
          <cell r="F3019" t="str">
            <v>TEE SANITARIA 6</v>
          </cell>
        </row>
        <row r="3020">
          <cell r="E3020">
            <v>7</v>
          </cell>
          <cell r="F3020" t="str">
            <v>TEE SANITARIA DOBLE 4"</v>
          </cell>
        </row>
        <row r="3021">
          <cell r="E3021">
            <v>0</v>
          </cell>
          <cell r="F3021" t="str">
            <v>TELA CONSTRUCCION BLANCA 2.10MTS X 100 MT DOBLADA</v>
          </cell>
        </row>
        <row r="3022">
          <cell r="E3022">
            <v>5</v>
          </cell>
          <cell r="F3022" t="str">
            <v>TELA DE CONSTRUCCIÓN VERDE 2.00 X100 MTS DOBLADA</v>
          </cell>
        </row>
        <row r="3023">
          <cell r="E3023">
            <v>50</v>
          </cell>
          <cell r="F3023" t="str">
            <v>TERMINAL ANILLO 12-10 AWG 3/16" AMARILLO</v>
          </cell>
        </row>
        <row r="3024">
          <cell r="E3024">
            <v>20</v>
          </cell>
          <cell r="F3024" t="str">
            <v>TERMINAL CANUTILLO NG 10AWG 12MM</v>
          </cell>
        </row>
        <row r="3025">
          <cell r="E3025">
            <v>0</v>
          </cell>
          <cell r="F3025" t="str">
            <v>TERMINAL TIPO NAR-A CONDUCTOR 1A 4/0 ASCR 2 NEM SH</v>
          </cell>
        </row>
        <row r="3026">
          <cell r="E3026">
            <v>55</v>
          </cell>
          <cell r="F3026" t="str">
            <v>TERMOMETRO INFRARROJO DIGITAL 32 A 42.9C</v>
          </cell>
        </row>
        <row r="3027">
          <cell r="E3027">
            <v>15</v>
          </cell>
          <cell r="F3027" t="str">
            <v>TERMOMETRO INFRARROJO DIGITAL 35 A 42C</v>
          </cell>
        </row>
        <row r="3028">
          <cell r="E3028">
            <v>39</v>
          </cell>
          <cell r="F3028" t="str">
            <v>THRIFTY LEVE 18</v>
          </cell>
        </row>
        <row r="3029">
          <cell r="E3029">
            <v>31</v>
          </cell>
          <cell r="F3029" t="str">
            <v>TIJERA AVIACION DER FATMAX</v>
          </cell>
        </row>
        <row r="3030">
          <cell r="E3030">
            <v>33</v>
          </cell>
          <cell r="F3030" t="str">
            <v>TIJERA AVIACION IZQ FATMAX</v>
          </cell>
        </row>
        <row r="3031">
          <cell r="E3031">
            <v>119</v>
          </cell>
          <cell r="F3031" t="str">
            <v>TIJERA AVIACION RECT FATMA</v>
          </cell>
        </row>
        <row r="3032">
          <cell r="E3032">
            <v>11</v>
          </cell>
          <cell r="F3032" t="str">
            <v>TIJERA HOJALATERO 10</v>
          </cell>
        </row>
        <row r="3033">
          <cell r="E3033">
            <v>5</v>
          </cell>
          <cell r="F3033" t="str">
            <v>TIJERA HOJALATERO 12" LARGO 305 MM"</v>
          </cell>
        </row>
        <row r="3034">
          <cell r="E3034">
            <v>7</v>
          </cell>
          <cell r="F3034" t="str">
            <v>TIJERA METAL BLY-201-001-10</v>
          </cell>
        </row>
        <row r="3035">
          <cell r="E3035">
            <v>3</v>
          </cell>
          <cell r="F3035" t="str">
            <v>TIMBRE CHICHARRA 120V SONORIDAD 60DB A 1 MT.</v>
          </cell>
        </row>
        <row r="3036">
          <cell r="E3036">
            <v>2</v>
          </cell>
          <cell r="F3036" t="str">
            <v>TIMBRE ZUMBADOR 120V FUTURA</v>
          </cell>
        </row>
        <row r="3037">
          <cell r="E3037">
            <v>3</v>
          </cell>
          <cell r="F3037" t="str">
            <v>TIMBRE ZUMBADOR BLANCO</v>
          </cell>
        </row>
        <row r="3038">
          <cell r="E3038">
            <v>925</v>
          </cell>
          <cell r="F3038" t="str">
            <v>TOLEDO 15W DL 15H SYL CJ</v>
          </cell>
        </row>
        <row r="3039">
          <cell r="E3039">
            <v>830</v>
          </cell>
          <cell r="F3039" t="str">
            <v>TOLEDO 7W DL 15H SYL CJ</v>
          </cell>
        </row>
        <row r="3040">
          <cell r="E3040">
            <v>925</v>
          </cell>
          <cell r="F3040" t="str">
            <v>TOLEDO 9W DL 15H SYL CJ</v>
          </cell>
        </row>
        <row r="3041">
          <cell r="E3041">
            <v>647</v>
          </cell>
          <cell r="F3041" t="str">
            <v>TOLEDO HW 40W DL MV</v>
          </cell>
        </row>
        <row r="3042">
          <cell r="E3042">
            <v>267</v>
          </cell>
          <cell r="F3042" t="str">
            <v>TOMA + INTERRUPTOR SENCILLO UND TC016-004</v>
          </cell>
        </row>
        <row r="3043">
          <cell r="E3043">
            <v>345</v>
          </cell>
          <cell r="F3043" t="str">
            <v>TOMA AEREA 15A 150V MARFIL L-VARIOS</v>
          </cell>
        </row>
        <row r="3044">
          <cell r="E3044">
            <v>1766</v>
          </cell>
          <cell r="F3044" t="str">
            <v>TOMA AEREA 15AMP BLANCA</v>
          </cell>
        </row>
        <row r="3045">
          <cell r="E3045">
            <v>0</v>
          </cell>
          <cell r="F3045" t="str">
            <v>TOMA AEREA 3X15 AMP AMARILLO 125V</v>
          </cell>
        </row>
        <row r="3046">
          <cell r="E3046">
            <v>205</v>
          </cell>
          <cell r="F3046" t="str">
            <v>TOMA AEREA CAUCHO BIFÁSECA 20A. 250 V.</v>
          </cell>
        </row>
        <row r="3047">
          <cell r="E3047">
            <v>37</v>
          </cell>
          <cell r="F3047" t="str">
            <v>TOMA AEREA CAUCHO CON POLO A TIERRA 15A 250V MIRCH</v>
          </cell>
        </row>
        <row r="3048">
          <cell r="E3048">
            <v>2937</v>
          </cell>
          <cell r="F3048" t="str">
            <v>TOMA AEREA DOMESTICA 15 AMPERIOS</v>
          </cell>
        </row>
        <row r="3049">
          <cell r="E3049">
            <v>1401</v>
          </cell>
          <cell r="F3049" t="str">
            <v>TOMA AEREA EN CAUCHO 10 AMPERIOS</v>
          </cell>
        </row>
        <row r="3050">
          <cell r="E3050">
            <v>3540</v>
          </cell>
          <cell r="F3050" t="str">
            <v>TOMA AEREA INDUSTRIAL 15 AMPERIOS</v>
          </cell>
        </row>
        <row r="3051">
          <cell r="E3051">
            <v>1695</v>
          </cell>
          <cell r="F3051" t="str">
            <v>TOMA AEREA POLO A TIERRA 15 AMPERIOS</v>
          </cell>
        </row>
        <row r="3052">
          <cell r="E3052">
            <v>19</v>
          </cell>
          <cell r="F3052" t="str">
            <v>TOMA AEREA SEGUR. POLO A TIERRA 20 AMP</v>
          </cell>
        </row>
        <row r="3053">
          <cell r="E3053">
            <v>966</v>
          </cell>
          <cell r="F3053" t="str">
            <v>TOMA AMER BLANCO</v>
          </cell>
        </row>
        <row r="3054">
          <cell r="E3054">
            <v>187</v>
          </cell>
          <cell r="F3054" t="str">
            <v>TOMA BIFASICA 20 AMPERIOS</v>
          </cell>
        </row>
        <row r="3055">
          <cell r="E3055">
            <v>314</v>
          </cell>
          <cell r="F3055" t="str">
            <v>TOMA COAXIAL TV AMERICANA BLANCO</v>
          </cell>
        </row>
        <row r="3056">
          <cell r="E3056">
            <v>842</v>
          </cell>
          <cell r="F3056" t="str">
            <v>TOMA CORRIENTE DOBLE PT 15A - 125V BLANCA</v>
          </cell>
        </row>
        <row r="3057">
          <cell r="E3057">
            <v>2549</v>
          </cell>
          <cell r="F3057" t="str">
            <v>TOMA DOBLE 2P+T BLANCO DUOMO</v>
          </cell>
        </row>
        <row r="3058">
          <cell r="E3058">
            <v>58</v>
          </cell>
          <cell r="F3058" t="str">
            <v>TOMA DOBLE 2P+T GFCI 20A PRO</v>
          </cell>
        </row>
        <row r="3059">
          <cell r="E3059">
            <v>33</v>
          </cell>
          <cell r="F3059" t="str">
            <v>TOMA DOBLE 2P+T TIERRA AISLADA (TA) FUTURA</v>
          </cell>
        </row>
        <row r="3060">
          <cell r="E3060">
            <v>172</v>
          </cell>
          <cell r="F3060" t="str">
            <v>TOMA DOBLE AMER BLANCO</v>
          </cell>
        </row>
        <row r="3061">
          <cell r="E3061">
            <v>0</v>
          </cell>
          <cell r="F3061" t="str">
            <v>TOMA DOBLE AMER. POLO A TIERRA BOREAL BLANCA</v>
          </cell>
        </row>
        <row r="3062">
          <cell r="E3062">
            <v>6</v>
          </cell>
          <cell r="F3062" t="str">
            <v>TOMA DOBLE CON PROTECCIÓN GFCI UNIDAD</v>
          </cell>
        </row>
        <row r="3063">
          <cell r="E3063">
            <v>36</v>
          </cell>
          <cell r="F3063" t="str">
            <v>TOMA DOBLE P/T 15A 125V BLANCA TIPO LEVINTON</v>
          </cell>
        </row>
        <row r="3064">
          <cell r="E3064">
            <v>1280</v>
          </cell>
          <cell r="F3064" t="str">
            <v>TOMA DOBLE P/TIERRA 2P+T BLANCO</v>
          </cell>
        </row>
        <row r="3065">
          <cell r="E3065">
            <v>103</v>
          </cell>
          <cell r="F3065" t="str">
            <v>TOMA DOBLE P/TIERRA TIP AMER BLANCO</v>
          </cell>
        </row>
        <row r="3066">
          <cell r="E3066">
            <v>265</v>
          </cell>
          <cell r="F3066" t="str">
            <v>TOMA DOBLE POLO A TIERRA AISLADO 15 AMP.</v>
          </cell>
        </row>
        <row r="3067">
          <cell r="E3067">
            <v>699</v>
          </cell>
          <cell r="F3067" t="str">
            <v>TOMA DUPLEX 2P+T GENESIS</v>
          </cell>
        </row>
        <row r="3068">
          <cell r="E3068">
            <v>0</v>
          </cell>
          <cell r="F3068" t="str">
            <v>TOMA DUPLEX 2P+T GFCI FUTURA</v>
          </cell>
        </row>
        <row r="3069">
          <cell r="E3069">
            <v>2</v>
          </cell>
          <cell r="F3069" t="str">
            <v>TOMA GFCI 15A-127V</v>
          </cell>
        </row>
        <row r="3070">
          <cell r="E3070">
            <v>12</v>
          </cell>
          <cell r="F3070" t="str">
            <v>TOMA INC. SEGURIDAD P/T</v>
          </cell>
        </row>
        <row r="3071">
          <cell r="E3071">
            <v>223</v>
          </cell>
          <cell r="F3071" t="str">
            <v>TOMA INCRUSTAR P/T 15A 250W</v>
          </cell>
        </row>
        <row r="3072">
          <cell r="E3072">
            <v>67</v>
          </cell>
          <cell r="F3072" t="str">
            <v>TOMA INCRUSTAR P/T 20A 250W</v>
          </cell>
        </row>
        <row r="3073">
          <cell r="E3073">
            <v>57</v>
          </cell>
          <cell r="F3073" t="str">
            <v>TOMA PARA CABLE COAXIAL UNIDAD TC016-005</v>
          </cell>
        </row>
        <row r="3074">
          <cell r="E3074">
            <v>0</v>
          </cell>
          <cell r="F3074" t="str">
            <v>TOMA PARA CABLE TELEFONICO UNIDAD</v>
          </cell>
        </row>
        <row r="3075">
          <cell r="E3075">
            <v>0</v>
          </cell>
          <cell r="F3075" t="str">
            <v>TOMA SENCILLA + INTERRUPTOR SENCILLO AMBIA REFRESH</v>
          </cell>
        </row>
        <row r="3076">
          <cell r="E3076">
            <v>10</v>
          </cell>
          <cell r="F3076" t="str">
            <v>TOMA SENCILLA 2P+T + INTERRUP SENCILLO FUTURA</v>
          </cell>
        </row>
        <row r="3077">
          <cell r="E3077">
            <v>153</v>
          </cell>
          <cell r="F3077" t="str">
            <v>TOMA SENCILLA P TIERRA 2P+T+INTER SENCILLO</v>
          </cell>
        </row>
        <row r="3078">
          <cell r="E3078">
            <v>0</v>
          </cell>
          <cell r="F3078" t="str">
            <v>TOMA SENCILLA P/TIERRA + INTERRUPTOR SENCILLO</v>
          </cell>
        </row>
        <row r="3079">
          <cell r="E3079">
            <v>0</v>
          </cell>
          <cell r="F3079" t="str">
            <v>TOMA SENCILLO + USB DOBLE UNIDAD</v>
          </cell>
        </row>
        <row r="3080">
          <cell r="E3080">
            <v>5</v>
          </cell>
          <cell r="F3080" t="str">
            <v>TOMA SOBREPONER 32 AMP 3P + T ROJA 440V IP44</v>
          </cell>
        </row>
        <row r="3081">
          <cell r="E3081">
            <v>6</v>
          </cell>
          <cell r="F3081" t="str">
            <v>TOMA TEL AMER (RJ11) BLANCO</v>
          </cell>
        </row>
        <row r="3082">
          <cell r="E3082">
            <v>0</v>
          </cell>
          <cell r="F3082" t="str">
            <v>TOMA TEL AMER 4H RJ11 DUOMO</v>
          </cell>
        </row>
        <row r="3083">
          <cell r="E3083">
            <v>39</v>
          </cell>
          <cell r="F3083" t="str">
            <v>TOMA TELEFONICA SENCILLA AMERICANA RJ11 BLANCO</v>
          </cell>
        </row>
        <row r="3084">
          <cell r="E3084">
            <v>132</v>
          </cell>
          <cell r="F3084" t="str">
            <v>TOMA TRIFASICA 20 AMPERIOS</v>
          </cell>
        </row>
        <row r="3085">
          <cell r="E3085">
            <v>208</v>
          </cell>
          <cell r="F3085" t="str">
            <v>TOMA TRIFASICA 50 AMPERIOS</v>
          </cell>
        </row>
        <row r="3086">
          <cell r="E3086">
            <v>428</v>
          </cell>
          <cell r="F3086" t="str">
            <v>TOMA TRIPLE PARA EXTENSION 15 AMP</v>
          </cell>
        </row>
        <row r="3087">
          <cell r="E3087">
            <v>16</v>
          </cell>
          <cell r="F3087" t="str">
            <v>TOMA TV COAXIAL + TOMA TELEFONICA RJ-11 GENESIS</v>
          </cell>
        </row>
        <row r="3088">
          <cell r="E3088">
            <v>10</v>
          </cell>
          <cell r="F3088" t="str">
            <v>TOMA TV TIPO COAXIAL 75OHM GENESIS</v>
          </cell>
        </row>
        <row r="3089">
          <cell r="E3089">
            <v>30</v>
          </cell>
          <cell r="F3089" t="str">
            <v>TOMA TVA DUOMO</v>
          </cell>
        </row>
        <row r="3090">
          <cell r="E3090">
            <v>0</v>
          </cell>
          <cell r="F3090" t="str">
            <v>TOMA VOZ Y DATOS RJ45 CATEGORÍA 6 BLANCO</v>
          </cell>
        </row>
        <row r="3091">
          <cell r="E3091">
            <v>0</v>
          </cell>
          <cell r="F3091" t="str">
            <v>TOMACORRIENTE DOBLE (2P) AMBIA REFRESH</v>
          </cell>
        </row>
        <row r="3092">
          <cell r="E3092">
            <v>54</v>
          </cell>
          <cell r="F3092" t="str">
            <v>TOMACORRIENTE DOBLE 15 AMP BLANCO</v>
          </cell>
        </row>
        <row r="3093">
          <cell r="E3093">
            <v>0</v>
          </cell>
          <cell r="F3093" t="str">
            <v>TOMACORRIENTE DOBLE 2P GALICA</v>
          </cell>
        </row>
        <row r="3094">
          <cell r="E3094">
            <v>141</v>
          </cell>
          <cell r="F3094" t="str">
            <v>TOMACORRIENTE DOBLE 2P+T CLICKME</v>
          </cell>
        </row>
        <row r="3095">
          <cell r="E3095">
            <v>1185</v>
          </cell>
          <cell r="F3095" t="str">
            <v>TOMACORRIENTE DOBLE DE INCRUSTAR UND TC016-001</v>
          </cell>
        </row>
        <row r="3096">
          <cell r="E3096">
            <v>49</v>
          </cell>
          <cell r="F3096" t="str">
            <v>TOMACORRIENTE DOBLE GFCI 20 AMP BLANCO</v>
          </cell>
        </row>
        <row r="3097">
          <cell r="E3097">
            <v>647</v>
          </cell>
          <cell r="F3097" t="str">
            <v>TOMACORRIENTE DOBLE P TIERRA 2P+T</v>
          </cell>
        </row>
        <row r="3098">
          <cell r="E3098">
            <v>9671</v>
          </cell>
          <cell r="F3098" t="str">
            <v>TOMACORRIENTE DOBLE P/T 15 AMP BLANCO</v>
          </cell>
        </row>
        <row r="3099">
          <cell r="E3099">
            <v>91</v>
          </cell>
          <cell r="F3099" t="str">
            <v>TOMACORRIENTE DOBLE P/TIERRA (2P+T) AMBIA REFRESH</v>
          </cell>
        </row>
        <row r="3100">
          <cell r="E3100">
            <v>240</v>
          </cell>
          <cell r="F3100" t="str">
            <v>TOMACORRIENTE DUPLEX 2P+T FUTURA</v>
          </cell>
        </row>
        <row r="3101">
          <cell r="E3101">
            <v>0</v>
          </cell>
          <cell r="F3101" t="str">
            <v>TOMACORRIENTE SENCILLA 2P GALICA</v>
          </cell>
        </row>
        <row r="3102">
          <cell r="E3102">
            <v>0</v>
          </cell>
          <cell r="F3102" t="str">
            <v>TOMACORRIENTE SENCILLA POLO A TIERRA (2P+T)</v>
          </cell>
        </row>
        <row r="3103">
          <cell r="E3103">
            <v>2</v>
          </cell>
          <cell r="F3103" t="str">
            <v>TOPE IMÁN PARED</v>
          </cell>
        </row>
        <row r="3104">
          <cell r="E3104">
            <v>16</v>
          </cell>
          <cell r="F3104" t="str">
            <v>TORNILLO 6X1 DRYWALL</v>
          </cell>
        </row>
        <row r="3105">
          <cell r="E3105">
            <v>27</v>
          </cell>
          <cell r="F3105" t="str">
            <v>TORNILLO 6X1.1/4 DRYWALL</v>
          </cell>
        </row>
        <row r="3106">
          <cell r="E3106">
            <v>0</v>
          </cell>
          <cell r="F3106" t="str">
            <v>TORNILLO 6X1-1/2 DRYWALL</v>
          </cell>
        </row>
        <row r="3107">
          <cell r="E3107">
            <v>24</v>
          </cell>
          <cell r="F3107" t="str">
            <v>TORNILLO 6X2 DRYWALL</v>
          </cell>
        </row>
        <row r="3108">
          <cell r="E3108">
            <v>16</v>
          </cell>
          <cell r="F3108" t="str">
            <v>TORNILLO 6X3/4 DRYWALL</v>
          </cell>
        </row>
        <row r="3109">
          <cell r="E3109">
            <v>8</v>
          </cell>
          <cell r="F3109" t="str">
            <v>TORNILLO 8X1 DRYWALL</v>
          </cell>
        </row>
        <row r="3110">
          <cell r="E3110">
            <v>0</v>
          </cell>
          <cell r="F3110" t="str">
            <v>TORNILLO 8X1 DRYWALL UND</v>
          </cell>
        </row>
        <row r="3111">
          <cell r="E3111">
            <v>6</v>
          </cell>
          <cell r="F3111" t="str">
            <v>TORNILLO 8X1.1/2 DRYWALL</v>
          </cell>
        </row>
        <row r="3112">
          <cell r="E3112">
            <v>0</v>
          </cell>
          <cell r="F3112" t="str">
            <v>TORNILLO 8X2.1/2 DRYWALL</v>
          </cell>
        </row>
        <row r="3113">
          <cell r="E3113">
            <v>100</v>
          </cell>
          <cell r="F3113" t="str">
            <v>TORNILLO AVELLAN BRISTOL MM 5 X16</v>
          </cell>
        </row>
        <row r="3114">
          <cell r="E3114">
            <v>1000</v>
          </cell>
          <cell r="F3114" t="str">
            <v>TORNILLO CILINO PHILL ZIN 10X1</v>
          </cell>
        </row>
        <row r="3115">
          <cell r="E3115">
            <v>1000</v>
          </cell>
          <cell r="F3115" t="str">
            <v>TORNILLO CILINO PHILL ZIN 10X1 1/2</v>
          </cell>
        </row>
        <row r="3116">
          <cell r="E3116">
            <v>500</v>
          </cell>
          <cell r="F3116" t="str">
            <v>TORNILLO CILINO PHILL ZIN 10X5/8</v>
          </cell>
        </row>
        <row r="3117">
          <cell r="E3117">
            <v>1000</v>
          </cell>
          <cell r="F3117" t="str">
            <v>TORNILLO CILINO PHILL ZIN 8X1</v>
          </cell>
        </row>
        <row r="3118">
          <cell r="E3118">
            <v>1000</v>
          </cell>
          <cell r="F3118" t="str">
            <v>TORNILLO CILINO PHILL ZIN 8X1 1/2</v>
          </cell>
        </row>
        <row r="3119">
          <cell r="E3119">
            <v>1000</v>
          </cell>
          <cell r="F3119" t="str">
            <v>TORNILLO CILINO PHILL ZIN 8X2</v>
          </cell>
        </row>
        <row r="3120">
          <cell r="E3120">
            <v>0</v>
          </cell>
          <cell r="F3120" t="str">
            <v>TORNILLO DRYWALL 8 X 1 1/4</v>
          </cell>
        </row>
        <row r="3121">
          <cell r="E3121">
            <v>1000</v>
          </cell>
          <cell r="F3121" t="str">
            <v>TORNILLO DRYWALL 8" X 1 1/2"</v>
          </cell>
        </row>
        <row r="3122">
          <cell r="E3122">
            <v>1000</v>
          </cell>
          <cell r="F3122" t="str">
            <v>TORNILLO DRYWALL 8" X 1"</v>
          </cell>
        </row>
        <row r="3123">
          <cell r="E3123">
            <v>1000</v>
          </cell>
          <cell r="F3123" t="str">
            <v>TORNILLO DRYWALL AW RO 6X1</v>
          </cell>
        </row>
        <row r="3124">
          <cell r="E3124">
            <v>1000</v>
          </cell>
          <cell r="F3124" t="str">
            <v>TORNILLO DRYWALL AW RO 6X1 1/2</v>
          </cell>
        </row>
        <row r="3125">
          <cell r="E3125">
            <v>1000</v>
          </cell>
          <cell r="F3125" t="str">
            <v>TORNILLO DRYWALL AW RO 8X1</v>
          </cell>
        </row>
        <row r="3126">
          <cell r="E3126">
            <v>500</v>
          </cell>
          <cell r="F3126" t="str">
            <v>TORNILLO DRYWALL AW RO 8X3</v>
          </cell>
        </row>
        <row r="3127">
          <cell r="E3127">
            <v>70</v>
          </cell>
          <cell r="F3127" t="str">
            <v>TORNILLO EXTRAPLANO PHILL K-LATH PUNTA BROCA 8*1/2</v>
          </cell>
        </row>
        <row r="3128">
          <cell r="E3128">
            <v>30</v>
          </cell>
          <cell r="F3128" t="str">
            <v>TORNILLO INOX HEGANAL 3/8X 1 1/2</v>
          </cell>
        </row>
        <row r="3129">
          <cell r="E3129">
            <v>34</v>
          </cell>
          <cell r="F3129" t="str">
            <v>TORPEDO LEVE 8</v>
          </cell>
        </row>
        <row r="3130">
          <cell r="E3130">
            <v>1</v>
          </cell>
          <cell r="F3130" t="str">
            <v>TRANSFERENCIA 3P 63AMP</v>
          </cell>
        </row>
        <row r="3131">
          <cell r="E3131">
            <v>3</v>
          </cell>
          <cell r="F3131" t="str">
            <v>TRO 14CS1425+PUL 4 1/2 AG1141+SO S17150DV</v>
          </cell>
        </row>
        <row r="3132">
          <cell r="E3132">
            <v>4</v>
          </cell>
          <cell r="F3132" t="str">
            <v>TRON 14"CS1425+PUL 4 1/2 AG114+DIS DA1424</v>
          </cell>
        </row>
        <row r="3133">
          <cell r="E3133">
            <v>22</v>
          </cell>
          <cell r="F3133" t="str">
            <v>TRONZADORA 14" 2500W ELITE"</v>
          </cell>
        </row>
        <row r="3134">
          <cell r="E3134">
            <v>0</v>
          </cell>
          <cell r="F3134" t="str">
            <v>TRONZADORA 14+PULIDORA DE 4.1/2+5 DISCO 14-50 4/12</v>
          </cell>
        </row>
        <row r="3135">
          <cell r="E3135">
            <v>17</v>
          </cell>
          <cell r="F3135" t="str">
            <v>TRONZADORA D28730-B3+ PULIDORA DWE4010-B3</v>
          </cell>
        </row>
        <row r="3136">
          <cell r="E3136">
            <v>14</v>
          </cell>
          <cell r="F3136" t="str">
            <v>TRONZADORA DE METALES 14"</v>
          </cell>
        </row>
        <row r="3137">
          <cell r="E3137">
            <v>7</v>
          </cell>
          <cell r="F3137" t="str">
            <v>TRONZADORA METALES 14 2100W</v>
          </cell>
        </row>
        <row r="3138">
          <cell r="E3138">
            <v>17</v>
          </cell>
          <cell r="F3138" t="str">
            <v>TUBO ALCANTARILLADO 10 RS8 SUPRAFORT</v>
          </cell>
        </row>
        <row r="3139">
          <cell r="E3139">
            <v>18</v>
          </cell>
          <cell r="F3139" t="str">
            <v>TUBO ALCANTARILLADO 4" RS8 SUPRAFORT "</v>
          </cell>
        </row>
        <row r="3140">
          <cell r="E3140">
            <v>27</v>
          </cell>
          <cell r="F3140" t="str">
            <v>TUBO ALCANTARILLADO 6 RS8 SUPRAFORT</v>
          </cell>
        </row>
        <row r="3141">
          <cell r="E3141">
            <v>2</v>
          </cell>
          <cell r="F3141" t="str">
            <v>TUBO ALCANTARILLADO 8 RS8 SUPRAFORT</v>
          </cell>
        </row>
        <row r="3142">
          <cell r="E3142">
            <v>159</v>
          </cell>
          <cell r="F3142" t="str">
            <v>TUBO CONDUIT 1 X3 MTS</v>
          </cell>
        </row>
        <row r="3143">
          <cell r="E3143">
            <v>144</v>
          </cell>
          <cell r="F3143" t="str">
            <v>TUBO CONDUIT 1" X 3 MTS</v>
          </cell>
        </row>
        <row r="3144">
          <cell r="E3144">
            <v>75</v>
          </cell>
          <cell r="F3144" t="str">
            <v>TUBO CONDUIT 1.1/2 X3 MTS</v>
          </cell>
        </row>
        <row r="3145">
          <cell r="E3145">
            <v>2440</v>
          </cell>
          <cell r="F3145" t="str">
            <v>TUBO CONDUIT 1/2 X3 MTS</v>
          </cell>
        </row>
        <row r="3146">
          <cell r="E3146">
            <v>20</v>
          </cell>
          <cell r="F3146" t="str">
            <v>TUBO CONDUIT 2 X3 MTS</v>
          </cell>
        </row>
        <row r="3147">
          <cell r="E3147">
            <v>619</v>
          </cell>
          <cell r="F3147" t="str">
            <v>TUBO CONDUIT 3/4 X3 MTS</v>
          </cell>
        </row>
        <row r="3148">
          <cell r="E3148">
            <v>305</v>
          </cell>
          <cell r="F3148" t="str">
            <v>TUBO CONDUIT GALVANIZADO IMC 1" X 3 MTS</v>
          </cell>
        </row>
        <row r="3149">
          <cell r="E3149">
            <v>55</v>
          </cell>
          <cell r="F3149" t="str">
            <v>TUBO CONDUIT GALVANIZADO IMC 1/2" X 3 MTS</v>
          </cell>
        </row>
        <row r="3150">
          <cell r="E3150">
            <v>1163</v>
          </cell>
          <cell r="F3150" t="str">
            <v>TUBO CONDUIT GALVANIZADO IMC 2" X 3 MTS</v>
          </cell>
        </row>
        <row r="3151">
          <cell r="E3151">
            <v>280</v>
          </cell>
          <cell r="F3151" t="str">
            <v>TUBO CONDUIT GALVANIZADO IMC 3" X 3 MTS</v>
          </cell>
        </row>
        <row r="3152">
          <cell r="E3152">
            <v>5</v>
          </cell>
          <cell r="F3152" t="str">
            <v>TUBO CONDUIT GALVANIZADO IMC 3/4" X 3 MTS</v>
          </cell>
        </row>
        <row r="3153">
          <cell r="E3153">
            <v>24</v>
          </cell>
          <cell r="F3153" t="str">
            <v>TUBO CONDUIT GALVANIZADO IMC 4" X 3 MTS</v>
          </cell>
        </row>
        <row r="3154">
          <cell r="E3154">
            <v>8</v>
          </cell>
          <cell r="F3154" t="str">
            <v>TUBO CONDUIT GALVANIZADO RIGID 6" X 3 MTS</v>
          </cell>
        </row>
        <row r="3155">
          <cell r="E3155">
            <v>4</v>
          </cell>
          <cell r="F3155" t="str">
            <v>TUBO CONDUIT IMC 3/4" X 3MT"</v>
          </cell>
        </row>
        <row r="3156">
          <cell r="E3156">
            <v>0</v>
          </cell>
          <cell r="F3156" t="str">
            <v>TUBO CONDUIT METALICO EMT 1" X 3 MTS</v>
          </cell>
        </row>
        <row r="3157">
          <cell r="E3157">
            <v>355</v>
          </cell>
          <cell r="F3157" t="str">
            <v>TUBO CONDUIT METALICO EMT 1/2" X 3 MTS</v>
          </cell>
        </row>
        <row r="3158">
          <cell r="E3158">
            <v>10</v>
          </cell>
          <cell r="F3158" t="str">
            <v>TUBO CONDUIT METALICO EMT 3" X 3 MTS</v>
          </cell>
        </row>
        <row r="3159">
          <cell r="E3159">
            <v>10</v>
          </cell>
          <cell r="F3159" t="str">
            <v>TUBO CONDUIT SCH40 1/2" "</v>
          </cell>
        </row>
        <row r="3160">
          <cell r="E3160">
            <v>1</v>
          </cell>
          <cell r="F3160" t="str">
            <v>TUBO CONDUIT SCH40 3/4" "</v>
          </cell>
        </row>
        <row r="3161">
          <cell r="E3161">
            <v>0</v>
          </cell>
          <cell r="F3161" t="str">
            <v>TUBO CONDUIT TUBECO 1/2 X 3MTS</v>
          </cell>
        </row>
        <row r="3162">
          <cell r="E3162">
            <v>100</v>
          </cell>
          <cell r="F3162" t="str">
            <v>TUBO CORRUGADO 4 DOBLE PARED</v>
          </cell>
        </row>
        <row r="3163">
          <cell r="E3163">
            <v>239</v>
          </cell>
          <cell r="F3163" t="str">
            <v>TUBO CPVC 1/2" X 3MTS "</v>
          </cell>
        </row>
        <row r="3164">
          <cell r="E3164">
            <v>80</v>
          </cell>
          <cell r="F3164" t="str">
            <v>TUBO CPVC 3/4" X 3MTS "</v>
          </cell>
        </row>
        <row r="3165">
          <cell r="E3165">
            <v>0</v>
          </cell>
          <cell r="F3165" t="str">
            <v>TUBO DUCTO DB 2"X6MTS"</v>
          </cell>
        </row>
        <row r="3166">
          <cell r="E3166">
            <v>0</v>
          </cell>
          <cell r="F3166" t="str">
            <v>TUBO DUCTO DB 3"X6MTS"</v>
          </cell>
        </row>
        <row r="3167">
          <cell r="E3167">
            <v>0</v>
          </cell>
          <cell r="F3167" t="str">
            <v>TUBO DUCTO DB 4" X 6 MTS</v>
          </cell>
        </row>
        <row r="3168">
          <cell r="E3168">
            <v>44</v>
          </cell>
          <cell r="F3168" t="str">
            <v>TUBO EMT 3/4 X 3 MTS</v>
          </cell>
        </row>
        <row r="3169">
          <cell r="E3169">
            <v>46</v>
          </cell>
          <cell r="F3169" t="str">
            <v>TUBO HG 1/2" SCH40 COLMENA X 6 MTS</v>
          </cell>
        </row>
        <row r="3170">
          <cell r="E3170">
            <v>57</v>
          </cell>
          <cell r="F3170" t="str">
            <v>TUBO LED ECOTUBE T8/18W 6500K 15.000H</v>
          </cell>
        </row>
        <row r="3171">
          <cell r="E3171">
            <v>409</v>
          </cell>
          <cell r="F3171" t="str">
            <v>TUBO RDE-11 DE 3/4 PRESIÓN X 6MTS</v>
          </cell>
        </row>
        <row r="3172">
          <cell r="E3172">
            <v>321</v>
          </cell>
          <cell r="F3172" t="str">
            <v>TUBO RDE-13.5 DE 1 PRESIÓN X 6MTS</v>
          </cell>
        </row>
        <row r="3173">
          <cell r="E3173">
            <v>60</v>
          </cell>
          <cell r="F3173" t="str">
            <v>TUBO RDE-13.5 DE 1/2 PRESIÓN X 6MTS</v>
          </cell>
        </row>
        <row r="3174">
          <cell r="E3174">
            <v>15</v>
          </cell>
          <cell r="F3174" t="str">
            <v>TUBO RDE-21 DE 1 PRESIÓN X 6MTS</v>
          </cell>
        </row>
        <row r="3175">
          <cell r="E3175">
            <v>69</v>
          </cell>
          <cell r="F3175" t="str">
            <v>TUBO RDE-21 DE 1.1/2 PRESIÓN X 6MTS</v>
          </cell>
        </row>
        <row r="3176">
          <cell r="E3176">
            <v>37</v>
          </cell>
          <cell r="F3176" t="str">
            <v>TUBO RDE-21 DE 1.1/4 PRESIÓN X 6MTS</v>
          </cell>
        </row>
        <row r="3177">
          <cell r="E3177">
            <v>96</v>
          </cell>
          <cell r="F3177" t="str">
            <v>TUBO RDE-21 DE 2 PRESIÓN X 6MTS</v>
          </cell>
        </row>
        <row r="3178">
          <cell r="E3178">
            <v>13</v>
          </cell>
          <cell r="F3178" t="str">
            <v>TUBO RDE-21 DE 3 PRESIÓN X 6MTS</v>
          </cell>
        </row>
        <row r="3179">
          <cell r="E3179">
            <v>85</v>
          </cell>
          <cell r="F3179" t="str">
            <v>TUBO RDE-21 DE 3/4 PRESIÓN X 6MTS</v>
          </cell>
        </row>
        <row r="3180">
          <cell r="E3180">
            <v>2711</v>
          </cell>
          <cell r="F3180" t="str">
            <v>TUBO RDE-9 DE 1/2 PRESIÓN X 6MTS</v>
          </cell>
        </row>
        <row r="3181">
          <cell r="E3181">
            <v>171</v>
          </cell>
          <cell r="F3181" t="str">
            <v>TUBO SANITARIO 1.1/2 X6 MTS</v>
          </cell>
        </row>
        <row r="3182">
          <cell r="E3182">
            <v>62</v>
          </cell>
          <cell r="F3182" t="str">
            <v>TUBO SANITARIO 1.1/2 X6 MTS TUBECO</v>
          </cell>
        </row>
        <row r="3183">
          <cell r="E3183">
            <v>440</v>
          </cell>
          <cell r="F3183" t="str">
            <v>TUBO SANITARIO 2 X6 MTS</v>
          </cell>
        </row>
        <row r="3184">
          <cell r="E3184">
            <v>97</v>
          </cell>
          <cell r="F3184" t="str">
            <v>TUBO SANITARIO 2 X6 MTS TUBECO</v>
          </cell>
        </row>
        <row r="3185">
          <cell r="E3185">
            <v>85</v>
          </cell>
          <cell r="F3185" t="str">
            <v>TUBO SANITARIO 3 X6 MTS</v>
          </cell>
        </row>
        <row r="3186">
          <cell r="E3186">
            <v>336</v>
          </cell>
          <cell r="F3186" t="str">
            <v>TUBO SANITARIO 3 X6 MTS TUBECO</v>
          </cell>
        </row>
        <row r="3187">
          <cell r="E3187">
            <v>69</v>
          </cell>
          <cell r="F3187" t="str">
            <v>TUBO SANITARIO 4 X6 MTS</v>
          </cell>
        </row>
        <row r="3188">
          <cell r="E3188">
            <v>96</v>
          </cell>
          <cell r="F3188" t="str">
            <v>TUBO SANITARIO 4 X6 MTS TUBECO</v>
          </cell>
        </row>
        <row r="3189">
          <cell r="E3189">
            <v>22</v>
          </cell>
          <cell r="F3189" t="str">
            <v>TUBO SANITARIO 6 X6 MTS</v>
          </cell>
        </row>
        <row r="3190">
          <cell r="E3190">
            <v>321</v>
          </cell>
          <cell r="F3190" t="str">
            <v>TUBO SANITARIO COEXTRUIDO 3"X6 MTS. "</v>
          </cell>
        </row>
        <row r="3191">
          <cell r="E3191">
            <v>298</v>
          </cell>
          <cell r="F3191" t="str">
            <v>TUBO SANITARIO COEXTRUIDO 4"X6 MTS. "</v>
          </cell>
        </row>
        <row r="3192">
          <cell r="E3192">
            <v>37</v>
          </cell>
          <cell r="F3192" t="str">
            <v>TUBO SANITARIO COEXTRUIDO 6"X6 MTS. "</v>
          </cell>
        </row>
        <row r="3193">
          <cell r="E3193">
            <v>45</v>
          </cell>
          <cell r="F3193" t="str">
            <v>TUBO SANITARIO VERDE 2"X6 MTS</v>
          </cell>
        </row>
        <row r="3194">
          <cell r="E3194">
            <v>50</v>
          </cell>
          <cell r="F3194" t="str">
            <v>TUBO SANITARIO VERDE 3"X6 MTS</v>
          </cell>
        </row>
        <row r="3195">
          <cell r="E3195">
            <v>8</v>
          </cell>
          <cell r="F3195" t="str">
            <v>TUBO SANITARIO VERDE 4" X 6MTS</v>
          </cell>
        </row>
        <row r="3196">
          <cell r="E3196">
            <v>60</v>
          </cell>
          <cell r="F3196" t="str">
            <v>TUBO VENTILACIÓN 1.1/2 X6 MTS</v>
          </cell>
        </row>
        <row r="3197">
          <cell r="E3197">
            <v>72</v>
          </cell>
          <cell r="F3197" t="str">
            <v>TUBO VENTILACIÓN 2 X6 MTS</v>
          </cell>
        </row>
        <row r="3198">
          <cell r="E3198">
            <v>97</v>
          </cell>
          <cell r="F3198" t="str">
            <v>TUBO VENTILACIÓN 3 X6 MTS</v>
          </cell>
        </row>
        <row r="3199">
          <cell r="E3199">
            <v>28</v>
          </cell>
          <cell r="F3199" t="str">
            <v>TUBO VENTILACIÓN 4 X6 MTS</v>
          </cell>
        </row>
        <row r="3200">
          <cell r="E3200">
            <v>230</v>
          </cell>
          <cell r="F3200" t="str">
            <v>TUERCA DE OJO ALARGADA 5/8"</v>
          </cell>
        </row>
        <row r="3201">
          <cell r="E3201">
            <v>1000</v>
          </cell>
          <cell r="F3201" t="str">
            <v>TUERCA HEXAGONAL 62 UNC ZIN 3/16-24</v>
          </cell>
        </row>
        <row r="3202">
          <cell r="E3202">
            <v>0</v>
          </cell>
          <cell r="F3202" t="str">
            <v>UNIDAD DE CONTROL DE ESTANDAR</v>
          </cell>
        </row>
        <row r="3203">
          <cell r="E3203">
            <v>18</v>
          </cell>
          <cell r="F3203" t="str">
            <v xml:space="preserve">UNION ALCANTARILLADO MANUF. 110mm		</v>
          </cell>
        </row>
        <row r="3204">
          <cell r="E3204">
            <v>0</v>
          </cell>
          <cell r="F3204" t="str">
            <v>UNIÓN CONDUIT 1"</v>
          </cell>
        </row>
        <row r="3205">
          <cell r="E3205">
            <v>10000</v>
          </cell>
          <cell r="F3205" t="str">
            <v>UNION CONDUIT 1/2</v>
          </cell>
        </row>
        <row r="3206">
          <cell r="E3206">
            <v>2220</v>
          </cell>
          <cell r="F3206" t="str">
            <v>UNIÓN CONDUIT 1/2</v>
          </cell>
        </row>
        <row r="3207">
          <cell r="E3207">
            <v>0</v>
          </cell>
          <cell r="F3207" t="str">
            <v>UNIÓN CONDUIT 3/4</v>
          </cell>
        </row>
        <row r="3208">
          <cell r="E3208">
            <v>200</v>
          </cell>
          <cell r="F3208" t="str">
            <v>UNION CONDUIT EMT 1/2" ACERADA</v>
          </cell>
        </row>
        <row r="3209">
          <cell r="E3209">
            <v>413</v>
          </cell>
          <cell r="F3209" t="str">
            <v>UNIÓN CPVC 1/2" "</v>
          </cell>
        </row>
        <row r="3210">
          <cell r="E3210">
            <v>110</v>
          </cell>
          <cell r="F3210" t="str">
            <v>UNIÓN CPVC 3/4"</v>
          </cell>
        </row>
        <row r="3211">
          <cell r="E3211">
            <v>0</v>
          </cell>
          <cell r="F3211" t="str">
            <v>UNIÓN CPVC 3/4" "</v>
          </cell>
        </row>
        <row r="3212">
          <cell r="E3212">
            <v>0</v>
          </cell>
          <cell r="F3212" t="str">
            <v>UNIÓN EMT 1/2"</v>
          </cell>
        </row>
        <row r="3213">
          <cell r="E3213">
            <v>3</v>
          </cell>
          <cell r="F3213" t="str">
            <v>UNION PARA ALCANTARILLADO 200 MM</v>
          </cell>
        </row>
        <row r="3214">
          <cell r="E3214">
            <v>1522</v>
          </cell>
          <cell r="F3214" t="str">
            <v>UNION PRESION 1</v>
          </cell>
        </row>
        <row r="3215">
          <cell r="E3215">
            <v>481</v>
          </cell>
          <cell r="F3215" t="str">
            <v>UNION PRESION 1 1/2</v>
          </cell>
        </row>
        <row r="3216">
          <cell r="E3216">
            <v>192</v>
          </cell>
          <cell r="F3216" t="str">
            <v>UNION PRESION 1 1/4</v>
          </cell>
        </row>
        <row r="3217">
          <cell r="E3217">
            <v>8939</v>
          </cell>
          <cell r="F3217" t="str">
            <v>UNIÓN PRESIÓN 1/2</v>
          </cell>
        </row>
        <row r="3218">
          <cell r="E3218">
            <v>338</v>
          </cell>
          <cell r="F3218" t="str">
            <v>UNION PRESION 2</v>
          </cell>
        </row>
        <row r="3219">
          <cell r="E3219">
            <v>1</v>
          </cell>
          <cell r="F3219" t="str">
            <v>UNION PRESION 2 P.G</v>
          </cell>
        </row>
        <row r="3220">
          <cell r="E3220">
            <v>65</v>
          </cell>
          <cell r="F3220" t="str">
            <v>UNION PRESION 3</v>
          </cell>
        </row>
        <row r="3221">
          <cell r="E3221">
            <v>1208</v>
          </cell>
          <cell r="F3221" t="str">
            <v>UNIÓN PRESIÓN 3/4</v>
          </cell>
        </row>
        <row r="3222">
          <cell r="E3222">
            <v>4</v>
          </cell>
          <cell r="F3222" t="str">
            <v>UNION PRESION 4</v>
          </cell>
        </row>
        <row r="3223">
          <cell r="E3223">
            <v>0</v>
          </cell>
          <cell r="F3223" t="str">
            <v>UNION PVC 2 X 10 CTMS</v>
          </cell>
        </row>
        <row r="3224">
          <cell r="E3224">
            <v>0</v>
          </cell>
          <cell r="F3224" t="str">
            <v>UNION PVC 3 X 15 CTMS</v>
          </cell>
        </row>
        <row r="3225">
          <cell r="E3225">
            <v>0</v>
          </cell>
          <cell r="F3225" t="str">
            <v>UNION PVC 4 X 20 CTMS</v>
          </cell>
        </row>
        <row r="3226">
          <cell r="E3226">
            <v>1</v>
          </cell>
          <cell r="F3226" t="str">
            <v>UNION PVC PRESION 4</v>
          </cell>
        </row>
        <row r="3227">
          <cell r="E3227">
            <v>128</v>
          </cell>
          <cell r="F3227" t="str">
            <v>UNION REPARACIÓN 1/2 PRESIÓN</v>
          </cell>
        </row>
        <row r="3228">
          <cell r="E3228">
            <v>7</v>
          </cell>
          <cell r="F3228" t="str">
            <v>UNION REPARACION 3 SUPRAMEC</v>
          </cell>
        </row>
        <row r="3229">
          <cell r="E3229">
            <v>14</v>
          </cell>
          <cell r="F3229" t="str">
            <v>UNION REPARACION EN PVC 1/2"</v>
          </cell>
        </row>
        <row r="3230">
          <cell r="E3230">
            <v>503</v>
          </cell>
          <cell r="F3230" t="str">
            <v>UNIÓN SANITARIA 1 1/2</v>
          </cell>
        </row>
        <row r="3231">
          <cell r="E3231">
            <v>1194</v>
          </cell>
          <cell r="F3231" t="str">
            <v>UNIÓN SANITARIA 2</v>
          </cell>
        </row>
        <row r="3232">
          <cell r="E3232">
            <v>829</v>
          </cell>
          <cell r="F3232" t="str">
            <v>UNIÓN SANITARIA 3</v>
          </cell>
        </row>
        <row r="3233">
          <cell r="E3233">
            <v>564</v>
          </cell>
          <cell r="F3233" t="str">
            <v>UNIÓN SANITARIA 4</v>
          </cell>
        </row>
        <row r="3234">
          <cell r="E3234">
            <v>24</v>
          </cell>
          <cell r="F3234" t="str">
            <v>UNIÓN SANITARIA 6</v>
          </cell>
        </row>
        <row r="3235">
          <cell r="E3235">
            <v>0</v>
          </cell>
          <cell r="F3235" t="str">
            <v>UNION TRANSICION PE 20MM A COBRE 16MM</v>
          </cell>
        </row>
        <row r="3236">
          <cell r="E3236">
            <v>133</v>
          </cell>
          <cell r="F3236" t="str">
            <v>UNION UNIVERSAAL DE 1/2" EN PVC PARA SOLDAR"</v>
          </cell>
        </row>
        <row r="3237">
          <cell r="E3237">
            <v>0</v>
          </cell>
          <cell r="F3237" t="str">
            <v>UNION UNIVERSAL 1 1/2" ROSCAR</v>
          </cell>
        </row>
        <row r="3238">
          <cell r="E3238">
            <v>30</v>
          </cell>
          <cell r="F3238" t="str">
            <v>UNION UNIVERSAL 1 1/4" PVC SOLDAR"</v>
          </cell>
        </row>
        <row r="3239">
          <cell r="E3239">
            <v>6</v>
          </cell>
          <cell r="F3239" t="str">
            <v>UNION UNIVERSAL 1" ROSCAR TP</v>
          </cell>
        </row>
        <row r="3240">
          <cell r="E3240">
            <v>191</v>
          </cell>
          <cell r="F3240" t="str">
            <v>UNION UNIVERSAL DE 1" PVC SOLDAR"</v>
          </cell>
        </row>
        <row r="3241">
          <cell r="E3241">
            <v>365</v>
          </cell>
          <cell r="F3241" t="str">
            <v>UNION UNIVERSAL DE 1/2 PVC TIPO LIVIANA SOLDAR</v>
          </cell>
        </row>
        <row r="3242">
          <cell r="E3242">
            <v>76</v>
          </cell>
          <cell r="F3242" t="str">
            <v>UNION UNIVERSAL DE 3/4 PVC TIPO LIVIANA SOLDAR</v>
          </cell>
        </row>
        <row r="3243">
          <cell r="E3243">
            <v>35</v>
          </cell>
          <cell r="F3243" t="str">
            <v>UNION UNIVERSAL DE1/2 PARA ROSCAR</v>
          </cell>
        </row>
        <row r="3244">
          <cell r="E3244">
            <v>30</v>
          </cell>
          <cell r="F3244" t="str">
            <v>UNION UNIVERSAL DE3/4" PVC SOLDAR"</v>
          </cell>
        </row>
        <row r="3245">
          <cell r="E3245">
            <v>97</v>
          </cell>
          <cell r="F3245" t="str">
            <v>UNIVERSAL 1</v>
          </cell>
        </row>
        <row r="3246">
          <cell r="E3246">
            <v>30</v>
          </cell>
          <cell r="F3246" t="str">
            <v>UNIVERSAL 1 1/2</v>
          </cell>
        </row>
        <row r="3247">
          <cell r="E3247">
            <v>248</v>
          </cell>
          <cell r="F3247" t="str">
            <v>UNIVERSAL 1/2</v>
          </cell>
        </row>
        <row r="3248">
          <cell r="E3248">
            <v>59</v>
          </cell>
          <cell r="F3248" t="str">
            <v>UNIVERSAL 2</v>
          </cell>
        </row>
        <row r="3249">
          <cell r="E3249">
            <v>26</v>
          </cell>
          <cell r="F3249" t="str">
            <v>UNIVERSAL 3/4</v>
          </cell>
        </row>
        <row r="3250">
          <cell r="E3250">
            <v>620</v>
          </cell>
          <cell r="F3250" t="str">
            <v>VAL METAL TANQUE ALTO FLOTADOR</v>
          </cell>
        </row>
        <row r="3251">
          <cell r="E3251">
            <v>28</v>
          </cell>
          <cell r="F3251" t="str">
            <v>VALVULA BOLA 1 1/4" PVC SOLDAR"</v>
          </cell>
        </row>
        <row r="3252">
          <cell r="E3252">
            <v>23</v>
          </cell>
          <cell r="F3252" t="str">
            <v>VALVULA BOLA 2" PVC ROSCAR"</v>
          </cell>
        </row>
        <row r="3253">
          <cell r="E3253">
            <v>52</v>
          </cell>
          <cell r="F3253" t="str">
            <v>VALVULA BOLA 2" PVC SOLDAR ECO"</v>
          </cell>
        </row>
        <row r="3254">
          <cell r="E3254">
            <v>2</v>
          </cell>
          <cell r="F3254" t="str">
            <v>VALVULA DE BOLA 1 1/2" PVC DOBLE UNIÓN CEM"</v>
          </cell>
        </row>
        <row r="3255">
          <cell r="E3255">
            <v>11</v>
          </cell>
          <cell r="F3255" t="str">
            <v>VALVULA DE BOLA 1 1/4" PVC ROSCAR ECO"</v>
          </cell>
        </row>
        <row r="3256">
          <cell r="E3256">
            <v>0</v>
          </cell>
          <cell r="F3256" t="str">
            <v>VALVULA DE BOLA 1" P.V.C PARA ROSCAR"</v>
          </cell>
        </row>
        <row r="3257">
          <cell r="E3257">
            <v>3</v>
          </cell>
          <cell r="F3257" t="str">
            <v>VALVULA DE BOLA 1/2 PVC ROSCAR MANIJA LARGA</v>
          </cell>
        </row>
        <row r="3258">
          <cell r="E3258">
            <v>104</v>
          </cell>
          <cell r="F3258" t="str">
            <v>VALVULA DE BOLA 1/2 PVC SOLDAR MANIJA LARGA</v>
          </cell>
        </row>
        <row r="3259">
          <cell r="E3259">
            <v>8</v>
          </cell>
          <cell r="F3259" t="str">
            <v>VALVULA DE BOLA 1/2" PVC DOBLE UNIÓN CEM"</v>
          </cell>
        </row>
        <row r="3260">
          <cell r="E3260">
            <v>30</v>
          </cell>
          <cell r="F3260" t="str">
            <v>VALVULA DE BOLA 1/2" PVC ROSCAR"</v>
          </cell>
        </row>
        <row r="3261">
          <cell r="E3261">
            <v>29</v>
          </cell>
          <cell r="F3261" t="str">
            <v>VALVULA DE BOLA DE 1 1/2" PVC PARA ROSCAR ECO"</v>
          </cell>
        </row>
        <row r="3262">
          <cell r="E3262">
            <v>89</v>
          </cell>
          <cell r="F3262" t="str">
            <v>VALVULA DE BOLA DE 1 1/2" PVC PARA SOLDAR ECO"</v>
          </cell>
        </row>
        <row r="3263">
          <cell r="E3263">
            <v>60</v>
          </cell>
          <cell r="F3263" t="str">
            <v>VALVULA DE BOLA DE 1'' P.V.C. PARA SOLDAR MANIJA C</v>
          </cell>
        </row>
        <row r="3264">
          <cell r="E3264">
            <v>175</v>
          </cell>
          <cell r="F3264" t="str">
            <v>VALVULA DE BOLA DE 1'' P.V.C. ROSCAR ECO</v>
          </cell>
        </row>
        <row r="3265">
          <cell r="E3265">
            <v>1183</v>
          </cell>
          <cell r="F3265" t="str">
            <v>VALVULA DE BOLA DE 1/2'' P.V.C. PARA ROSCAR ECO</v>
          </cell>
        </row>
        <row r="3266">
          <cell r="E3266">
            <v>3270</v>
          </cell>
          <cell r="F3266" t="str">
            <v>VALVULA DE BOLA DE 1/2'' P.V.C. PARA SOLDAR ECO</v>
          </cell>
        </row>
        <row r="3267">
          <cell r="E3267">
            <v>43</v>
          </cell>
          <cell r="F3267" t="str">
            <v>VALVULA DE BOLA DE 1/2'' P.V.C. PARA SOLDAR MANIJA</v>
          </cell>
        </row>
        <row r="3268">
          <cell r="E3268">
            <v>274</v>
          </cell>
          <cell r="F3268" t="str">
            <v>VALVULA DE BOLA DE 1/2" CPVC PARA SOLDAR" 3030</v>
          </cell>
        </row>
        <row r="3269">
          <cell r="E3269">
            <v>8</v>
          </cell>
          <cell r="F3269" t="str">
            <v>VALVULA DE BOLA DE 2" PVC PARA ROSCAR"</v>
          </cell>
        </row>
        <row r="3270">
          <cell r="E3270">
            <v>19</v>
          </cell>
          <cell r="F3270" t="str">
            <v>VALVULA DE BOLA DE 2" PVC PARA SOLDAR"</v>
          </cell>
        </row>
        <row r="3271">
          <cell r="E3271">
            <v>89</v>
          </cell>
          <cell r="F3271" t="str">
            <v>VALVULA DE BOLA DE 3/4 P.V.C ROSCA ECO</v>
          </cell>
        </row>
        <row r="3272">
          <cell r="E3272">
            <v>21</v>
          </cell>
          <cell r="F3272" t="str">
            <v>VALVULA DE BOLA DE 3/4'' P.V.C. PARA SOLDAR MANIJA</v>
          </cell>
        </row>
        <row r="3273">
          <cell r="E3273">
            <v>12</v>
          </cell>
          <cell r="F3273" t="str">
            <v>VALVULA DE BOLA DE 3/4" CPVC PARA SOLDAR"</v>
          </cell>
        </row>
        <row r="3274">
          <cell r="E3274">
            <v>6</v>
          </cell>
          <cell r="F3274" t="str">
            <v>VALVULA DE BOLA DE 3/4" PVC PARA ROSCAR"</v>
          </cell>
        </row>
        <row r="3275">
          <cell r="E3275">
            <v>794</v>
          </cell>
          <cell r="F3275" t="str">
            <v>VALVULA DE BOLA LIVIANA 1" SODAR ECO"</v>
          </cell>
        </row>
        <row r="3276">
          <cell r="E3276">
            <v>396</v>
          </cell>
          <cell r="F3276" t="str">
            <v>VALVULA DE BOLA LIVIANA 3/4 SOLDAR ECO</v>
          </cell>
        </row>
        <row r="3277">
          <cell r="E3277">
            <v>0</v>
          </cell>
          <cell r="F3277" t="str">
            <v>VALVULA DE BOLA MACHO 1/2" DZR X PE 20 MM"</v>
          </cell>
        </row>
        <row r="3278">
          <cell r="E3278">
            <v>6</v>
          </cell>
          <cell r="F3278" t="str">
            <v>VALVULA DE BOLA TIPO LIVIANA 3" SOLDAR</v>
          </cell>
        </row>
        <row r="3279">
          <cell r="E3279">
            <v>266</v>
          </cell>
          <cell r="F3279" t="str">
            <v>VÁLVULA DE BOLA ULTRAPESADA EN PVC 1/2" INSE MET</v>
          </cell>
        </row>
        <row r="3280">
          <cell r="E3280">
            <v>6</v>
          </cell>
          <cell r="F3280" t="str">
            <v>VALVULA MARIPOSA TIPO WAFER 6"</v>
          </cell>
        </row>
        <row r="3281">
          <cell r="E3281">
            <v>1</v>
          </cell>
          <cell r="F3281" t="str">
            <v>VALVULA PURGA DE AIRE Y PIE PVC 1 1/4"</v>
          </cell>
        </row>
        <row r="3282">
          <cell r="E3282">
            <v>2</v>
          </cell>
          <cell r="F3282" t="str">
            <v>VALVULA ULTRAPESADA 3/4"X3/4"</v>
          </cell>
        </row>
        <row r="3283">
          <cell r="E3283">
            <v>0</v>
          </cell>
          <cell r="F3283" t="str">
            <v>VARILLA CORRUGADA 1/2X6 MTS.</v>
          </cell>
        </row>
        <row r="3284">
          <cell r="E3284">
            <v>0</v>
          </cell>
          <cell r="F3284" t="str">
            <v>VARILLA CORRUGADA 5/8-3.75</v>
          </cell>
        </row>
        <row r="3285">
          <cell r="E3285">
            <v>0</v>
          </cell>
          <cell r="F3285" t="str">
            <v>VARILLA CORRUGADA 7/8 X 5 MTS</v>
          </cell>
        </row>
        <row r="3286">
          <cell r="E3286">
            <v>0</v>
          </cell>
          <cell r="F3286" t="str">
            <v>VARILLA CORRUGADA 7/8 X 5.30 MT</v>
          </cell>
        </row>
        <row r="3287">
          <cell r="E3287">
            <v>0</v>
          </cell>
          <cell r="F3287" t="str">
            <v>VARILLA CORRUGADA 7/8 X 5.90 MTS</v>
          </cell>
        </row>
        <row r="3288">
          <cell r="E3288">
            <v>12</v>
          </cell>
          <cell r="F3288" t="str">
            <v>VARILLA CORRUGADA DE 1/2 X 6 MTS</v>
          </cell>
        </row>
        <row r="3289">
          <cell r="E3289">
            <v>0</v>
          </cell>
          <cell r="F3289" t="str">
            <v>VARILLA DE 1/2" X 12 MTS</v>
          </cell>
        </row>
        <row r="3290">
          <cell r="E3290">
            <v>0</v>
          </cell>
          <cell r="F3290" t="str">
            <v>VARILLA DE 1/4" X 6 MTS</v>
          </cell>
        </row>
        <row r="3291">
          <cell r="E3291">
            <v>0</v>
          </cell>
          <cell r="F3291" t="str">
            <v>VARILLA DE 3/4" X 12 MTS</v>
          </cell>
        </row>
        <row r="3292">
          <cell r="E3292">
            <v>0</v>
          </cell>
          <cell r="F3292" t="str">
            <v>VARILLA DE 3/8" X 12 MTS</v>
          </cell>
        </row>
        <row r="3293">
          <cell r="E3293">
            <v>0</v>
          </cell>
          <cell r="F3293" t="str">
            <v>VARILLA DE 3/8" X 6 MTS</v>
          </cell>
        </row>
        <row r="3294">
          <cell r="E3294">
            <v>0</v>
          </cell>
          <cell r="F3294" t="str">
            <v>VARILLA DE 5/8" X 12 MTS</v>
          </cell>
        </row>
        <row r="3295">
          <cell r="E3295">
            <v>0</v>
          </cell>
          <cell r="F3295" t="str">
            <v>VARILLA DE 5/8" X 6 MTS</v>
          </cell>
        </row>
        <row r="3296">
          <cell r="E3296">
            <v>0</v>
          </cell>
          <cell r="F3296" t="str">
            <v>VARILLA DE 7/8" X 12 MTS</v>
          </cell>
        </row>
        <row r="3297">
          <cell r="E3297">
            <v>0</v>
          </cell>
          <cell r="F3297" t="str">
            <v>VARILLA DE 7/8" X 6 MTS</v>
          </cell>
        </row>
        <row r="3298">
          <cell r="E3298">
            <v>250</v>
          </cell>
          <cell r="F3298" t="str">
            <v>VARILLA DE ANCLAJE 5/8 X 1.50</v>
          </cell>
        </row>
        <row r="3299">
          <cell r="E3299">
            <v>0</v>
          </cell>
          <cell r="F3299" t="str">
            <v>VARILLA DE ANCLAJE 5/8 X 1.50 MTS</v>
          </cell>
        </row>
        <row r="3300">
          <cell r="E3300">
            <v>160</v>
          </cell>
          <cell r="F3300" t="str">
            <v>VARILLA DE ANCLAJE 5/8 X 1.80</v>
          </cell>
        </row>
        <row r="3301">
          <cell r="E3301">
            <v>0</v>
          </cell>
          <cell r="F3301" t="str">
            <v>VARILLA DE ANCLAJE 5/8 X 1.80 MTS</v>
          </cell>
        </row>
        <row r="3302">
          <cell r="E3302">
            <v>1</v>
          </cell>
          <cell r="F3302" t="str">
            <v>VARILLA DE CU-CU 5/8 X 1.50 MTS</v>
          </cell>
        </row>
        <row r="3303">
          <cell r="E3303">
            <v>470</v>
          </cell>
          <cell r="F3303" t="str">
            <v>VARILLA ENCHAQUETADA 5/8" X 2-40 MTS"</v>
          </cell>
        </row>
        <row r="3304">
          <cell r="E3304">
            <v>935</v>
          </cell>
          <cell r="F3304" t="str">
            <v>VIGUETA DE CONCRETO</v>
          </cell>
        </row>
        <row r="3305">
          <cell r="E3305">
            <v>0</v>
          </cell>
          <cell r="F3305" t="str">
            <v>VINIPEL INDUSTRIAL 45 CM ANCHO X 400 MTS</v>
          </cell>
        </row>
        <row r="3306">
          <cell r="E3306">
            <v>0</v>
          </cell>
          <cell r="F3306" t="str">
            <v>VTAGO MET LARGO CC DERECHO ROJO</v>
          </cell>
        </row>
        <row r="3307">
          <cell r="E3307">
            <v>10</v>
          </cell>
          <cell r="F3307" t="str">
            <v>YEE DOBLE REDUCIDA 2X4X2"</v>
          </cell>
        </row>
        <row r="3308">
          <cell r="E3308">
            <v>2</v>
          </cell>
          <cell r="F3308" t="str">
            <v>YEE DOBLE REDUCIDA 3X4X3"</v>
          </cell>
        </row>
        <row r="3309">
          <cell r="E3309">
            <v>79</v>
          </cell>
          <cell r="F3309" t="str">
            <v>YEE REDUCIDA 3X2</v>
          </cell>
        </row>
        <row r="3310">
          <cell r="E3310">
            <v>1</v>
          </cell>
          <cell r="F3310" t="str">
            <v>YEE REDUCIDA 4*2</v>
          </cell>
        </row>
        <row r="3311">
          <cell r="E3311">
            <v>100</v>
          </cell>
          <cell r="F3311" t="str">
            <v>YEE REDUCIDA 4X2</v>
          </cell>
        </row>
        <row r="3312">
          <cell r="E3312">
            <v>22</v>
          </cell>
          <cell r="F3312" t="str">
            <v>YEE REDUCIDA 4X3</v>
          </cell>
        </row>
        <row r="3313">
          <cell r="E3313">
            <v>4</v>
          </cell>
          <cell r="F3313" t="str">
            <v>YEE REDUCIDA 6X4</v>
          </cell>
        </row>
        <row r="3314">
          <cell r="E3314">
            <v>329</v>
          </cell>
          <cell r="F3314" t="str">
            <v>YEE SANITARIA 2</v>
          </cell>
        </row>
        <row r="3315">
          <cell r="E3315">
            <v>147</v>
          </cell>
          <cell r="F3315" t="str">
            <v>YEE SANITARIA 3</v>
          </cell>
        </row>
        <row r="3316">
          <cell r="E3316">
            <v>93</v>
          </cell>
          <cell r="F3316" t="str">
            <v>YEE SANITARIA 4</v>
          </cell>
        </row>
        <row r="3317">
          <cell r="E3317">
            <v>0</v>
          </cell>
          <cell r="F3317" t="str">
            <v>YEE SANITARIA 6</v>
          </cell>
        </row>
        <row r="3318">
          <cell r="E3318">
            <v>0</v>
          </cell>
          <cell r="F3318" t="str">
            <v>ZAPAPICO CABO/MADERA 3105-10</v>
          </cell>
        </row>
        <row r="3319">
          <cell r="E3319">
            <v>0</v>
          </cell>
          <cell r="F3319" t="str">
            <v>ZUMBADOR 120V DUOMO</v>
          </cell>
        </row>
      </sheetData>
      <sheetData sheetId="11"/>
      <sheetData sheetId="12"/>
      <sheetData sheetId="1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D725F9-3E70-4726-905F-C2D7784515DE}" name="Tabla2" displayName="Tabla2" ref="B1:N2241" totalsRowShown="0" headerRowDxfId="19" dataDxfId="17" headerRowBorderDxfId="18" tableBorderDxfId="16" headerRowCellStyle="Normal">
  <autoFilter ref="B1:N2241" xr:uid="{1C11A34F-1E52-4D11-8FCF-8AB260929864}"/>
  <tableColumns count="13">
    <tableColumn id="1" xr3:uid="{E77FE9BD-84C1-46EE-A180-A7EAA147C976}" name="PRODUCTOS" dataDxfId="15"/>
    <tableColumn id="2" xr3:uid="{7FBA48DF-87A4-4180-BB69-8B1C6795A4A4}" name="TOTAL COMPRAS_x000a_ [UNIDADES]" dataDxfId="14"/>
    <tableColumn id="3" xr3:uid="{E9C0D67E-AD7E-4ACE-972E-E0E1978D2A92}" name="FRECUENCIA _x000a_COMPRA" dataDxfId="13"/>
    <tableColumn id="4" xr3:uid="{D2CEED79-C1C7-44CF-86E3-76D9727CA346}" name="LM" dataDxfId="12">
      <calculatedColumnFormula>+C2/D2</calculatedColumnFormula>
    </tableColumn>
    <tableColumn id="5" xr3:uid="{383C7A72-7301-453E-AD15-2253A06C3A2A}" name="INV.PROM" dataDxfId="11">
      <calculatedColumnFormula>+E2/2</calculatedColumnFormula>
    </tableColumn>
    <tableColumn id="6" xr3:uid="{17049687-6358-42D4-949F-FFE24E53387E}" name="VENTAS" dataDxfId="10">
      <calculatedColumnFormula>+IFERROR(_xlfn.XLOOKUP(B2,[1]TD.VENTAS!F:F,[1]TD.VENTAS!E:E),"0")</calculatedColumnFormula>
    </tableColumn>
    <tableColumn id="12" xr3:uid="{B24229EE-3479-4ED5-B3B8-F868D27E9A46}" name="TIPO_x000a_ ARTICULOS" dataDxfId="9">
      <calculatedColumnFormula>IF(AND(Tabla2[[#This Row],[INV.PROM]]&gt;0,Tabla2[[#This Row],[VENTAS]]&gt;0),"ACTIVO","PASIVO")</calculatedColumnFormula>
    </tableColumn>
    <tableColumn id="7" xr3:uid="{B72A6684-AD77-4F43-A823-A1F1FBEB1E3B}" name="ROTACION" dataDxfId="8">
      <calculatedColumnFormula>+IFERROR(G2/F2,"-")</calculatedColumnFormula>
    </tableColumn>
    <tableColumn id="8" xr3:uid="{8F657236-84B3-4B4D-9AAB-263526339098}" name="FACTOR _x000a_TIEMPO" dataDxfId="7">
      <calculatedColumnFormula>6</calculatedColumnFormula>
    </tableColumn>
    <tableColumn id="9" xr3:uid="{A966689D-B353-40A4-9E5F-4F4A1C37C108}" name="COBERTURA" dataDxfId="6">
      <calculatedColumnFormula>+IFERROR((1/I2)*J2,"-")</calculatedColumnFormula>
    </tableColumn>
    <tableColumn id="10" xr3:uid="{7AF0C534-D1AE-4003-A6B0-CA868F8620BD}" name="COBERTURA DÍAS" dataDxfId="5">
      <calculatedColumnFormula>+IFERROR(K2*30,"-")</calculatedColumnFormula>
    </tableColumn>
    <tableColumn id="11" xr3:uid="{21EF2795-B60B-42D8-B264-0F26D9BB2405}" name="RIESGO" dataDxfId="4">
      <calculatedColumnFormula>+IFERROR(D2/I2,"-")</calculatedColumnFormula>
    </tableColumn>
    <tableColumn id="13" xr3:uid="{D8A6BCF9-7F33-4CFB-B9FC-CA0B32004528}" name="TIPO RIESGO" dataDxfId="3">
      <calculatedColumnFormula>+IF(Tabla2[[#This Row],[RIESGO]]&lt;0.5,"ROTURA",IF(Tabla2[[#This Row],[RIESGO]]&gt;1.5,"OBSOLECENCIA",IF(Tabla2[[#This Row],[RIESGO]]=1,"IDEAL","ACEPTABLE")))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F886B92-F7F1-4A13-A104-96F5D90E7FCC}" name="Tabla3" displayName="Tabla3" ref="P1:R4" totalsRowShown="0" headerRowDxfId="2">
  <autoFilter ref="P1:R4" xr:uid="{9F886B92-F7F1-4A13-A104-96F5D90E7FCC}"/>
  <tableColumns count="3">
    <tableColumn id="1" xr3:uid="{B6D719A4-9349-46E8-A838-62927CA4414E}" name="TIPO"/>
    <tableColumn id="2" xr3:uid="{D0B5AF8B-F1DF-46D8-8255-DC616B36ED7E}" name="CANTIDAD" dataDxfId="1"/>
    <tableColumn id="3" xr3:uid="{48CF5C64-FF5F-4C5A-BBFE-622431F89957}" name="%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73684-3100-4893-A89C-27A7E3A5AF8C}">
  <dimension ref="B1:R2241"/>
  <sheetViews>
    <sheetView showGridLines="0" tabSelected="1" view="pageLayout" zoomScale="80" zoomScaleNormal="100" zoomScalePageLayoutView="80" workbookViewId="0">
      <selection activeCell="B6" sqref="B6"/>
    </sheetView>
  </sheetViews>
  <sheetFormatPr baseColWidth="10" defaultRowHeight="15" x14ac:dyDescent="0.25"/>
  <cols>
    <col min="1" max="1" width="0.28515625" customWidth="1"/>
    <col min="2" max="2" width="55.5703125" bestFit="1" customWidth="1"/>
    <col min="3" max="3" width="16.42578125" customWidth="1"/>
    <col min="4" max="4" width="12.42578125" customWidth="1"/>
    <col min="6" max="6" width="12.5703125" customWidth="1"/>
    <col min="9" max="9" width="12.5703125" customWidth="1"/>
    <col min="10" max="10" width="11.5703125" customWidth="1"/>
    <col min="11" max="11" width="13.85546875" customWidth="1"/>
    <col min="12" max="12" width="16" customWidth="1"/>
    <col min="14" max="14" width="14.5703125" customWidth="1"/>
    <col min="15" max="15" width="10.85546875" customWidth="1"/>
    <col min="17" max="17" width="11.5703125" customWidth="1"/>
    <col min="18" max="18" width="9" customWidth="1"/>
  </cols>
  <sheetData>
    <row r="1" spans="2:18" ht="30" x14ac:dyDescent="0.25">
      <c r="B1" s="5" t="s">
        <v>0</v>
      </c>
      <c r="C1" s="6" t="s">
        <v>2237</v>
      </c>
      <c r="D1" s="6" t="s">
        <v>2238</v>
      </c>
      <c r="E1" s="5" t="s">
        <v>1</v>
      </c>
      <c r="F1" s="5" t="s">
        <v>2</v>
      </c>
      <c r="G1" s="5" t="s">
        <v>3</v>
      </c>
      <c r="H1" s="6" t="s">
        <v>2239</v>
      </c>
      <c r="I1" s="5" t="s">
        <v>4</v>
      </c>
      <c r="J1" s="6" t="s">
        <v>2240</v>
      </c>
      <c r="K1" s="5" t="s">
        <v>5</v>
      </c>
      <c r="L1" s="5" t="s">
        <v>6</v>
      </c>
      <c r="M1" s="5" t="s">
        <v>7</v>
      </c>
      <c r="N1" s="5" t="s">
        <v>8</v>
      </c>
      <c r="P1" s="9" t="s">
        <v>2244</v>
      </c>
      <c r="Q1" s="9" t="s">
        <v>2245</v>
      </c>
      <c r="R1" s="9" t="s">
        <v>2246</v>
      </c>
    </row>
    <row r="2" spans="2:18" x14ac:dyDescent="0.25">
      <c r="B2" s="4" t="s">
        <v>9</v>
      </c>
      <c r="C2" s="3">
        <v>10</v>
      </c>
      <c r="D2" s="3">
        <v>2</v>
      </c>
      <c r="E2" s="3">
        <f>+C2/D2</f>
        <v>5</v>
      </c>
      <c r="F2" s="3">
        <f>+E2/2</f>
        <v>2.5</v>
      </c>
      <c r="G2" s="3">
        <f>+IFERROR(_xlfn.XLOOKUP(B2,[1]TD.VENTAS!F:F,[1]TD.VENTAS!E:E),"0")</f>
        <v>9</v>
      </c>
      <c r="H2" s="3" t="str">
        <f>IF(AND(Tabla2[[#This Row],[INV.PROM]]&gt;0,Tabla2[[#This Row],[VENTAS]]&gt;0),"ACTIVO","PASIVO")</f>
        <v>ACTIVO</v>
      </c>
      <c r="I2" s="3">
        <f>+IFERROR(G2/F2,"-")</f>
        <v>3.6</v>
      </c>
      <c r="J2" s="3">
        <f>6</f>
        <v>6</v>
      </c>
      <c r="K2" s="3">
        <f>+IFERROR((1/I2)*J2,"-")</f>
        <v>1.6666666666666667</v>
      </c>
      <c r="L2" s="3">
        <f>+IFERROR(K2*30,"-")</f>
        <v>50</v>
      </c>
      <c r="M2" s="3">
        <f>+IFERROR(D2/I2,"-")</f>
        <v>0.55555555555555558</v>
      </c>
      <c r="N2" s="3" t="str">
        <f>+IF(Tabla2[[#This Row],[RIESGO]]&lt;0.5,"ROTURA",IF(Tabla2[[#This Row],[RIESGO]]&gt;1.5,"OBSOLECENCIA",IF(Tabla2[[#This Row],[RIESGO]]=1,"IDEAL","ACEPTABLE")))</f>
        <v>ACEPTABLE</v>
      </c>
      <c r="P2" t="s">
        <v>2241</v>
      </c>
      <c r="Q2" s="7">
        <f>+COUNTIF(H:H,"ACTIVO")</f>
        <v>2194</v>
      </c>
      <c r="R2" s="8">
        <f>+Q2/$Q$4</f>
        <v>0.97946428571428568</v>
      </c>
    </row>
    <row r="3" spans="2:18" x14ac:dyDescent="0.25">
      <c r="B3" s="4" t="s">
        <v>10</v>
      </c>
      <c r="C3" s="3">
        <v>96</v>
      </c>
      <c r="D3" s="3">
        <v>6</v>
      </c>
      <c r="E3" s="3">
        <f>+C3/D3</f>
        <v>16</v>
      </c>
      <c r="F3" s="3">
        <f t="shared" ref="F3:F66" si="0">+E3/2</f>
        <v>8</v>
      </c>
      <c r="G3" s="3">
        <f>+IFERROR(_xlfn.XLOOKUP(B3,[1]TD.VENTAS!F:F,[1]TD.VENTAS!E:E),"0")</f>
        <v>83</v>
      </c>
      <c r="H3" s="3" t="str">
        <f>IF(AND(Tabla2[[#This Row],[INV.PROM]]&gt;0,Tabla2[[#This Row],[VENTAS]]&gt;0),"ACTIVO","PASIVO")</f>
        <v>ACTIVO</v>
      </c>
      <c r="I3" s="3">
        <f t="shared" ref="I3:I66" si="1">+IFERROR(G3/F3,"-")</f>
        <v>10.375</v>
      </c>
      <c r="J3" s="3">
        <f>6</f>
        <v>6</v>
      </c>
      <c r="K3" s="3">
        <f t="shared" ref="K3:K66" si="2">+IFERROR((1/I3)*J3,"-")</f>
        <v>0.57831325301204828</v>
      </c>
      <c r="L3" s="3">
        <f t="shared" ref="L3:L66" si="3">+IFERROR(K3*30,"-")</f>
        <v>17.349397590361448</v>
      </c>
      <c r="M3" s="3">
        <f t="shared" ref="M3:M66" si="4">+IFERROR(D3/I3,"-")</f>
        <v>0.57831325301204817</v>
      </c>
      <c r="N3" s="3" t="str">
        <f>+IF(Tabla2[[#This Row],[RIESGO]]&lt;0.5,"ROTURA",IF(Tabla2[[#This Row],[RIESGO]]&gt;1.5,"OBSOLECENCIA",IF(Tabla2[[#This Row],[RIESGO]]=1,"IDEAL","ACEPTABLE")))</f>
        <v>ACEPTABLE</v>
      </c>
      <c r="O3" s="2"/>
      <c r="P3" t="s">
        <v>2242</v>
      </c>
      <c r="Q3" s="7">
        <f>+COUNTIF(H:H,"PASIVO")</f>
        <v>46</v>
      </c>
      <c r="R3" s="8">
        <f>+Q3/$Q$4</f>
        <v>2.0535714285714286E-2</v>
      </c>
    </row>
    <row r="4" spans="2:18" x14ac:dyDescent="0.25">
      <c r="B4" s="4" t="s">
        <v>11</v>
      </c>
      <c r="C4" s="3">
        <v>27</v>
      </c>
      <c r="D4" s="3">
        <v>5</v>
      </c>
      <c r="E4" s="3">
        <f t="shared" ref="E4:E67" si="5">+C4/D4</f>
        <v>5.4</v>
      </c>
      <c r="F4" s="3">
        <f t="shared" si="0"/>
        <v>2.7</v>
      </c>
      <c r="G4" s="3">
        <f>+IFERROR(_xlfn.XLOOKUP(B4,[1]TD.VENTAS!F:F,[1]TD.VENTAS!E:E),"0")</f>
        <v>30</v>
      </c>
      <c r="H4" s="3" t="str">
        <f>IF(AND(Tabla2[[#This Row],[INV.PROM]]&gt;0,Tabla2[[#This Row],[VENTAS]]&gt;0),"ACTIVO","PASIVO")</f>
        <v>ACTIVO</v>
      </c>
      <c r="I4" s="3">
        <f t="shared" si="1"/>
        <v>11.111111111111111</v>
      </c>
      <c r="J4" s="3">
        <f>6</f>
        <v>6</v>
      </c>
      <c r="K4" s="3">
        <f t="shared" si="2"/>
        <v>0.54</v>
      </c>
      <c r="L4" s="3">
        <f t="shared" si="3"/>
        <v>16.200000000000003</v>
      </c>
      <c r="M4" s="3">
        <f t="shared" si="4"/>
        <v>0.45</v>
      </c>
      <c r="N4" s="3" t="str">
        <f>+IF(Tabla2[[#This Row],[RIESGO]]&lt;0.5,"ROTURA",IF(Tabla2[[#This Row],[RIESGO]]&gt;1.5,"OBSOLECENCIA",IF(Tabla2[[#This Row],[RIESGO]]=1,"IDEAL","ACEPTABLE")))</f>
        <v>ROTURA</v>
      </c>
      <c r="P4" t="s">
        <v>2243</v>
      </c>
      <c r="Q4" s="7">
        <f>+Q2+Q3</f>
        <v>2240</v>
      </c>
      <c r="R4" s="7"/>
    </row>
    <row r="5" spans="2:18" x14ac:dyDescent="0.25">
      <c r="B5" s="4" t="s">
        <v>12</v>
      </c>
      <c r="C5" s="3">
        <v>9</v>
      </c>
      <c r="D5" s="3">
        <v>3</v>
      </c>
      <c r="E5" s="3">
        <f>+C5/D5</f>
        <v>3</v>
      </c>
      <c r="F5" s="3">
        <f t="shared" si="0"/>
        <v>1.5</v>
      </c>
      <c r="G5" s="3">
        <f>+IFERROR(_xlfn.XLOOKUP(B5,[1]TD.VENTAS!F:F,[1]TD.VENTAS!E:E),"0")</f>
        <v>5</v>
      </c>
      <c r="H5" s="3" t="str">
        <f>IF(AND(Tabla2[[#This Row],[INV.PROM]]&gt;0,Tabla2[[#This Row],[VENTAS]]&gt;0),"ACTIVO","PASIVO")</f>
        <v>ACTIVO</v>
      </c>
      <c r="I5" s="3">
        <f t="shared" si="1"/>
        <v>3.3333333333333335</v>
      </c>
      <c r="J5" s="3">
        <f>6</f>
        <v>6</v>
      </c>
      <c r="K5" s="3">
        <f t="shared" si="2"/>
        <v>1.7999999999999998</v>
      </c>
      <c r="L5" s="3">
        <f t="shared" si="3"/>
        <v>53.999999999999993</v>
      </c>
      <c r="M5" s="3">
        <f t="shared" si="4"/>
        <v>0.89999999999999991</v>
      </c>
      <c r="N5" s="3" t="str">
        <f>+IF(Tabla2[[#This Row],[RIESGO]]&lt;0.5,"ROTURA",IF(Tabla2[[#This Row],[RIESGO]]&gt;1.5,"OBSOLECENCIA",IF(Tabla2[[#This Row],[RIESGO]]=1,"IDEAL","ACEPTABLE")))</f>
        <v>ACEPTABLE</v>
      </c>
      <c r="Q5" s="1"/>
    </row>
    <row r="6" spans="2:18" x14ac:dyDescent="0.25">
      <c r="B6" s="4" t="s">
        <v>13</v>
      </c>
      <c r="C6" s="3">
        <v>55</v>
      </c>
      <c r="D6" s="3">
        <v>5</v>
      </c>
      <c r="E6" s="3">
        <f t="shared" si="5"/>
        <v>11</v>
      </c>
      <c r="F6" s="3">
        <f t="shared" si="0"/>
        <v>5.5</v>
      </c>
      <c r="G6" s="3">
        <f>+IFERROR(_xlfn.XLOOKUP(B6,[1]TD.VENTAS!F:F,[1]TD.VENTAS!E:E),"0")</f>
        <v>44</v>
      </c>
      <c r="H6" s="3" t="str">
        <f>IF(AND(Tabla2[[#This Row],[INV.PROM]]&gt;0,Tabla2[[#This Row],[VENTAS]]&gt;0),"ACTIVO","PASIVO")</f>
        <v>ACTIVO</v>
      </c>
      <c r="I6" s="3">
        <f t="shared" si="1"/>
        <v>8</v>
      </c>
      <c r="J6" s="3">
        <f>6</f>
        <v>6</v>
      </c>
      <c r="K6" s="3">
        <f t="shared" si="2"/>
        <v>0.75</v>
      </c>
      <c r="L6" s="3">
        <f t="shared" si="3"/>
        <v>22.5</v>
      </c>
      <c r="M6" s="3">
        <f t="shared" si="4"/>
        <v>0.625</v>
      </c>
      <c r="N6" s="3" t="str">
        <f>+IF(Tabla2[[#This Row],[RIESGO]]&lt;0.5,"ROTURA",IF(Tabla2[[#This Row],[RIESGO]]&gt;1.5,"OBSOLECENCIA",IF(Tabla2[[#This Row],[RIESGO]]=1,"IDEAL","ACEPTABLE")))</f>
        <v>ACEPTABLE</v>
      </c>
    </row>
    <row r="7" spans="2:18" x14ac:dyDescent="0.25">
      <c r="B7" s="4" t="s">
        <v>14</v>
      </c>
      <c r="C7" s="3">
        <v>300</v>
      </c>
      <c r="D7" s="3">
        <v>2</v>
      </c>
      <c r="E7" s="3">
        <f t="shared" si="5"/>
        <v>150</v>
      </c>
      <c r="F7" s="3">
        <f t="shared" si="0"/>
        <v>75</v>
      </c>
      <c r="G7" s="3">
        <f>+IFERROR(_xlfn.XLOOKUP(B7,[1]TD.VENTAS!F:F,[1]TD.VENTAS!E:E),"0")</f>
        <v>192</v>
      </c>
      <c r="H7" s="3" t="str">
        <f>IF(AND(Tabla2[[#This Row],[INV.PROM]]&gt;0,Tabla2[[#This Row],[VENTAS]]&gt;0),"ACTIVO","PASIVO")</f>
        <v>ACTIVO</v>
      </c>
      <c r="I7" s="3">
        <f t="shared" si="1"/>
        <v>2.56</v>
      </c>
      <c r="J7" s="3">
        <f>6</f>
        <v>6</v>
      </c>
      <c r="K7" s="3">
        <f t="shared" si="2"/>
        <v>2.34375</v>
      </c>
      <c r="L7" s="3">
        <f t="shared" si="3"/>
        <v>70.3125</v>
      </c>
      <c r="M7" s="3">
        <f t="shared" si="4"/>
        <v>0.78125</v>
      </c>
      <c r="N7" s="3" t="str">
        <f>+IF(Tabla2[[#This Row],[RIESGO]]&lt;0.5,"ROTURA",IF(Tabla2[[#This Row],[RIESGO]]&gt;1.5,"OBSOLECENCIA",IF(Tabla2[[#This Row],[RIESGO]]=1,"IDEAL","ACEPTABLE")))</f>
        <v>ACEPTABLE</v>
      </c>
    </row>
    <row r="8" spans="2:18" x14ac:dyDescent="0.25">
      <c r="B8" s="4" t="s">
        <v>15</v>
      </c>
      <c r="C8" s="3">
        <v>18</v>
      </c>
      <c r="D8" s="3">
        <v>3</v>
      </c>
      <c r="E8" s="3">
        <f t="shared" si="5"/>
        <v>6</v>
      </c>
      <c r="F8" s="3">
        <f t="shared" si="0"/>
        <v>3</v>
      </c>
      <c r="G8" s="3">
        <f>+IFERROR(_xlfn.XLOOKUP(B8,[1]TD.VENTAS!F:F,[1]TD.VENTAS!E:E),"0")</f>
        <v>13</v>
      </c>
      <c r="H8" s="3" t="str">
        <f>IF(AND(Tabla2[[#This Row],[INV.PROM]]&gt;0,Tabla2[[#This Row],[VENTAS]]&gt;0),"ACTIVO","PASIVO")</f>
        <v>ACTIVO</v>
      </c>
      <c r="I8" s="3">
        <f t="shared" si="1"/>
        <v>4.333333333333333</v>
      </c>
      <c r="J8" s="3">
        <f>6</f>
        <v>6</v>
      </c>
      <c r="K8" s="3">
        <f t="shared" si="2"/>
        <v>1.3846153846153846</v>
      </c>
      <c r="L8" s="3">
        <f>+IFERROR(K8*30,"-")</f>
        <v>41.53846153846154</v>
      </c>
      <c r="M8" s="3">
        <f t="shared" si="4"/>
        <v>0.6923076923076924</v>
      </c>
      <c r="N8" s="3" t="str">
        <f>+IF(Tabla2[[#This Row],[RIESGO]]&lt;0.5,"ROTURA",IF(Tabla2[[#This Row],[RIESGO]]&gt;1.5,"OBSOLECENCIA",IF(Tabla2[[#This Row],[RIESGO]]=1,"IDEAL","ACEPTABLE")))</f>
        <v>ACEPTABLE</v>
      </c>
    </row>
    <row r="9" spans="2:18" x14ac:dyDescent="0.25">
      <c r="B9" s="4" t="s">
        <v>16</v>
      </c>
      <c r="C9" s="3">
        <v>4</v>
      </c>
      <c r="D9" s="3">
        <v>2</v>
      </c>
      <c r="E9" s="3">
        <f t="shared" si="5"/>
        <v>2</v>
      </c>
      <c r="F9" s="3">
        <f t="shared" si="0"/>
        <v>1</v>
      </c>
      <c r="G9" s="3">
        <f>+IFERROR(_xlfn.XLOOKUP(B9,[1]TD.VENTAS!F:F,[1]TD.VENTAS!E:E),"0")</f>
        <v>2</v>
      </c>
      <c r="H9" s="3" t="str">
        <f>IF(AND(Tabla2[[#This Row],[INV.PROM]]&gt;0,Tabla2[[#This Row],[VENTAS]]&gt;0),"ACTIVO","PASIVO")</f>
        <v>ACTIVO</v>
      </c>
      <c r="I9" s="3">
        <f t="shared" si="1"/>
        <v>2</v>
      </c>
      <c r="J9" s="3">
        <f>6</f>
        <v>6</v>
      </c>
      <c r="K9" s="3">
        <f t="shared" si="2"/>
        <v>3</v>
      </c>
      <c r="L9" s="3">
        <f t="shared" si="3"/>
        <v>90</v>
      </c>
      <c r="M9" s="3">
        <f t="shared" si="4"/>
        <v>1</v>
      </c>
      <c r="N9" s="3" t="str">
        <f>+IF(Tabla2[[#This Row],[RIESGO]]&lt;0.5,"ROTURA",IF(Tabla2[[#This Row],[RIESGO]]&gt;1.5,"OBSOLECENCIA",IF(Tabla2[[#This Row],[RIESGO]]=1,"IDEAL","ACEPTABLE")))</f>
        <v>IDEAL</v>
      </c>
    </row>
    <row r="10" spans="2:18" x14ac:dyDescent="0.25">
      <c r="B10" s="4" t="s">
        <v>17</v>
      </c>
      <c r="C10" s="3">
        <v>17</v>
      </c>
      <c r="D10" s="3">
        <v>4</v>
      </c>
      <c r="E10" s="3">
        <f t="shared" si="5"/>
        <v>4.25</v>
      </c>
      <c r="F10" s="3">
        <f t="shared" si="0"/>
        <v>2.125</v>
      </c>
      <c r="G10" s="3">
        <f>+IFERROR(_xlfn.XLOOKUP(B10,[1]TD.VENTAS!F:F,[1]TD.VENTAS!E:E),"0")</f>
        <v>13</v>
      </c>
      <c r="H10" s="3" t="str">
        <f>IF(AND(Tabla2[[#This Row],[INV.PROM]]&gt;0,Tabla2[[#This Row],[VENTAS]]&gt;0),"ACTIVO","PASIVO")</f>
        <v>ACTIVO</v>
      </c>
      <c r="I10" s="3">
        <f t="shared" si="1"/>
        <v>6.117647058823529</v>
      </c>
      <c r="J10" s="3">
        <f>6</f>
        <v>6</v>
      </c>
      <c r="K10" s="3">
        <f t="shared" si="2"/>
        <v>0.98076923076923084</v>
      </c>
      <c r="L10" s="3">
        <f t="shared" si="3"/>
        <v>29.423076923076927</v>
      </c>
      <c r="M10" s="3">
        <f t="shared" si="4"/>
        <v>0.65384615384615385</v>
      </c>
      <c r="N10" s="3" t="str">
        <f>+IF(Tabla2[[#This Row],[RIESGO]]&lt;0.5,"ROTURA",IF(Tabla2[[#This Row],[RIESGO]]&gt;1.5,"OBSOLECENCIA",IF(Tabla2[[#This Row],[RIESGO]]=1,"IDEAL","ACEPTABLE")))</f>
        <v>ACEPTABLE</v>
      </c>
    </row>
    <row r="11" spans="2:18" x14ac:dyDescent="0.25">
      <c r="B11" s="4" t="s">
        <v>18</v>
      </c>
      <c r="C11" s="3">
        <v>15</v>
      </c>
      <c r="D11" s="3">
        <v>2</v>
      </c>
      <c r="E11" s="3">
        <f t="shared" si="5"/>
        <v>7.5</v>
      </c>
      <c r="F11" s="3">
        <f t="shared" si="0"/>
        <v>3.75</v>
      </c>
      <c r="G11" s="3">
        <f>+IFERROR(_xlfn.XLOOKUP(B11,[1]TD.VENTAS!F:F,[1]TD.VENTAS!E:E),"0")</f>
        <v>13</v>
      </c>
      <c r="H11" s="3" t="str">
        <f>IF(AND(Tabla2[[#This Row],[INV.PROM]]&gt;0,Tabla2[[#This Row],[VENTAS]]&gt;0),"ACTIVO","PASIVO")</f>
        <v>ACTIVO</v>
      </c>
      <c r="I11" s="3">
        <f t="shared" si="1"/>
        <v>3.4666666666666668</v>
      </c>
      <c r="J11" s="3">
        <f>6</f>
        <v>6</v>
      </c>
      <c r="K11" s="3">
        <f t="shared" si="2"/>
        <v>1.7307692307692306</v>
      </c>
      <c r="L11" s="3">
        <f t="shared" si="3"/>
        <v>51.92307692307692</v>
      </c>
      <c r="M11" s="3">
        <f t="shared" si="4"/>
        <v>0.57692307692307687</v>
      </c>
      <c r="N11" s="3" t="str">
        <f>+IF(Tabla2[[#This Row],[RIESGO]]&lt;0.5,"ROTURA",IF(Tabla2[[#This Row],[RIESGO]]&gt;1.5,"OBSOLECENCIA",IF(Tabla2[[#This Row],[RIESGO]]=1,"IDEAL","ACEPTABLE")))</f>
        <v>ACEPTABLE</v>
      </c>
    </row>
    <row r="12" spans="2:18" x14ac:dyDescent="0.25">
      <c r="B12" s="4" t="s">
        <v>19</v>
      </c>
      <c r="C12" s="3">
        <v>2</v>
      </c>
      <c r="D12" s="3">
        <v>1</v>
      </c>
      <c r="E12" s="3">
        <f t="shared" si="5"/>
        <v>2</v>
      </c>
      <c r="F12" s="3">
        <f t="shared" si="0"/>
        <v>1</v>
      </c>
      <c r="G12" s="3">
        <f>+IFERROR(_xlfn.XLOOKUP(B12,[1]TD.VENTAS!F:F,[1]TD.VENTAS!E:E),"0")</f>
        <v>2</v>
      </c>
      <c r="H12" s="3" t="str">
        <f>IF(AND(Tabla2[[#This Row],[INV.PROM]]&gt;0,Tabla2[[#This Row],[VENTAS]]&gt;0),"ACTIVO","PASIVO")</f>
        <v>ACTIVO</v>
      </c>
      <c r="I12" s="3">
        <f t="shared" si="1"/>
        <v>2</v>
      </c>
      <c r="J12" s="3">
        <f>6</f>
        <v>6</v>
      </c>
      <c r="K12" s="3">
        <f t="shared" si="2"/>
        <v>3</v>
      </c>
      <c r="L12" s="3">
        <f t="shared" si="3"/>
        <v>90</v>
      </c>
      <c r="M12" s="3">
        <f t="shared" si="4"/>
        <v>0.5</v>
      </c>
      <c r="N12" s="3" t="str">
        <f>+IF(Tabla2[[#This Row],[RIESGO]]&lt;0.5,"ROTURA",IF(Tabla2[[#This Row],[RIESGO]]&gt;1.5,"OBSOLECENCIA",IF(Tabla2[[#This Row],[RIESGO]]=1,"IDEAL","ACEPTABLE")))</f>
        <v>ACEPTABLE</v>
      </c>
    </row>
    <row r="13" spans="2:18" x14ac:dyDescent="0.25">
      <c r="B13" s="4" t="s">
        <v>20</v>
      </c>
      <c r="C13" s="3">
        <v>69</v>
      </c>
      <c r="D13" s="3">
        <v>5</v>
      </c>
      <c r="E13" s="3">
        <f t="shared" si="5"/>
        <v>13.8</v>
      </c>
      <c r="F13" s="3">
        <f t="shared" si="0"/>
        <v>6.9</v>
      </c>
      <c r="G13" s="3">
        <f>+IFERROR(_xlfn.XLOOKUP(B13,[1]TD.VENTAS!F:F,[1]TD.VENTAS!E:E),"0")</f>
        <v>51</v>
      </c>
      <c r="H13" s="3" t="str">
        <f>IF(AND(Tabla2[[#This Row],[INV.PROM]]&gt;0,Tabla2[[#This Row],[VENTAS]]&gt;0),"ACTIVO","PASIVO")</f>
        <v>ACTIVO</v>
      </c>
      <c r="I13" s="3">
        <f t="shared" si="1"/>
        <v>7.3913043478260869</v>
      </c>
      <c r="J13" s="3">
        <f>6</f>
        <v>6</v>
      </c>
      <c r="K13" s="3">
        <f t="shared" si="2"/>
        <v>0.81176470588235294</v>
      </c>
      <c r="L13" s="3">
        <f t="shared" si="3"/>
        <v>24.352941176470587</v>
      </c>
      <c r="M13" s="3">
        <f t="shared" si="4"/>
        <v>0.67647058823529416</v>
      </c>
      <c r="N13" s="3" t="str">
        <f>+IF(Tabla2[[#This Row],[RIESGO]]&lt;0.5,"ROTURA",IF(Tabla2[[#This Row],[RIESGO]]&gt;1.5,"OBSOLECENCIA",IF(Tabla2[[#This Row],[RIESGO]]=1,"IDEAL","ACEPTABLE")))</f>
        <v>ACEPTABLE</v>
      </c>
    </row>
    <row r="14" spans="2:18" x14ac:dyDescent="0.25">
      <c r="B14" s="4" t="s">
        <v>21</v>
      </c>
      <c r="C14" s="3">
        <v>11</v>
      </c>
      <c r="D14" s="3">
        <v>3</v>
      </c>
      <c r="E14" s="3">
        <f t="shared" si="5"/>
        <v>3.6666666666666665</v>
      </c>
      <c r="F14" s="3">
        <f>+E14/2</f>
        <v>1.8333333333333333</v>
      </c>
      <c r="G14" s="3">
        <f>+IFERROR(_xlfn.XLOOKUP(B14,[1]TD.VENTAS!F:F,[1]TD.VENTAS!E:E),"0")</f>
        <v>10</v>
      </c>
      <c r="H14" s="3" t="str">
        <f>IF(AND(Tabla2[[#This Row],[INV.PROM]]&gt;0,Tabla2[[#This Row],[VENTAS]]&gt;0),"ACTIVO","PASIVO")</f>
        <v>ACTIVO</v>
      </c>
      <c r="I14" s="3">
        <f t="shared" si="1"/>
        <v>5.454545454545455</v>
      </c>
      <c r="J14" s="3">
        <f>6</f>
        <v>6</v>
      </c>
      <c r="K14" s="3">
        <f t="shared" si="2"/>
        <v>1.0999999999999999</v>
      </c>
      <c r="L14" s="3">
        <f t="shared" si="3"/>
        <v>32.999999999999993</v>
      </c>
      <c r="M14" s="3">
        <f t="shared" si="4"/>
        <v>0.54999999999999993</v>
      </c>
      <c r="N14" s="3" t="str">
        <f>+IF(Tabla2[[#This Row],[RIESGO]]&lt;0.5,"ROTURA",IF(Tabla2[[#This Row],[RIESGO]]&gt;1.5,"OBSOLECENCIA",IF(Tabla2[[#This Row],[RIESGO]]=1,"IDEAL","ACEPTABLE")))</f>
        <v>ACEPTABLE</v>
      </c>
    </row>
    <row r="15" spans="2:18" x14ac:dyDescent="0.25">
      <c r="B15" s="4" t="s">
        <v>22</v>
      </c>
      <c r="C15" s="3">
        <v>12</v>
      </c>
      <c r="D15" s="3">
        <v>3</v>
      </c>
      <c r="E15" s="3">
        <f t="shared" si="5"/>
        <v>4</v>
      </c>
      <c r="F15" s="3">
        <f t="shared" si="0"/>
        <v>2</v>
      </c>
      <c r="G15" s="3">
        <f>+IFERROR(_xlfn.XLOOKUP(B15,[1]TD.VENTAS!F:F,[1]TD.VENTAS!E:E),"0")</f>
        <v>22</v>
      </c>
      <c r="H15" s="3" t="str">
        <f>IF(AND(Tabla2[[#This Row],[INV.PROM]]&gt;0,Tabla2[[#This Row],[VENTAS]]&gt;0),"ACTIVO","PASIVO")</f>
        <v>ACTIVO</v>
      </c>
      <c r="I15" s="3">
        <f t="shared" si="1"/>
        <v>11</v>
      </c>
      <c r="J15" s="3">
        <f>6</f>
        <v>6</v>
      </c>
      <c r="K15" s="3">
        <f t="shared" si="2"/>
        <v>0.54545454545454541</v>
      </c>
      <c r="L15" s="3">
        <f t="shared" si="3"/>
        <v>16.363636363636363</v>
      </c>
      <c r="M15" s="3">
        <f t="shared" si="4"/>
        <v>0.27272727272727271</v>
      </c>
      <c r="N15" s="3" t="str">
        <f>+IF(Tabla2[[#This Row],[RIESGO]]&lt;0.5,"ROTURA",IF(Tabla2[[#This Row],[RIESGO]]&gt;1.5,"OBSOLECENCIA",IF(Tabla2[[#This Row],[RIESGO]]=1,"IDEAL","ACEPTABLE")))</f>
        <v>ROTURA</v>
      </c>
    </row>
    <row r="16" spans="2:18" x14ac:dyDescent="0.25">
      <c r="B16" s="4" t="s">
        <v>23</v>
      </c>
      <c r="C16" s="3">
        <v>12</v>
      </c>
      <c r="D16" s="3">
        <v>2</v>
      </c>
      <c r="E16" s="3">
        <f t="shared" si="5"/>
        <v>6</v>
      </c>
      <c r="F16" s="3">
        <f t="shared" si="0"/>
        <v>3</v>
      </c>
      <c r="G16" s="3">
        <f>+IFERROR(_xlfn.XLOOKUP(B16,[1]TD.VENTAS!F:F,[1]TD.VENTAS!E:E),"0")</f>
        <v>12</v>
      </c>
      <c r="H16" s="3" t="str">
        <f>IF(AND(Tabla2[[#This Row],[INV.PROM]]&gt;0,Tabla2[[#This Row],[VENTAS]]&gt;0),"ACTIVO","PASIVO")</f>
        <v>ACTIVO</v>
      </c>
      <c r="I16" s="3">
        <f t="shared" si="1"/>
        <v>4</v>
      </c>
      <c r="J16" s="3">
        <f>6</f>
        <v>6</v>
      </c>
      <c r="K16" s="3">
        <f t="shared" si="2"/>
        <v>1.5</v>
      </c>
      <c r="L16" s="3">
        <f t="shared" si="3"/>
        <v>45</v>
      </c>
      <c r="M16" s="3">
        <f t="shared" si="4"/>
        <v>0.5</v>
      </c>
      <c r="N16" s="3" t="str">
        <f>+IF(Tabla2[[#This Row],[RIESGO]]&lt;0.5,"ROTURA",IF(Tabla2[[#This Row],[RIESGO]]&gt;1.5,"OBSOLECENCIA",IF(Tabla2[[#This Row],[RIESGO]]=1,"IDEAL","ACEPTABLE")))</f>
        <v>ACEPTABLE</v>
      </c>
    </row>
    <row r="17" spans="2:14" x14ac:dyDescent="0.25">
      <c r="B17" s="4" t="s">
        <v>24</v>
      </c>
      <c r="C17" s="3">
        <v>30</v>
      </c>
      <c r="D17" s="3">
        <v>1</v>
      </c>
      <c r="E17" s="3">
        <f t="shared" si="5"/>
        <v>30</v>
      </c>
      <c r="F17" s="3">
        <f t="shared" si="0"/>
        <v>15</v>
      </c>
      <c r="G17" s="3">
        <f>+IFERROR(_xlfn.XLOOKUP(B17,[1]TD.VENTAS!F:F,[1]TD.VENTAS!E:E),"0")</f>
        <v>22</v>
      </c>
      <c r="H17" s="3" t="str">
        <f>IF(AND(Tabla2[[#This Row],[INV.PROM]]&gt;0,Tabla2[[#This Row],[VENTAS]]&gt;0),"ACTIVO","PASIVO")</f>
        <v>ACTIVO</v>
      </c>
      <c r="I17" s="3">
        <f t="shared" si="1"/>
        <v>1.4666666666666666</v>
      </c>
      <c r="J17" s="3">
        <f>6</f>
        <v>6</v>
      </c>
      <c r="K17" s="3">
        <f t="shared" si="2"/>
        <v>4.0909090909090917</v>
      </c>
      <c r="L17" s="3">
        <f t="shared" si="3"/>
        <v>122.72727272727275</v>
      </c>
      <c r="M17" s="3">
        <f t="shared" si="4"/>
        <v>0.68181818181818188</v>
      </c>
      <c r="N17" s="3" t="str">
        <f>+IF(Tabla2[[#This Row],[RIESGO]]&lt;0.5,"ROTURA",IF(Tabla2[[#This Row],[RIESGO]]&gt;1.5,"OBSOLECENCIA",IF(Tabla2[[#This Row],[RIESGO]]=1,"IDEAL","ACEPTABLE")))</f>
        <v>ACEPTABLE</v>
      </c>
    </row>
    <row r="18" spans="2:14" x14ac:dyDescent="0.25">
      <c r="B18" s="4" t="s">
        <v>25</v>
      </c>
      <c r="C18" s="3">
        <v>21</v>
      </c>
      <c r="D18" s="3">
        <v>3</v>
      </c>
      <c r="E18" s="3">
        <f t="shared" si="5"/>
        <v>7</v>
      </c>
      <c r="F18" s="3">
        <f t="shared" si="0"/>
        <v>3.5</v>
      </c>
      <c r="G18" s="3">
        <f>+IFERROR(_xlfn.XLOOKUP(B18,[1]TD.VENTAS!F:F,[1]TD.VENTAS!E:E),"0")</f>
        <v>17</v>
      </c>
      <c r="H18" s="3" t="str">
        <f>IF(AND(Tabla2[[#This Row],[INV.PROM]]&gt;0,Tabla2[[#This Row],[VENTAS]]&gt;0),"ACTIVO","PASIVO")</f>
        <v>ACTIVO</v>
      </c>
      <c r="I18" s="3">
        <f t="shared" si="1"/>
        <v>4.8571428571428568</v>
      </c>
      <c r="J18" s="3">
        <f>6</f>
        <v>6</v>
      </c>
      <c r="K18" s="3">
        <f t="shared" si="2"/>
        <v>1.2352941176470589</v>
      </c>
      <c r="L18" s="3">
        <f t="shared" si="3"/>
        <v>37.058823529411768</v>
      </c>
      <c r="M18" s="3">
        <f t="shared" si="4"/>
        <v>0.61764705882352944</v>
      </c>
      <c r="N18" s="3" t="str">
        <f>+IF(Tabla2[[#This Row],[RIESGO]]&lt;0.5,"ROTURA",IF(Tabla2[[#This Row],[RIESGO]]&gt;1.5,"OBSOLECENCIA",IF(Tabla2[[#This Row],[RIESGO]]=1,"IDEAL","ACEPTABLE")))</f>
        <v>ACEPTABLE</v>
      </c>
    </row>
    <row r="19" spans="2:14" x14ac:dyDescent="0.25">
      <c r="B19" s="4" t="s">
        <v>26</v>
      </c>
      <c r="C19" s="3">
        <v>51</v>
      </c>
      <c r="D19" s="3">
        <v>4</v>
      </c>
      <c r="E19" s="3">
        <f t="shared" si="5"/>
        <v>12.75</v>
      </c>
      <c r="F19" s="3">
        <f t="shared" si="0"/>
        <v>6.375</v>
      </c>
      <c r="G19" s="3">
        <f>+IFERROR(_xlfn.XLOOKUP(B19,[1]TD.VENTAS!F:F,[1]TD.VENTAS!E:E),"0")</f>
        <v>58</v>
      </c>
      <c r="H19" s="3" t="str">
        <f>IF(AND(Tabla2[[#This Row],[INV.PROM]]&gt;0,Tabla2[[#This Row],[VENTAS]]&gt;0),"ACTIVO","PASIVO")</f>
        <v>ACTIVO</v>
      </c>
      <c r="I19" s="3">
        <f t="shared" si="1"/>
        <v>9.0980392156862742</v>
      </c>
      <c r="J19" s="3">
        <f>6</f>
        <v>6</v>
      </c>
      <c r="K19" s="3">
        <f t="shared" si="2"/>
        <v>0.65948275862068961</v>
      </c>
      <c r="L19" s="3">
        <f t="shared" si="3"/>
        <v>19.784482758620687</v>
      </c>
      <c r="M19" s="3">
        <f t="shared" si="4"/>
        <v>0.43965517241379309</v>
      </c>
      <c r="N19" s="3" t="str">
        <f>+IF(Tabla2[[#This Row],[RIESGO]]&lt;0.5,"ROTURA",IF(Tabla2[[#This Row],[RIESGO]]&gt;1.5,"OBSOLECENCIA",IF(Tabla2[[#This Row],[RIESGO]]=1,"IDEAL","ACEPTABLE")))</f>
        <v>ROTURA</v>
      </c>
    </row>
    <row r="20" spans="2:14" x14ac:dyDescent="0.25">
      <c r="B20" s="4" t="s">
        <v>27</v>
      </c>
      <c r="C20" s="3">
        <v>700</v>
      </c>
      <c r="D20" s="3">
        <v>3</v>
      </c>
      <c r="E20" s="3">
        <f t="shared" si="5"/>
        <v>233.33333333333334</v>
      </c>
      <c r="F20" s="3">
        <f t="shared" si="0"/>
        <v>116.66666666666667</v>
      </c>
      <c r="G20" s="3">
        <f>+IFERROR(_xlfn.XLOOKUP(B20,[1]TD.VENTAS!F:F,[1]TD.VENTAS!E:E),"0")</f>
        <v>410</v>
      </c>
      <c r="H20" s="3" t="str">
        <f>IF(AND(Tabla2[[#This Row],[INV.PROM]]&gt;0,Tabla2[[#This Row],[VENTAS]]&gt;0),"ACTIVO","PASIVO")</f>
        <v>ACTIVO</v>
      </c>
      <c r="I20" s="3">
        <f t="shared" si="1"/>
        <v>3.5142857142857142</v>
      </c>
      <c r="J20" s="3">
        <f>6</f>
        <v>6</v>
      </c>
      <c r="K20" s="3">
        <f t="shared" si="2"/>
        <v>1.7073170731707317</v>
      </c>
      <c r="L20" s="3">
        <f t="shared" si="3"/>
        <v>51.219512195121951</v>
      </c>
      <c r="M20" s="3">
        <f t="shared" si="4"/>
        <v>0.85365853658536583</v>
      </c>
      <c r="N20" s="3" t="str">
        <f>+IF(Tabla2[[#This Row],[RIESGO]]&lt;0.5,"ROTURA",IF(Tabla2[[#This Row],[RIESGO]]&gt;1.5,"OBSOLECENCIA",IF(Tabla2[[#This Row],[RIESGO]]=1,"IDEAL","ACEPTABLE")))</f>
        <v>ACEPTABLE</v>
      </c>
    </row>
    <row r="21" spans="2:14" x14ac:dyDescent="0.25">
      <c r="B21" s="4" t="s">
        <v>28</v>
      </c>
      <c r="C21" s="3">
        <v>12</v>
      </c>
      <c r="D21" s="3">
        <v>1</v>
      </c>
      <c r="E21" s="3">
        <f t="shared" si="5"/>
        <v>12</v>
      </c>
      <c r="F21" s="3">
        <f t="shared" si="0"/>
        <v>6</v>
      </c>
      <c r="G21" s="3">
        <f>+IFERROR(_xlfn.XLOOKUP(B21,[1]TD.VENTAS!F:F,[1]TD.VENTAS!E:E),"0")</f>
        <v>16</v>
      </c>
      <c r="H21" s="3" t="str">
        <f>IF(AND(Tabla2[[#This Row],[INV.PROM]]&gt;0,Tabla2[[#This Row],[VENTAS]]&gt;0),"ACTIVO","PASIVO")</f>
        <v>ACTIVO</v>
      </c>
      <c r="I21" s="3">
        <f t="shared" si="1"/>
        <v>2.6666666666666665</v>
      </c>
      <c r="J21" s="3">
        <f>6</f>
        <v>6</v>
      </c>
      <c r="K21" s="3">
        <f t="shared" si="2"/>
        <v>2.25</v>
      </c>
      <c r="L21" s="3">
        <f t="shared" si="3"/>
        <v>67.5</v>
      </c>
      <c r="M21" s="3">
        <f t="shared" si="4"/>
        <v>0.375</v>
      </c>
      <c r="N21" s="3" t="str">
        <f>+IF(Tabla2[[#This Row],[RIESGO]]&lt;0.5,"ROTURA",IF(Tabla2[[#This Row],[RIESGO]]&gt;1.5,"OBSOLECENCIA",IF(Tabla2[[#This Row],[RIESGO]]=1,"IDEAL","ACEPTABLE")))</f>
        <v>ROTURA</v>
      </c>
    </row>
    <row r="22" spans="2:14" x14ac:dyDescent="0.25">
      <c r="B22" s="4" t="s">
        <v>29</v>
      </c>
      <c r="C22" s="3">
        <v>75</v>
      </c>
      <c r="D22" s="3">
        <v>4</v>
      </c>
      <c r="E22" s="3">
        <f t="shared" si="5"/>
        <v>18.75</v>
      </c>
      <c r="F22" s="3">
        <f t="shared" si="0"/>
        <v>9.375</v>
      </c>
      <c r="G22" s="3">
        <f>+IFERROR(_xlfn.XLOOKUP(B22,[1]TD.VENTAS!F:F,[1]TD.VENTAS!E:E),"0")</f>
        <v>63</v>
      </c>
      <c r="H22" s="3" t="str">
        <f>IF(AND(Tabla2[[#This Row],[INV.PROM]]&gt;0,Tabla2[[#This Row],[VENTAS]]&gt;0),"ACTIVO","PASIVO")</f>
        <v>ACTIVO</v>
      </c>
      <c r="I22" s="3">
        <f t="shared" si="1"/>
        <v>6.72</v>
      </c>
      <c r="J22" s="3">
        <f>6</f>
        <v>6</v>
      </c>
      <c r="K22" s="3">
        <f t="shared" si="2"/>
        <v>0.89285714285714279</v>
      </c>
      <c r="L22" s="3">
        <f t="shared" si="3"/>
        <v>26.785714285714285</v>
      </c>
      <c r="M22" s="3">
        <f t="shared" si="4"/>
        <v>0.59523809523809523</v>
      </c>
      <c r="N22" s="3" t="str">
        <f>+IF(Tabla2[[#This Row],[RIESGO]]&lt;0.5,"ROTURA",IF(Tabla2[[#This Row],[RIESGO]]&gt;1.5,"OBSOLECENCIA",IF(Tabla2[[#This Row],[RIESGO]]=1,"IDEAL","ACEPTABLE")))</f>
        <v>ACEPTABLE</v>
      </c>
    </row>
    <row r="23" spans="2:14" x14ac:dyDescent="0.25">
      <c r="B23" s="4" t="s">
        <v>30</v>
      </c>
      <c r="C23" s="3">
        <v>5700</v>
      </c>
      <c r="D23" s="3">
        <v>6</v>
      </c>
      <c r="E23" s="3">
        <f t="shared" si="5"/>
        <v>950</v>
      </c>
      <c r="F23" s="3">
        <f t="shared" si="0"/>
        <v>475</v>
      </c>
      <c r="G23" s="3">
        <f>+IFERROR(_xlfn.XLOOKUP(B23,[1]TD.VENTAS!F:F,[1]TD.VENTAS!E:E),"0")</f>
        <v>4586</v>
      </c>
      <c r="H23" s="3" t="str">
        <f>IF(AND(Tabla2[[#This Row],[INV.PROM]]&gt;0,Tabla2[[#This Row],[VENTAS]]&gt;0),"ACTIVO","PASIVO")</f>
        <v>ACTIVO</v>
      </c>
      <c r="I23" s="3">
        <f t="shared" si="1"/>
        <v>9.6547368421052635</v>
      </c>
      <c r="J23" s="3">
        <f>6</f>
        <v>6</v>
      </c>
      <c r="K23" s="3">
        <f t="shared" si="2"/>
        <v>0.6214566070649804</v>
      </c>
      <c r="L23" s="3">
        <f t="shared" si="3"/>
        <v>18.643698211949413</v>
      </c>
      <c r="M23" s="3">
        <f t="shared" si="4"/>
        <v>0.6214566070649804</v>
      </c>
      <c r="N23" s="3" t="str">
        <f>+IF(Tabla2[[#This Row],[RIESGO]]&lt;0.5,"ROTURA",IF(Tabla2[[#This Row],[RIESGO]]&gt;1.5,"OBSOLECENCIA",IF(Tabla2[[#This Row],[RIESGO]]=1,"IDEAL","ACEPTABLE")))</f>
        <v>ACEPTABLE</v>
      </c>
    </row>
    <row r="24" spans="2:14" x14ac:dyDescent="0.25">
      <c r="B24" s="4" t="s">
        <v>31</v>
      </c>
      <c r="C24" s="3">
        <v>2500</v>
      </c>
      <c r="D24" s="3">
        <v>4</v>
      </c>
      <c r="E24" s="3">
        <f t="shared" si="5"/>
        <v>625</v>
      </c>
      <c r="F24" s="3">
        <f t="shared" si="0"/>
        <v>312.5</v>
      </c>
      <c r="G24" s="3">
        <f>+IFERROR(_xlfn.XLOOKUP(B24,[1]TD.VENTAS!F:F,[1]TD.VENTAS!E:E),"0")</f>
        <v>2500</v>
      </c>
      <c r="H24" s="3" t="str">
        <f>IF(AND(Tabla2[[#This Row],[INV.PROM]]&gt;0,Tabla2[[#This Row],[VENTAS]]&gt;0),"ACTIVO","PASIVO")</f>
        <v>ACTIVO</v>
      </c>
      <c r="I24" s="3">
        <f t="shared" si="1"/>
        <v>8</v>
      </c>
      <c r="J24" s="3">
        <f>6</f>
        <v>6</v>
      </c>
      <c r="K24" s="3">
        <f t="shared" si="2"/>
        <v>0.75</v>
      </c>
      <c r="L24" s="3">
        <f t="shared" si="3"/>
        <v>22.5</v>
      </c>
      <c r="M24" s="3">
        <f t="shared" si="4"/>
        <v>0.5</v>
      </c>
      <c r="N24" s="3" t="str">
        <f>+IF(Tabla2[[#This Row],[RIESGO]]&lt;0.5,"ROTURA",IF(Tabla2[[#This Row],[RIESGO]]&gt;1.5,"OBSOLECENCIA",IF(Tabla2[[#This Row],[RIESGO]]=1,"IDEAL","ACEPTABLE")))</f>
        <v>ACEPTABLE</v>
      </c>
    </row>
    <row r="25" spans="2:14" x14ac:dyDescent="0.25">
      <c r="B25" s="4" t="s">
        <v>32</v>
      </c>
      <c r="C25" s="3">
        <v>16</v>
      </c>
      <c r="D25" s="3">
        <v>2</v>
      </c>
      <c r="E25" s="3">
        <f t="shared" si="5"/>
        <v>8</v>
      </c>
      <c r="F25" s="3">
        <f t="shared" si="0"/>
        <v>4</v>
      </c>
      <c r="G25" s="3">
        <f>+IFERROR(_xlfn.XLOOKUP(B25,[1]TD.VENTAS!F:F,[1]TD.VENTAS!E:E),"0")</f>
        <v>21</v>
      </c>
      <c r="H25" s="3" t="str">
        <f>IF(AND(Tabla2[[#This Row],[INV.PROM]]&gt;0,Tabla2[[#This Row],[VENTAS]]&gt;0),"ACTIVO","PASIVO")</f>
        <v>ACTIVO</v>
      </c>
      <c r="I25" s="3">
        <f t="shared" si="1"/>
        <v>5.25</v>
      </c>
      <c r="J25" s="3">
        <f>6</f>
        <v>6</v>
      </c>
      <c r="K25" s="3">
        <f t="shared" si="2"/>
        <v>1.1428571428571428</v>
      </c>
      <c r="L25" s="3">
        <f t="shared" si="3"/>
        <v>34.285714285714285</v>
      </c>
      <c r="M25" s="3">
        <f t="shared" si="4"/>
        <v>0.38095238095238093</v>
      </c>
      <c r="N25" s="3" t="str">
        <f>+IF(Tabla2[[#This Row],[RIESGO]]&lt;0.5,"ROTURA",IF(Tabla2[[#This Row],[RIESGO]]&gt;1.5,"OBSOLECENCIA",IF(Tabla2[[#This Row],[RIESGO]]=1,"IDEAL","ACEPTABLE")))</f>
        <v>ROTURA</v>
      </c>
    </row>
    <row r="26" spans="2:14" x14ac:dyDescent="0.25">
      <c r="B26" s="4" t="s">
        <v>33</v>
      </c>
      <c r="C26" s="3">
        <v>28</v>
      </c>
      <c r="D26" s="3">
        <v>1</v>
      </c>
      <c r="E26" s="3">
        <f t="shared" si="5"/>
        <v>28</v>
      </c>
      <c r="F26" s="3">
        <f t="shared" si="0"/>
        <v>14</v>
      </c>
      <c r="G26" s="3">
        <f>+IFERROR(_xlfn.XLOOKUP(B26,[1]TD.VENTAS!F:F,[1]TD.VENTAS!E:E),"0")</f>
        <v>21</v>
      </c>
      <c r="H26" s="3" t="str">
        <f>IF(AND(Tabla2[[#This Row],[INV.PROM]]&gt;0,Tabla2[[#This Row],[VENTAS]]&gt;0),"ACTIVO","PASIVO")</f>
        <v>ACTIVO</v>
      </c>
      <c r="I26" s="3">
        <f t="shared" si="1"/>
        <v>1.5</v>
      </c>
      <c r="J26" s="3">
        <f>6</f>
        <v>6</v>
      </c>
      <c r="K26" s="3">
        <f t="shared" si="2"/>
        <v>4</v>
      </c>
      <c r="L26" s="3">
        <f t="shared" si="3"/>
        <v>120</v>
      </c>
      <c r="M26" s="3">
        <f t="shared" si="4"/>
        <v>0.66666666666666663</v>
      </c>
      <c r="N26" s="3" t="str">
        <f>+IF(Tabla2[[#This Row],[RIESGO]]&lt;0.5,"ROTURA",IF(Tabla2[[#This Row],[RIESGO]]&gt;1.5,"OBSOLECENCIA",IF(Tabla2[[#This Row],[RIESGO]]=1,"IDEAL","ACEPTABLE")))</f>
        <v>ACEPTABLE</v>
      </c>
    </row>
    <row r="27" spans="2:14" x14ac:dyDescent="0.25">
      <c r="B27" s="4" t="s">
        <v>34</v>
      </c>
      <c r="C27" s="3">
        <v>108</v>
      </c>
      <c r="D27" s="3">
        <v>3</v>
      </c>
      <c r="E27" s="3">
        <f t="shared" si="5"/>
        <v>36</v>
      </c>
      <c r="F27" s="3">
        <f t="shared" si="0"/>
        <v>18</v>
      </c>
      <c r="G27" s="3">
        <f>+IFERROR(_xlfn.XLOOKUP(B27,[1]TD.VENTAS!F:F,[1]TD.VENTAS!E:E),"0")</f>
        <v>81</v>
      </c>
      <c r="H27" s="3" t="str">
        <f>IF(AND(Tabla2[[#This Row],[INV.PROM]]&gt;0,Tabla2[[#This Row],[VENTAS]]&gt;0),"ACTIVO","PASIVO")</f>
        <v>ACTIVO</v>
      </c>
      <c r="I27" s="3">
        <f t="shared" si="1"/>
        <v>4.5</v>
      </c>
      <c r="J27" s="3">
        <f>6</f>
        <v>6</v>
      </c>
      <c r="K27" s="3">
        <f t="shared" si="2"/>
        <v>1.3333333333333333</v>
      </c>
      <c r="L27" s="3">
        <f t="shared" si="3"/>
        <v>40</v>
      </c>
      <c r="M27" s="3">
        <f t="shared" si="4"/>
        <v>0.66666666666666663</v>
      </c>
      <c r="N27" s="3" t="str">
        <f>+IF(Tabla2[[#This Row],[RIESGO]]&lt;0.5,"ROTURA",IF(Tabla2[[#This Row],[RIESGO]]&gt;1.5,"OBSOLECENCIA",IF(Tabla2[[#This Row],[RIESGO]]=1,"IDEAL","ACEPTABLE")))</f>
        <v>ACEPTABLE</v>
      </c>
    </row>
    <row r="28" spans="2:14" x14ac:dyDescent="0.25">
      <c r="B28" s="4" t="s">
        <v>35</v>
      </c>
      <c r="C28" s="3">
        <v>100</v>
      </c>
      <c r="D28" s="3">
        <v>5</v>
      </c>
      <c r="E28" s="3">
        <f t="shared" si="5"/>
        <v>20</v>
      </c>
      <c r="F28" s="3">
        <f t="shared" si="0"/>
        <v>10</v>
      </c>
      <c r="G28" s="3">
        <f>+IFERROR(_xlfn.XLOOKUP(B28,[1]TD.VENTAS!F:F,[1]TD.VENTAS!E:E),"0")</f>
        <v>83</v>
      </c>
      <c r="H28" s="3" t="str">
        <f>IF(AND(Tabla2[[#This Row],[INV.PROM]]&gt;0,Tabla2[[#This Row],[VENTAS]]&gt;0),"ACTIVO","PASIVO")</f>
        <v>ACTIVO</v>
      </c>
      <c r="I28" s="3">
        <f t="shared" si="1"/>
        <v>8.3000000000000007</v>
      </c>
      <c r="J28" s="3">
        <f>6</f>
        <v>6</v>
      </c>
      <c r="K28" s="3">
        <f t="shared" si="2"/>
        <v>0.72289156626506013</v>
      </c>
      <c r="L28" s="3">
        <f t="shared" si="3"/>
        <v>21.686746987951803</v>
      </c>
      <c r="M28" s="3">
        <f t="shared" si="4"/>
        <v>0.60240963855421681</v>
      </c>
      <c r="N28" s="3" t="str">
        <f>+IF(Tabla2[[#This Row],[RIESGO]]&lt;0.5,"ROTURA",IF(Tabla2[[#This Row],[RIESGO]]&gt;1.5,"OBSOLECENCIA",IF(Tabla2[[#This Row],[RIESGO]]=1,"IDEAL","ACEPTABLE")))</f>
        <v>ACEPTABLE</v>
      </c>
    </row>
    <row r="29" spans="2:14" x14ac:dyDescent="0.25">
      <c r="B29" s="4" t="s">
        <v>36</v>
      </c>
      <c r="C29" s="3">
        <v>6</v>
      </c>
      <c r="D29" s="3">
        <v>2</v>
      </c>
      <c r="E29" s="3">
        <f t="shared" si="5"/>
        <v>3</v>
      </c>
      <c r="F29" s="3">
        <f t="shared" si="0"/>
        <v>1.5</v>
      </c>
      <c r="G29" s="3">
        <f>+IFERROR(_xlfn.XLOOKUP(B29,[1]TD.VENTAS!F:F,[1]TD.VENTAS!E:E),"0")</f>
        <v>3</v>
      </c>
      <c r="H29" s="3" t="str">
        <f>IF(AND(Tabla2[[#This Row],[INV.PROM]]&gt;0,Tabla2[[#This Row],[VENTAS]]&gt;0),"ACTIVO","PASIVO")</f>
        <v>ACTIVO</v>
      </c>
      <c r="I29" s="3">
        <f t="shared" si="1"/>
        <v>2</v>
      </c>
      <c r="J29" s="3">
        <f>6</f>
        <v>6</v>
      </c>
      <c r="K29" s="3">
        <f t="shared" si="2"/>
        <v>3</v>
      </c>
      <c r="L29" s="3">
        <f t="shared" si="3"/>
        <v>90</v>
      </c>
      <c r="M29" s="3">
        <f t="shared" si="4"/>
        <v>1</v>
      </c>
      <c r="N29" s="3" t="str">
        <f>+IF(Tabla2[[#This Row],[RIESGO]]&lt;0.5,"ROTURA",IF(Tabla2[[#This Row],[RIESGO]]&gt;1.5,"OBSOLECENCIA",IF(Tabla2[[#This Row],[RIESGO]]=1,"IDEAL","ACEPTABLE")))</f>
        <v>IDEAL</v>
      </c>
    </row>
    <row r="30" spans="2:14" x14ac:dyDescent="0.25">
      <c r="B30" s="4" t="s">
        <v>37</v>
      </c>
      <c r="C30" s="3">
        <v>37</v>
      </c>
      <c r="D30" s="3">
        <v>5</v>
      </c>
      <c r="E30" s="3">
        <f t="shared" si="5"/>
        <v>7.4</v>
      </c>
      <c r="F30" s="3">
        <f t="shared" si="0"/>
        <v>3.7</v>
      </c>
      <c r="G30" s="3">
        <f>+IFERROR(_xlfn.XLOOKUP(B30,[1]TD.VENTAS!F:F,[1]TD.VENTAS!E:E),"0")</f>
        <v>44</v>
      </c>
      <c r="H30" s="3" t="str">
        <f>IF(AND(Tabla2[[#This Row],[INV.PROM]]&gt;0,Tabla2[[#This Row],[VENTAS]]&gt;0),"ACTIVO","PASIVO")</f>
        <v>ACTIVO</v>
      </c>
      <c r="I30" s="3">
        <f t="shared" si="1"/>
        <v>11.891891891891891</v>
      </c>
      <c r="J30" s="3">
        <f>6</f>
        <v>6</v>
      </c>
      <c r="K30" s="3">
        <f t="shared" si="2"/>
        <v>0.50454545454545452</v>
      </c>
      <c r="L30" s="3">
        <f t="shared" si="3"/>
        <v>15.136363636363635</v>
      </c>
      <c r="M30" s="3">
        <f t="shared" si="4"/>
        <v>0.42045454545454547</v>
      </c>
      <c r="N30" s="3" t="str">
        <f>+IF(Tabla2[[#This Row],[RIESGO]]&lt;0.5,"ROTURA",IF(Tabla2[[#This Row],[RIESGO]]&gt;1.5,"OBSOLECENCIA",IF(Tabla2[[#This Row],[RIESGO]]=1,"IDEAL","ACEPTABLE")))</f>
        <v>ROTURA</v>
      </c>
    </row>
    <row r="31" spans="2:14" x14ac:dyDescent="0.25">
      <c r="B31" s="4" t="s">
        <v>38</v>
      </c>
      <c r="C31" s="3">
        <v>8</v>
      </c>
      <c r="D31" s="3">
        <v>3</v>
      </c>
      <c r="E31" s="3">
        <f t="shared" si="5"/>
        <v>2.6666666666666665</v>
      </c>
      <c r="F31" s="3">
        <f t="shared" si="0"/>
        <v>1.3333333333333333</v>
      </c>
      <c r="G31" s="3">
        <f>+IFERROR(_xlfn.XLOOKUP(B31,[1]TD.VENTAS!F:F,[1]TD.VENTAS!E:E),"0")</f>
        <v>6</v>
      </c>
      <c r="H31" s="3" t="str">
        <f>IF(AND(Tabla2[[#This Row],[INV.PROM]]&gt;0,Tabla2[[#This Row],[VENTAS]]&gt;0),"ACTIVO","PASIVO")</f>
        <v>ACTIVO</v>
      </c>
      <c r="I31" s="3">
        <f t="shared" si="1"/>
        <v>4.5</v>
      </c>
      <c r="J31" s="3">
        <f>6</f>
        <v>6</v>
      </c>
      <c r="K31" s="3">
        <f t="shared" si="2"/>
        <v>1.3333333333333333</v>
      </c>
      <c r="L31" s="3">
        <f t="shared" si="3"/>
        <v>40</v>
      </c>
      <c r="M31" s="3">
        <f t="shared" si="4"/>
        <v>0.66666666666666663</v>
      </c>
      <c r="N31" s="3" t="str">
        <f>+IF(Tabla2[[#This Row],[RIESGO]]&lt;0.5,"ROTURA",IF(Tabla2[[#This Row],[RIESGO]]&gt;1.5,"OBSOLECENCIA",IF(Tabla2[[#This Row],[RIESGO]]=1,"IDEAL","ACEPTABLE")))</f>
        <v>ACEPTABLE</v>
      </c>
    </row>
    <row r="32" spans="2:14" x14ac:dyDescent="0.25">
      <c r="B32" s="4" t="s">
        <v>39</v>
      </c>
      <c r="C32" s="3">
        <v>4</v>
      </c>
      <c r="D32" s="3">
        <v>1</v>
      </c>
      <c r="E32" s="3">
        <f t="shared" si="5"/>
        <v>4</v>
      </c>
      <c r="F32" s="3">
        <f t="shared" si="0"/>
        <v>2</v>
      </c>
      <c r="G32" s="3">
        <f>+IFERROR(_xlfn.XLOOKUP(B32,[1]TD.VENTAS!F:F,[1]TD.VENTAS!E:E),"0")</f>
        <v>3</v>
      </c>
      <c r="H32" s="3" t="str">
        <f>IF(AND(Tabla2[[#This Row],[INV.PROM]]&gt;0,Tabla2[[#This Row],[VENTAS]]&gt;0),"ACTIVO","PASIVO")</f>
        <v>ACTIVO</v>
      </c>
      <c r="I32" s="3">
        <f t="shared" si="1"/>
        <v>1.5</v>
      </c>
      <c r="J32" s="3">
        <f>6</f>
        <v>6</v>
      </c>
      <c r="K32" s="3">
        <f t="shared" si="2"/>
        <v>4</v>
      </c>
      <c r="L32" s="3">
        <f t="shared" si="3"/>
        <v>120</v>
      </c>
      <c r="M32" s="3">
        <f t="shared" si="4"/>
        <v>0.66666666666666663</v>
      </c>
      <c r="N32" s="3" t="str">
        <f>+IF(Tabla2[[#This Row],[RIESGO]]&lt;0.5,"ROTURA",IF(Tabla2[[#This Row],[RIESGO]]&gt;1.5,"OBSOLECENCIA",IF(Tabla2[[#This Row],[RIESGO]]=1,"IDEAL","ACEPTABLE")))</f>
        <v>ACEPTABLE</v>
      </c>
    </row>
    <row r="33" spans="2:14" x14ac:dyDescent="0.25">
      <c r="B33" s="4" t="s">
        <v>40</v>
      </c>
      <c r="C33" s="3">
        <v>20</v>
      </c>
      <c r="D33" s="3">
        <v>3</v>
      </c>
      <c r="E33" s="3">
        <f t="shared" si="5"/>
        <v>6.666666666666667</v>
      </c>
      <c r="F33" s="3">
        <f t="shared" si="0"/>
        <v>3.3333333333333335</v>
      </c>
      <c r="G33" s="3">
        <f>+IFERROR(_xlfn.XLOOKUP(B33,[1]TD.VENTAS!F:F,[1]TD.VENTAS!E:E),"0")</f>
        <v>30</v>
      </c>
      <c r="H33" s="3" t="str">
        <f>IF(AND(Tabla2[[#This Row],[INV.PROM]]&gt;0,Tabla2[[#This Row],[VENTAS]]&gt;0),"ACTIVO","PASIVO")</f>
        <v>ACTIVO</v>
      </c>
      <c r="I33" s="3">
        <f t="shared" si="1"/>
        <v>9</v>
      </c>
      <c r="J33" s="3">
        <f>6</f>
        <v>6</v>
      </c>
      <c r="K33" s="3">
        <f t="shared" si="2"/>
        <v>0.66666666666666663</v>
      </c>
      <c r="L33" s="3">
        <f t="shared" si="3"/>
        <v>20</v>
      </c>
      <c r="M33" s="3">
        <f t="shared" si="4"/>
        <v>0.33333333333333331</v>
      </c>
      <c r="N33" s="3" t="str">
        <f>+IF(Tabla2[[#This Row],[RIESGO]]&lt;0.5,"ROTURA",IF(Tabla2[[#This Row],[RIESGO]]&gt;1.5,"OBSOLECENCIA",IF(Tabla2[[#This Row],[RIESGO]]=1,"IDEAL","ACEPTABLE")))</f>
        <v>ROTURA</v>
      </c>
    </row>
    <row r="34" spans="2:14" x14ac:dyDescent="0.25">
      <c r="B34" s="4" t="s">
        <v>41</v>
      </c>
      <c r="C34" s="3">
        <v>27</v>
      </c>
      <c r="D34" s="3">
        <v>7</v>
      </c>
      <c r="E34" s="3">
        <f t="shared" si="5"/>
        <v>3.8571428571428572</v>
      </c>
      <c r="F34" s="3">
        <f t="shared" si="0"/>
        <v>1.9285714285714286</v>
      </c>
      <c r="G34" s="3">
        <f>+IFERROR(_xlfn.XLOOKUP(B34,[1]TD.VENTAS!F:F,[1]TD.VENTAS!E:E),"0")</f>
        <v>22</v>
      </c>
      <c r="H34" s="3" t="str">
        <f>IF(AND(Tabla2[[#This Row],[INV.PROM]]&gt;0,Tabla2[[#This Row],[VENTAS]]&gt;0),"ACTIVO","PASIVO")</f>
        <v>ACTIVO</v>
      </c>
      <c r="I34" s="3">
        <f t="shared" si="1"/>
        <v>11.407407407407407</v>
      </c>
      <c r="J34" s="3">
        <f>6</f>
        <v>6</v>
      </c>
      <c r="K34" s="3">
        <f t="shared" si="2"/>
        <v>0.52597402597402598</v>
      </c>
      <c r="L34" s="3">
        <f t="shared" si="3"/>
        <v>15.779220779220779</v>
      </c>
      <c r="M34" s="3">
        <f t="shared" si="4"/>
        <v>0.61363636363636365</v>
      </c>
      <c r="N34" s="3" t="str">
        <f>+IF(Tabla2[[#This Row],[RIESGO]]&lt;0.5,"ROTURA",IF(Tabla2[[#This Row],[RIESGO]]&gt;1.5,"OBSOLECENCIA",IF(Tabla2[[#This Row],[RIESGO]]=1,"IDEAL","ACEPTABLE")))</f>
        <v>ACEPTABLE</v>
      </c>
    </row>
    <row r="35" spans="2:14" x14ac:dyDescent="0.25">
      <c r="B35" s="4" t="s">
        <v>42</v>
      </c>
      <c r="C35" s="3">
        <v>7</v>
      </c>
      <c r="D35" s="3">
        <v>3</v>
      </c>
      <c r="E35" s="3">
        <f t="shared" si="5"/>
        <v>2.3333333333333335</v>
      </c>
      <c r="F35" s="3">
        <f t="shared" si="0"/>
        <v>1.1666666666666667</v>
      </c>
      <c r="G35" s="3">
        <f>+IFERROR(_xlfn.XLOOKUP(B35,[1]TD.VENTAS!F:F,[1]TD.VENTAS!E:E),"0")</f>
        <v>4</v>
      </c>
      <c r="H35" s="3" t="str">
        <f>IF(AND(Tabla2[[#This Row],[INV.PROM]]&gt;0,Tabla2[[#This Row],[VENTAS]]&gt;0),"ACTIVO","PASIVO")</f>
        <v>ACTIVO</v>
      </c>
      <c r="I35" s="3">
        <f t="shared" si="1"/>
        <v>3.4285714285714284</v>
      </c>
      <c r="J35" s="3">
        <f>6</f>
        <v>6</v>
      </c>
      <c r="K35" s="3">
        <f t="shared" si="2"/>
        <v>1.75</v>
      </c>
      <c r="L35" s="3">
        <f t="shared" si="3"/>
        <v>52.5</v>
      </c>
      <c r="M35" s="3">
        <f t="shared" si="4"/>
        <v>0.875</v>
      </c>
      <c r="N35" s="3" t="str">
        <f>+IF(Tabla2[[#This Row],[RIESGO]]&lt;0.5,"ROTURA",IF(Tabla2[[#This Row],[RIESGO]]&gt;1.5,"OBSOLECENCIA",IF(Tabla2[[#This Row],[RIESGO]]=1,"IDEAL","ACEPTABLE")))</f>
        <v>ACEPTABLE</v>
      </c>
    </row>
    <row r="36" spans="2:14" x14ac:dyDescent="0.25">
      <c r="B36" s="4" t="s">
        <v>43</v>
      </c>
      <c r="C36" s="3">
        <v>1</v>
      </c>
      <c r="D36" s="3">
        <v>1</v>
      </c>
      <c r="E36" s="3">
        <f t="shared" si="5"/>
        <v>1</v>
      </c>
      <c r="F36" s="3">
        <f t="shared" si="0"/>
        <v>0.5</v>
      </c>
      <c r="G36" s="3">
        <f>+IFERROR(_xlfn.XLOOKUP(B36,[1]TD.VENTAS!F:F,[1]TD.VENTAS!E:E),"0")</f>
        <v>1</v>
      </c>
      <c r="H36" s="3" t="str">
        <f>IF(AND(Tabla2[[#This Row],[INV.PROM]]&gt;0,Tabla2[[#This Row],[VENTAS]]&gt;0),"ACTIVO","PASIVO")</f>
        <v>ACTIVO</v>
      </c>
      <c r="I36" s="3">
        <f t="shared" si="1"/>
        <v>2</v>
      </c>
      <c r="J36" s="3">
        <f>6</f>
        <v>6</v>
      </c>
      <c r="K36" s="3">
        <f t="shared" si="2"/>
        <v>3</v>
      </c>
      <c r="L36" s="3">
        <f t="shared" si="3"/>
        <v>90</v>
      </c>
      <c r="M36" s="3">
        <f t="shared" si="4"/>
        <v>0.5</v>
      </c>
      <c r="N36" s="3" t="str">
        <f>+IF(Tabla2[[#This Row],[RIESGO]]&lt;0.5,"ROTURA",IF(Tabla2[[#This Row],[RIESGO]]&gt;1.5,"OBSOLECENCIA",IF(Tabla2[[#This Row],[RIESGO]]=1,"IDEAL","ACEPTABLE")))</f>
        <v>ACEPTABLE</v>
      </c>
    </row>
    <row r="37" spans="2:14" x14ac:dyDescent="0.25">
      <c r="B37" s="4" t="s">
        <v>44</v>
      </c>
      <c r="C37" s="3">
        <v>5</v>
      </c>
      <c r="D37" s="3">
        <v>2</v>
      </c>
      <c r="E37" s="3">
        <f t="shared" si="5"/>
        <v>2.5</v>
      </c>
      <c r="F37" s="3">
        <f t="shared" si="0"/>
        <v>1.25</v>
      </c>
      <c r="G37" s="3">
        <f>+IFERROR(_xlfn.XLOOKUP(B37,[1]TD.VENTAS!F:F,[1]TD.VENTAS!E:E),"0")</f>
        <v>2</v>
      </c>
      <c r="H37" s="3" t="str">
        <f>IF(AND(Tabla2[[#This Row],[INV.PROM]]&gt;0,Tabla2[[#This Row],[VENTAS]]&gt;0),"ACTIVO","PASIVO")</f>
        <v>ACTIVO</v>
      </c>
      <c r="I37" s="3">
        <f t="shared" si="1"/>
        <v>1.6</v>
      </c>
      <c r="J37" s="3">
        <f>6</f>
        <v>6</v>
      </c>
      <c r="K37" s="3">
        <f t="shared" si="2"/>
        <v>3.75</v>
      </c>
      <c r="L37" s="3">
        <f t="shared" si="3"/>
        <v>112.5</v>
      </c>
      <c r="M37" s="3">
        <f t="shared" si="4"/>
        <v>1.25</v>
      </c>
      <c r="N37" s="3" t="str">
        <f>+IF(Tabla2[[#This Row],[RIESGO]]&lt;0.5,"ROTURA",IF(Tabla2[[#This Row],[RIESGO]]&gt;1.5,"OBSOLECENCIA",IF(Tabla2[[#This Row],[RIESGO]]=1,"IDEAL","ACEPTABLE")))</f>
        <v>ACEPTABLE</v>
      </c>
    </row>
    <row r="38" spans="2:14" x14ac:dyDescent="0.25">
      <c r="B38" s="4" t="s">
        <v>45</v>
      </c>
      <c r="C38" s="3">
        <v>18</v>
      </c>
      <c r="D38" s="3">
        <v>5</v>
      </c>
      <c r="E38" s="3">
        <f t="shared" si="5"/>
        <v>3.6</v>
      </c>
      <c r="F38" s="3">
        <f t="shared" si="0"/>
        <v>1.8</v>
      </c>
      <c r="G38" s="3">
        <f>+IFERROR(_xlfn.XLOOKUP(B38,[1]TD.VENTAS!F:F,[1]TD.VENTAS!E:E),"0")</f>
        <v>11</v>
      </c>
      <c r="H38" s="3" t="str">
        <f>IF(AND(Tabla2[[#This Row],[INV.PROM]]&gt;0,Tabla2[[#This Row],[VENTAS]]&gt;0),"ACTIVO","PASIVO")</f>
        <v>ACTIVO</v>
      </c>
      <c r="I38" s="3">
        <f t="shared" si="1"/>
        <v>6.1111111111111107</v>
      </c>
      <c r="J38" s="3">
        <f>6</f>
        <v>6</v>
      </c>
      <c r="K38" s="3">
        <f t="shared" si="2"/>
        <v>0.98181818181818181</v>
      </c>
      <c r="L38" s="3">
        <f t="shared" si="3"/>
        <v>29.454545454545453</v>
      </c>
      <c r="M38" s="3">
        <f t="shared" si="4"/>
        <v>0.81818181818181823</v>
      </c>
      <c r="N38" s="3" t="str">
        <f>+IF(Tabla2[[#This Row],[RIESGO]]&lt;0.5,"ROTURA",IF(Tabla2[[#This Row],[RIESGO]]&gt;1.5,"OBSOLECENCIA",IF(Tabla2[[#This Row],[RIESGO]]=1,"IDEAL","ACEPTABLE")))</f>
        <v>ACEPTABLE</v>
      </c>
    </row>
    <row r="39" spans="2:14" x14ac:dyDescent="0.25">
      <c r="B39" s="4" t="s">
        <v>46</v>
      </c>
      <c r="C39" s="3">
        <v>25</v>
      </c>
      <c r="D39" s="3">
        <v>2</v>
      </c>
      <c r="E39" s="3">
        <f t="shared" si="5"/>
        <v>12.5</v>
      </c>
      <c r="F39" s="3">
        <f t="shared" si="0"/>
        <v>6.25</v>
      </c>
      <c r="G39" s="3">
        <f>+IFERROR(_xlfn.XLOOKUP(B39,[1]TD.VENTAS!F:F,[1]TD.VENTAS!E:E),"0")</f>
        <v>24</v>
      </c>
      <c r="H39" s="3" t="str">
        <f>IF(AND(Tabla2[[#This Row],[INV.PROM]]&gt;0,Tabla2[[#This Row],[VENTAS]]&gt;0),"ACTIVO","PASIVO")</f>
        <v>ACTIVO</v>
      </c>
      <c r="I39" s="3">
        <f t="shared" si="1"/>
        <v>3.84</v>
      </c>
      <c r="J39" s="3">
        <f>6</f>
        <v>6</v>
      </c>
      <c r="K39" s="3">
        <f t="shared" si="2"/>
        <v>1.5625</v>
      </c>
      <c r="L39" s="3">
        <f t="shared" si="3"/>
        <v>46.875</v>
      </c>
      <c r="M39" s="3">
        <f t="shared" si="4"/>
        <v>0.52083333333333337</v>
      </c>
      <c r="N39" s="3" t="str">
        <f>+IF(Tabla2[[#This Row],[RIESGO]]&lt;0.5,"ROTURA",IF(Tabla2[[#This Row],[RIESGO]]&gt;1.5,"OBSOLECENCIA",IF(Tabla2[[#This Row],[RIESGO]]=1,"IDEAL","ACEPTABLE")))</f>
        <v>ACEPTABLE</v>
      </c>
    </row>
    <row r="40" spans="2:14" x14ac:dyDescent="0.25">
      <c r="B40" s="4" t="s">
        <v>47</v>
      </c>
      <c r="C40" s="3">
        <v>2</v>
      </c>
      <c r="D40" s="3">
        <v>1</v>
      </c>
      <c r="E40" s="3">
        <f t="shared" si="5"/>
        <v>2</v>
      </c>
      <c r="F40" s="3">
        <f t="shared" si="0"/>
        <v>1</v>
      </c>
      <c r="G40" s="3">
        <f>+IFERROR(_xlfn.XLOOKUP(B40,[1]TD.VENTAS!F:F,[1]TD.VENTAS!E:E),"0")</f>
        <v>9</v>
      </c>
      <c r="H40" s="3" t="str">
        <f>IF(AND(Tabla2[[#This Row],[INV.PROM]]&gt;0,Tabla2[[#This Row],[VENTAS]]&gt;0),"ACTIVO","PASIVO")</f>
        <v>ACTIVO</v>
      </c>
      <c r="I40" s="3">
        <f t="shared" si="1"/>
        <v>9</v>
      </c>
      <c r="J40" s="3">
        <f>6</f>
        <v>6</v>
      </c>
      <c r="K40" s="3">
        <f t="shared" si="2"/>
        <v>0.66666666666666663</v>
      </c>
      <c r="L40" s="3">
        <f t="shared" si="3"/>
        <v>20</v>
      </c>
      <c r="M40" s="3">
        <f t="shared" si="4"/>
        <v>0.1111111111111111</v>
      </c>
      <c r="N40" s="3" t="str">
        <f>+IF(Tabla2[[#This Row],[RIESGO]]&lt;0.5,"ROTURA",IF(Tabla2[[#This Row],[RIESGO]]&gt;1.5,"OBSOLECENCIA",IF(Tabla2[[#This Row],[RIESGO]]=1,"IDEAL","ACEPTABLE")))</f>
        <v>ROTURA</v>
      </c>
    </row>
    <row r="41" spans="2:14" x14ac:dyDescent="0.25">
      <c r="B41" s="4" t="s">
        <v>48</v>
      </c>
      <c r="C41" s="3">
        <v>38</v>
      </c>
      <c r="D41" s="3">
        <v>4</v>
      </c>
      <c r="E41" s="3">
        <f t="shared" si="5"/>
        <v>9.5</v>
      </c>
      <c r="F41" s="3">
        <f t="shared" si="0"/>
        <v>4.75</v>
      </c>
      <c r="G41" s="3">
        <f>+IFERROR(_xlfn.XLOOKUP(B41,[1]TD.VENTAS!F:F,[1]TD.VENTAS!E:E),"0")</f>
        <v>42</v>
      </c>
      <c r="H41" s="3" t="str">
        <f>IF(AND(Tabla2[[#This Row],[INV.PROM]]&gt;0,Tabla2[[#This Row],[VENTAS]]&gt;0),"ACTIVO","PASIVO")</f>
        <v>ACTIVO</v>
      </c>
      <c r="I41" s="3">
        <f t="shared" si="1"/>
        <v>8.8421052631578956</v>
      </c>
      <c r="J41" s="3">
        <f>6</f>
        <v>6</v>
      </c>
      <c r="K41" s="3">
        <f t="shared" si="2"/>
        <v>0.67857142857142849</v>
      </c>
      <c r="L41" s="3">
        <f t="shared" si="3"/>
        <v>20.357142857142854</v>
      </c>
      <c r="M41" s="3">
        <f t="shared" si="4"/>
        <v>0.45238095238095233</v>
      </c>
      <c r="N41" s="3" t="str">
        <f>+IF(Tabla2[[#This Row],[RIESGO]]&lt;0.5,"ROTURA",IF(Tabla2[[#This Row],[RIESGO]]&gt;1.5,"OBSOLECENCIA",IF(Tabla2[[#This Row],[RIESGO]]=1,"IDEAL","ACEPTABLE")))</f>
        <v>ROTURA</v>
      </c>
    </row>
    <row r="42" spans="2:14" x14ac:dyDescent="0.25">
      <c r="B42" s="4" t="s">
        <v>49</v>
      </c>
      <c r="C42" s="3">
        <v>101</v>
      </c>
      <c r="D42" s="3">
        <v>4</v>
      </c>
      <c r="E42" s="3">
        <f t="shared" si="5"/>
        <v>25.25</v>
      </c>
      <c r="F42" s="3">
        <f t="shared" si="0"/>
        <v>12.625</v>
      </c>
      <c r="G42" s="3">
        <f>+IFERROR(_xlfn.XLOOKUP(B42,[1]TD.VENTAS!F:F,[1]TD.VENTAS!E:E),"0")</f>
        <v>95</v>
      </c>
      <c r="H42" s="3" t="str">
        <f>IF(AND(Tabla2[[#This Row],[INV.PROM]]&gt;0,Tabla2[[#This Row],[VENTAS]]&gt;0),"ACTIVO","PASIVO")</f>
        <v>ACTIVO</v>
      </c>
      <c r="I42" s="3">
        <f t="shared" si="1"/>
        <v>7.5247524752475243</v>
      </c>
      <c r="J42" s="3">
        <f>6</f>
        <v>6</v>
      </c>
      <c r="K42" s="3">
        <f t="shared" si="2"/>
        <v>0.7973684210526315</v>
      </c>
      <c r="L42" s="3">
        <f t="shared" si="3"/>
        <v>23.921052631578945</v>
      </c>
      <c r="M42" s="3">
        <f t="shared" si="4"/>
        <v>0.53157894736842104</v>
      </c>
      <c r="N42" s="3" t="str">
        <f>+IF(Tabla2[[#This Row],[RIESGO]]&lt;0.5,"ROTURA",IF(Tabla2[[#This Row],[RIESGO]]&gt;1.5,"OBSOLECENCIA",IF(Tabla2[[#This Row],[RIESGO]]=1,"IDEAL","ACEPTABLE")))</f>
        <v>ACEPTABLE</v>
      </c>
    </row>
    <row r="43" spans="2:14" x14ac:dyDescent="0.25">
      <c r="B43" s="4" t="s">
        <v>50</v>
      </c>
      <c r="C43" s="3">
        <v>35</v>
      </c>
      <c r="D43" s="3">
        <v>5</v>
      </c>
      <c r="E43" s="3">
        <f t="shared" si="5"/>
        <v>7</v>
      </c>
      <c r="F43" s="3">
        <f t="shared" si="0"/>
        <v>3.5</v>
      </c>
      <c r="G43" s="3">
        <f>+IFERROR(_xlfn.XLOOKUP(B43,[1]TD.VENTAS!F:F,[1]TD.VENTAS!E:E),"0")</f>
        <v>31</v>
      </c>
      <c r="H43" s="3" t="str">
        <f>IF(AND(Tabla2[[#This Row],[INV.PROM]]&gt;0,Tabla2[[#This Row],[VENTAS]]&gt;0),"ACTIVO","PASIVO")</f>
        <v>ACTIVO</v>
      </c>
      <c r="I43" s="3">
        <f t="shared" si="1"/>
        <v>8.8571428571428577</v>
      </c>
      <c r="J43" s="3">
        <f>6</f>
        <v>6</v>
      </c>
      <c r="K43" s="3">
        <f t="shared" si="2"/>
        <v>0.67741935483870963</v>
      </c>
      <c r="L43" s="3">
        <f t="shared" si="3"/>
        <v>20.322580645161288</v>
      </c>
      <c r="M43" s="3">
        <f t="shared" si="4"/>
        <v>0.56451612903225801</v>
      </c>
      <c r="N43" s="3" t="str">
        <f>+IF(Tabla2[[#This Row],[RIESGO]]&lt;0.5,"ROTURA",IF(Tabla2[[#This Row],[RIESGO]]&gt;1.5,"OBSOLECENCIA",IF(Tabla2[[#This Row],[RIESGO]]=1,"IDEAL","ACEPTABLE")))</f>
        <v>ACEPTABLE</v>
      </c>
    </row>
    <row r="44" spans="2:14" x14ac:dyDescent="0.25">
      <c r="B44" s="4" t="s">
        <v>51</v>
      </c>
      <c r="C44" s="3">
        <v>11</v>
      </c>
      <c r="D44" s="3">
        <v>3</v>
      </c>
      <c r="E44" s="3">
        <f t="shared" si="5"/>
        <v>3.6666666666666665</v>
      </c>
      <c r="F44" s="3">
        <f t="shared" si="0"/>
        <v>1.8333333333333333</v>
      </c>
      <c r="G44" s="3">
        <f>+IFERROR(_xlfn.XLOOKUP(B44,[1]TD.VENTAS!F:F,[1]TD.VENTAS!E:E),"0")</f>
        <v>9</v>
      </c>
      <c r="H44" s="3" t="str">
        <f>IF(AND(Tabla2[[#This Row],[INV.PROM]]&gt;0,Tabla2[[#This Row],[VENTAS]]&gt;0),"ACTIVO","PASIVO")</f>
        <v>ACTIVO</v>
      </c>
      <c r="I44" s="3">
        <f t="shared" si="1"/>
        <v>4.9090909090909092</v>
      </c>
      <c r="J44" s="3">
        <f>6</f>
        <v>6</v>
      </c>
      <c r="K44" s="3">
        <f t="shared" si="2"/>
        <v>1.2222222222222221</v>
      </c>
      <c r="L44" s="3">
        <f t="shared" si="3"/>
        <v>36.666666666666664</v>
      </c>
      <c r="M44" s="3">
        <f t="shared" si="4"/>
        <v>0.61111111111111105</v>
      </c>
      <c r="N44" s="3" t="str">
        <f>+IF(Tabla2[[#This Row],[RIESGO]]&lt;0.5,"ROTURA",IF(Tabla2[[#This Row],[RIESGO]]&gt;1.5,"OBSOLECENCIA",IF(Tabla2[[#This Row],[RIESGO]]=1,"IDEAL","ACEPTABLE")))</f>
        <v>ACEPTABLE</v>
      </c>
    </row>
    <row r="45" spans="2:14" x14ac:dyDescent="0.25">
      <c r="B45" s="4" t="s">
        <v>52</v>
      </c>
      <c r="C45" s="3">
        <v>8</v>
      </c>
      <c r="D45" s="3">
        <v>3</v>
      </c>
      <c r="E45" s="3">
        <f t="shared" si="5"/>
        <v>2.6666666666666665</v>
      </c>
      <c r="F45" s="3">
        <f t="shared" si="0"/>
        <v>1.3333333333333333</v>
      </c>
      <c r="G45" s="3">
        <f>+IFERROR(_xlfn.XLOOKUP(B45,[1]TD.VENTAS!F:F,[1]TD.VENTAS!E:E),"0")</f>
        <v>8</v>
      </c>
      <c r="H45" s="3" t="str">
        <f>IF(AND(Tabla2[[#This Row],[INV.PROM]]&gt;0,Tabla2[[#This Row],[VENTAS]]&gt;0),"ACTIVO","PASIVO")</f>
        <v>ACTIVO</v>
      </c>
      <c r="I45" s="3">
        <f t="shared" si="1"/>
        <v>6</v>
      </c>
      <c r="J45" s="3">
        <f>6</f>
        <v>6</v>
      </c>
      <c r="K45" s="3">
        <f t="shared" si="2"/>
        <v>1</v>
      </c>
      <c r="L45" s="3">
        <f t="shared" si="3"/>
        <v>30</v>
      </c>
      <c r="M45" s="3">
        <f t="shared" si="4"/>
        <v>0.5</v>
      </c>
      <c r="N45" s="3" t="str">
        <f>+IF(Tabla2[[#This Row],[RIESGO]]&lt;0.5,"ROTURA",IF(Tabla2[[#This Row],[RIESGO]]&gt;1.5,"OBSOLECENCIA",IF(Tabla2[[#This Row],[RIESGO]]=1,"IDEAL","ACEPTABLE")))</f>
        <v>ACEPTABLE</v>
      </c>
    </row>
    <row r="46" spans="2:14" x14ac:dyDescent="0.25">
      <c r="B46" s="4" t="s">
        <v>53</v>
      </c>
      <c r="C46" s="3">
        <v>8</v>
      </c>
      <c r="D46" s="3">
        <v>1</v>
      </c>
      <c r="E46" s="3">
        <f t="shared" si="5"/>
        <v>8</v>
      </c>
      <c r="F46" s="3">
        <f t="shared" si="0"/>
        <v>4</v>
      </c>
      <c r="G46" s="3">
        <f>+IFERROR(_xlfn.XLOOKUP(B46,[1]TD.VENTAS!F:F,[1]TD.VENTAS!E:E),"0")</f>
        <v>6</v>
      </c>
      <c r="H46" s="3" t="str">
        <f>IF(AND(Tabla2[[#This Row],[INV.PROM]]&gt;0,Tabla2[[#This Row],[VENTAS]]&gt;0),"ACTIVO","PASIVO")</f>
        <v>ACTIVO</v>
      </c>
      <c r="I46" s="3">
        <f t="shared" si="1"/>
        <v>1.5</v>
      </c>
      <c r="J46" s="3">
        <f>6</f>
        <v>6</v>
      </c>
      <c r="K46" s="3">
        <f t="shared" si="2"/>
        <v>4</v>
      </c>
      <c r="L46" s="3">
        <f t="shared" si="3"/>
        <v>120</v>
      </c>
      <c r="M46" s="3">
        <f t="shared" si="4"/>
        <v>0.66666666666666663</v>
      </c>
      <c r="N46" s="3" t="str">
        <f>+IF(Tabla2[[#This Row],[RIESGO]]&lt;0.5,"ROTURA",IF(Tabla2[[#This Row],[RIESGO]]&gt;1.5,"OBSOLECENCIA",IF(Tabla2[[#This Row],[RIESGO]]=1,"IDEAL","ACEPTABLE")))</f>
        <v>ACEPTABLE</v>
      </c>
    </row>
    <row r="47" spans="2:14" x14ac:dyDescent="0.25">
      <c r="B47" s="4" t="s">
        <v>54</v>
      </c>
      <c r="C47" s="3">
        <v>51</v>
      </c>
      <c r="D47" s="3">
        <v>4</v>
      </c>
      <c r="E47" s="3">
        <f t="shared" si="5"/>
        <v>12.75</v>
      </c>
      <c r="F47" s="3">
        <f t="shared" si="0"/>
        <v>6.375</v>
      </c>
      <c r="G47" s="3">
        <f>+IFERROR(_xlfn.XLOOKUP(B47,[1]TD.VENTAS!F:F,[1]TD.VENTAS!E:E),"0")</f>
        <v>56</v>
      </c>
      <c r="H47" s="3" t="str">
        <f>IF(AND(Tabla2[[#This Row],[INV.PROM]]&gt;0,Tabla2[[#This Row],[VENTAS]]&gt;0),"ACTIVO","PASIVO")</f>
        <v>ACTIVO</v>
      </c>
      <c r="I47" s="3">
        <f t="shared" si="1"/>
        <v>8.7843137254901968</v>
      </c>
      <c r="J47" s="3">
        <f>6</f>
        <v>6</v>
      </c>
      <c r="K47" s="3">
        <f t="shared" si="2"/>
        <v>0.68303571428571419</v>
      </c>
      <c r="L47" s="3">
        <f t="shared" si="3"/>
        <v>20.491071428571427</v>
      </c>
      <c r="M47" s="3">
        <f t="shared" si="4"/>
        <v>0.45535714285714279</v>
      </c>
      <c r="N47" s="3" t="str">
        <f>+IF(Tabla2[[#This Row],[RIESGO]]&lt;0.5,"ROTURA",IF(Tabla2[[#This Row],[RIESGO]]&gt;1.5,"OBSOLECENCIA",IF(Tabla2[[#This Row],[RIESGO]]=1,"IDEAL","ACEPTABLE")))</f>
        <v>ROTURA</v>
      </c>
    </row>
    <row r="48" spans="2:14" x14ac:dyDescent="0.25">
      <c r="B48" s="4" t="s">
        <v>55</v>
      </c>
      <c r="C48" s="3">
        <v>34</v>
      </c>
      <c r="D48" s="3">
        <v>4</v>
      </c>
      <c r="E48" s="3">
        <f t="shared" si="5"/>
        <v>8.5</v>
      </c>
      <c r="F48" s="3">
        <f t="shared" si="0"/>
        <v>4.25</v>
      </c>
      <c r="G48" s="3">
        <f>+IFERROR(_xlfn.XLOOKUP(B48,[1]TD.VENTAS!F:F,[1]TD.VENTAS!E:E),"0")</f>
        <v>28</v>
      </c>
      <c r="H48" s="3" t="str">
        <f>IF(AND(Tabla2[[#This Row],[INV.PROM]]&gt;0,Tabla2[[#This Row],[VENTAS]]&gt;0),"ACTIVO","PASIVO")</f>
        <v>ACTIVO</v>
      </c>
      <c r="I48" s="3">
        <f t="shared" si="1"/>
        <v>6.5882352941176467</v>
      </c>
      <c r="J48" s="3">
        <f>6</f>
        <v>6</v>
      </c>
      <c r="K48" s="3">
        <f t="shared" si="2"/>
        <v>0.91071428571428581</v>
      </c>
      <c r="L48" s="3">
        <f t="shared" si="3"/>
        <v>27.321428571428573</v>
      </c>
      <c r="M48" s="3">
        <f t="shared" si="4"/>
        <v>0.60714285714285721</v>
      </c>
      <c r="N48" s="3" t="str">
        <f>+IF(Tabla2[[#This Row],[RIESGO]]&lt;0.5,"ROTURA",IF(Tabla2[[#This Row],[RIESGO]]&gt;1.5,"OBSOLECENCIA",IF(Tabla2[[#This Row],[RIESGO]]=1,"IDEAL","ACEPTABLE")))</f>
        <v>ACEPTABLE</v>
      </c>
    </row>
    <row r="49" spans="2:14" x14ac:dyDescent="0.25">
      <c r="B49" s="4" t="s">
        <v>56</v>
      </c>
      <c r="C49" s="3">
        <v>1</v>
      </c>
      <c r="D49" s="3">
        <v>1</v>
      </c>
      <c r="E49" s="3">
        <f t="shared" si="5"/>
        <v>1</v>
      </c>
      <c r="F49" s="3">
        <f t="shared" si="0"/>
        <v>0.5</v>
      </c>
      <c r="G49" s="3">
        <f>+IFERROR(_xlfn.XLOOKUP(B49,[1]TD.VENTAS!F:F,[1]TD.VENTAS!E:E),"0")</f>
        <v>2</v>
      </c>
      <c r="H49" s="3" t="str">
        <f>IF(AND(Tabla2[[#This Row],[INV.PROM]]&gt;0,Tabla2[[#This Row],[VENTAS]]&gt;0),"ACTIVO","PASIVO")</f>
        <v>ACTIVO</v>
      </c>
      <c r="I49" s="3">
        <f t="shared" si="1"/>
        <v>4</v>
      </c>
      <c r="J49" s="3">
        <f>6</f>
        <v>6</v>
      </c>
      <c r="K49" s="3">
        <f t="shared" si="2"/>
        <v>1.5</v>
      </c>
      <c r="L49" s="3">
        <f t="shared" si="3"/>
        <v>45</v>
      </c>
      <c r="M49" s="3">
        <f t="shared" si="4"/>
        <v>0.25</v>
      </c>
      <c r="N49" s="3" t="str">
        <f>+IF(Tabla2[[#This Row],[RIESGO]]&lt;0.5,"ROTURA",IF(Tabla2[[#This Row],[RIESGO]]&gt;1.5,"OBSOLECENCIA",IF(Tabla2[[#This Row],[RIESGO]]=1,"IDEAL","ACEPTABLE")))</f>
        <v>ROTURA</v>
      </c>
    </row>
    <row r="50" spans="2:14" x14ac:dyDescent="0.25">
      <c r="B50" s="4" t="s">
        <v>57</v>
      </c>
      <c r="C50" s="3">
        <v>30</v>
      </c>
      <c r="D50" s="3">
        <v>4</v>
      </c>
      <c r="E50" s="3">
        <f t="shared" si="5"/>
        <v>7.5</v>
      </c>
      <c r="F50" s="3">
        <f t="shared" si="0"/>
        <v>3.75</v>
      </c>
      <c r="G50" s="3">
        <f>+IFERROR(_xlfn.XLOOKUP(B50,[1]TD.VENTAS!F:F,[1]TD.VENTAS!E:E),"0")</f>
        <v>32</v>
      </c>
      <c r="H50" s="3" t="str">
        <f>IF(AND(Tabla2[[#This Row],[INV.PROM]]&gt;0,Tabla2[[#This Row],[VENTAS]]&gt;0),"ACTIVO","PASIVO")</f>
        <v>ACTIVO</v>
      </c>
      <c r="I50" s="3">
        <f t="shared" si="1"/>
        <v>8.5333333333333332</v>
      </c>
      <c r="J50" s="3">
        <f>6</f>
        <v>6</v>
      </c>
      <c r="K50" s="3">
        <f t="shared" si="2"/>
        <v>0.703125</v>
      </c>
      <c r="L50" s="3">
        <f t="shared" si="3"/>
        <v>21.09375</v>
      </c>
      <c r="M50" s="3">
        <f t="shared" si="4"/>
        <v>0.46875</v>
      </c>
      <c r="N50" s="3" t="str">
        <f>+IF(Tabla2[[#This Row],[RIESGO]]&lt;0.5,"ROTURA",IF(Tabla2[[#This Row],[RIESGO]]&gt;1.5,"OBSOLECENCIA",IF(Tabla2[[#This Row],[RIESGO]]=1,"IDEAL","ACEPTABLE")))</f>
        <v>ROTURA</v>
      </c>
    </row>
    <row r="51" spans="2:14" x14ac:dyDescent="0.25">
      <c r="B51" s="4" t="s">
        <v>58</v>
      </c>
      <c r="C51" s="3">
        <v>3</v>
      </c>
      <c r="D51" s="3">
        <v>1</v>
      </c>
      <c r="E51" s="3">
        <f t="shared" si="5"/>
        <v>3</v>
      </c>
      <c r="F51" s="3">
        <f t="shared" si="0"/>
        <v>1.5</v>
      </c>
      <c r="G51" s="3">
        <f>+IFERROR(_xlfn.XLOOKUP(B51,[1]TD.VENTAS!F:F,[1]TD.VENTAS!E:E),"0")</f>
        <v>0</v>
      </c>
      <c r="H51" s="3" t="str">
        <f>IF(AND(Tabla2[[#This Row],[INV.PROM]]&gt;0,Tabla2[[#This Row],[VENTAS]]&gt;0),"ACTIVO","PASIVO")</f>
        <v>PASIVO</v>
      </c>
      <c r="I51" s="3">
        <f t="shared" si="1"/>
        <v>0</v>
      </c>
      <c r="J51" s="3">
        <f>6</f>
        <v>6</v>
      </c>
      <c r="K51" s="3" t="str">
        <f t="shared" si="2"/>
        <v>-</v>
      </c>
      <c r="L51" s="3" t="str">
        <f t="shared" si="3"/>
        <v>-</v>
      </c>
      <c r="M51" s="3" t="str">
        <f t="shared" si="4"/>
        <v>-</v>
      </c>
      <c r="N51" s="3" t="str">
        <f>+IF(Tabla2[[#This Row],[RIESGO]]&lt;0.5,"ROTURA",IF(Tabla2[[#This Row],[RIESGO]]&gt;1.5,"OBSOLECENCIA",IF(Tabla2[[#This Row],[RIESGO]]=1,"IDEAL","ACEPTABLE")))</f>
        <v>OBSOLECENCIA</v>
      </c>
    </row>
    <row r="52" spans="2:14" x14ac:dyDescent="0.25">
      <c r="B52" s="4" t="s">
        <v>59</v>
      </c>
      <c r="C52" s="3">
        <v>9</v>
      </c>
      <c r="D52" s="3">
        <v>2</v>
      </c>
      <c r="E52" s="3">
        <f t="shared" si="5"/>
        <v>4.5</v>
      </c>
      <c r="F52" s="3">
        <f t="shared" si="0"/>
        <v>2.25</v>
      </c>
      <c r="G52" s="3">
        <f>+IFERROR(_xlfn.XLOOKUP(B52,[1]TD.VENTAS!F:F,[1]TD.VENTAS!E:E),"0")</f>
        <v>8</v>
      </c>
      <c r="H52" s="3" t="str">
        <f>IF(AND(Tabla2[[#This Row],[INV.PROM]]&gt;0,Tabla2[[#This Row],[VENTAS]]&gt;0),"ACTIVO","PASIVO")</f>
        <v>ACTIVO</v>
      </c>
      <c r="I52" s="3">
        <f t="shared" si="1"/>
        <v>3.5555555555555554</v>
      </c>
      <c r="J52" s="3">
        <f>6</f>
        <v>6</v>
      </c>
      <c r="K52" s="3">
        <f t="shared" si="2"/>
        <v>1.6875</v>
      </c>
      <c r="L52" s="3">
        <f t="shared" si="3"/>
        <v>50.625</v>
      </c>
      <c r="M52" s="3">
        <f t="shared" si="4"/>
        <v>0.5625</v>
      </c>
      <c r="N52" s="3" t="str">
        <f>+IF(Tabla2[[#This Row],[RIESGO]]&lt;0.5,"ROTURA",IF(Tabla2[[#This Row],[RIESGO]]&gt;1.5,"OBSOLECENCIA",IF(Tabla2[[#This Row],[RIESGO]]=1,"IDEAL","ACEPTABLE")))</f>
        <v>ACEPTABLE</v>
      </c>
    </row>
    <row r="53" spans="2:14" x14ac:dyDescent="0.25">
      <c r="B53" s="4" t="s">
        <v>60</v>
      </c>
      <c r="C53" s="3">
        <v>3</v>
      </c>
      <c r="D53" s="3">
        <v>2</v>
      </c>
      <c r="E53" s="3">
        <f t="shared" si="5"/>
        <v>1.5</v>
      </c>
      <c r="F53" s="3">
        <f t="shared" si="0"/>
        <v>0.75</v>
      </c>
      <c r="G53" s="3">
        <f>+IFERROR(_xlfn.XLOOKUP(B53,[1]TD.VENTAS!F:F,[1]TD.VENTAS!E:E),"0")</f>
        <v>3</v>
      </c>
      <c r="H53" s="3" t="str">
        <f>IF(AND(Tabla2[[#This Row],[INV.PROM]]&gt;0,Tabla2[[#This Row],[VENTAS]]&gt;0),"ACTIVO","PASIVO")</f>
        <v>ACTIVO</v>
      </c>
      <c r="I53" s="3">
        <f t="shared" si="1"/>
        <v>4</v>
      </c>
      <c r="J53" s="3">
        <f>6</f>
        <v>6</v>
      </c>
      <c r="K53" s="3">
        <f t="shared" si="2"/>
        <v>1.5</v>
      </c>
      <c r="L53" s="3">
        <f t="shared" si="3"/>
        <v>45</v>
      </c>
      <c r="M53" s="3">
        <f t="shared" si="4"/>
        <v>0.5</v>
      </c>
      <c r="N53" s="3" t="str">
        <f>+IF(Tabla2[[#This Row],[RIESGO]]&lt;0.5,"ROTURA",IF(Tabla2[[#This Row],[RIESGO]]&gt;1.5,"OBSOLECENCIA",IF(Tabla2[[#This Row],[RIESGO]]=1,"IDEAL","ACEPTABLE")))</f>
        <v>ACEPTABLE</v>
      </c>
    </row>
    <row r="54" spans="2:14" x14ac:dyDescent="0.25">
      <c r="B54" s="4" t="s">
        <v>61</v>
      </c>
      <c r="C54" s="3">
        <v>21</v>
      </c>
      <c r="D54" s="3">
        <v>5</v>
      </c>
      <c r="E54" s="3">
        <f t="shared" si="5"/>
        <v>4.2</v>
      </c>
      <c r="F54" s="3">
        <f t="shared" si="0"/>
        <v>2.1</v>
      </c>
      <c r="G54" s="3">
        <f>+IFERROR(_xlfn.XLOOKUP(B54,[1]TD.VENTAS!F:F,[1]TD.VENTAS!E:E),"0")</f>
        <v>17</v>
      </c>
      <c r="H54" s="3" t="str">
        <f>IF(AND(Tabla2[[#This Row],[INV.PROM]]&gt;0,Tabla2[[#This Row],[VENTAS]]&gt;0),"ACTIVO","PASIVO")</f>
        <v>ACTIVO</v>
      </c>
      <c r="I54" s="3">
        <f t="shared" si="1"/>
        <v>8.0952380952380949</v>
      </c>
      <c r="J54" s="3">
        <f>6</f>
        <v>6</v>
      </c>
      <c r="K54" s="3">
        <f t="shared" si="2"/>
        <v>0.74117647058823533</v>
      </c>
      <c r="L54" s="3">
        <f t="shared" si="3"/>
        <v>22.235294117647058</v>
      </c>
      <c r="M54" s="3">
        <f t="shared" si="4"/>
        <v>0.61764705882352944</v>
      </c>
      <c r="N54" s="3" t="str">
        <f>+IF(Tabla2[[#This Row],[RIESGO]]&lt;0.5,"ROTURA",IF(Tabla2[[#This Row],[RIESGO]]&gt;1.5,"OBSOLECENCIA",IF(Tabla2[[#This Row],[RIESGO]]=1,"IDEAL","ACEPTABLE")))</f>
        <v>ACEPTABLE</v>
      </c>
    </row>
    <row r="55" spans="2:14" x14ac:dyDescent="0.25">
      <c r="B55" s="4" t="s">
        <v>62</v>
      </c>
      <c r="C55" s="3">
        <v>10</v>
      </c>
      <c r="D55" s="3">
        <v>1</v>
      </c>
      <c r="E55" s="3">
        <f t="shared" si="5"/>
        <v>10</v>
      </c>
      <c r="F55" s="3">
        <f t="shared" si="0"/>
        <v>5</v>
      </c>
      <c r="G55" s="3">
        <f>+IFERROR(_xlfn.XLOOKUP(B55,[1]TD.VENTAS!F:F,[1]TD.VENTAS!E:E),"0")</f>
        <v>9</v>
      </c>
      <c r="H55" s="3" t="str">
        <f>IF(AND(Tabla2[[#This Row],[INV.PROM]]&gt;0,Tabla2[[#This Row],[VENTAS]]&gt;0),"ACTIVO","PASIVO")</f>
        <v>ACTIVO</v>
      </c>
      <c r="I55" s="3">
        <f t="shared" si="1"/>
        <v>1.8</v>
      </c>
      <c r="J55" s="3">
        <f>6</f>
        <v>6</v>
      </c>
      <c r="K55" s="3">
        <f t="shared" si="2"/>
        <v>3.3333333333333335</v>
      </c>
      <c r="L55" s="3">
        <f t="shared" si="3"/>
        <v>100</v>
      </c>
      <c r="M55" s="3">
        <f t="shared" si="4"/>
        <v>0.55555555555555558</v>
      </c>
      <c r="N55" s="3" t="str">
        <f>+IF(Tabla2[[#This Row],[RIESGO]]&lt;0.5,"ROTURA",IF(Tabla2[[#This Row],[RIESGO]]&gt;1.5,"OBSOLECENCIA",IF(Tabla2[[#This Row],[RIESGO]]=1,"IDEAL","ACEPTABLE")))</f>
        <v>ACEPTABLE</v>
      </c>
    </row>
    <row r="56" spans="2:14" x14ac:dyDescent="0.25">
      <c r="B56" s="4" t="s">
        <v>63</v>
      </c>
      <c r="C56" s="3">
        <v>2</v>
      </c>
      <c r="D56" s="3">
        <v>1</v>
      </c>
      <c r="E56" s="3">
        <f t="shared" si="5"/>
        <v>2</v>
      </c>
      <c r="F56" s="3">
        <f t="shared" si="0"/>
        <v>1</v>
      </c>
      <c r="G56" s="3">
        <f>+IFERROR(_xlfn.XLOOKUP(B56,[1]TD.VENTAS!F:F,[1]TD.VENTAS!E:E),"0")</f>
        <v>2</v>
      </c>
      <c r="H56" s="3" t="str">
        <f>IF(AND(Tabla2[[#This Row],[INV.PROM]]&gt;0,Tabla2[[#This Row],[VENTAS]]&gt;0),"ACTIVO","PASIVO")</f>
        <v>ACTIVO</v>
      </c>
      <c r="I56" s="3">
        <f t="shared" si="1"/>
        <v>2</v>
      </c>
      <c r="J56" s="3">
        <f>6</f>
        <v>6</v>
      </c>
      <c r="K56" s="3">
        <f t="shared" si="2"/>
        <v>3</v>
      </c>
      <c r="L56" s="3">
        <f t="shared" si="3"/>
        <v>90</v>
      </c>
      <c r="M56" s="3">
        <f t="shared" si="4"/>
        <v>0.5</v>
      </c>
      <c r="N56" s="3" t="str">
        <f>+IF(Tabla2[[#This Row],[RIESGO]]&lt;0.5,"ROTURA",IF(Tabla2[[#This Row],[RIESGO]]&gt;1.5,"OBSOLECENCIA",IF(Tabla2[[#This Row],[RIESGO]]=1,"IDEAL","ACEPTABLE")))</f>
        <v>ACEPTABLE</v>
      </c>
    </row>
    <row r="57" spans="2:14" x14ac:dyDescent="0.25">
      <c r="B57" s="4" t="s">
        <v>64</v>
      </c>
      <c r="C57" s="3">
        <v>32</v>
      </c>
      <c r="D57" s="3">
        <v>4</v>
      </c>
      <c r="E57" s="3">
        <f t="shared" si="5"/>
        <v>8</v>
      </c>
      <c r="F57" s="3">
        <f t="shared" si="0"/>
        <v>4</v>
      </c>
      <c r="G57" s="3">
        <f>+IFERROR(_xlfn.XLOOKUP(B57,[1]TD.VENTAS!F:F,[1]TD.VENTAS!E:E),"0")</f>
        <v>25</v>
      </c>
      <c r="H57" s="3" t="str">
        <f>IF(AND(Tabla2[[#This Row],[INV.PROM]]&gt;0,Tabla2[[#This Row],[VENTAS]]&gt;0),"ACTIVO","PASIVO")</f>
        <v>ACTIVO</v>
      </c>
      <c r="I57" s="3">
        <f t="shared" si="1"/>
        <v>6.25</v>
      </c>
      <c r="J57" s="3">
        <f>6</f>
        <v>6</v>
      </c>
      <c r="K57" s="3">
        <f t="shared" si="2"/>
        <v>0.96</v>
      </c>
      <c r="L57" s="3">
        <f t="shared" si="3"/>
        <v>28.799999999999997</v>
      </c>
      <c r="M57" s="3">
        <f t="shared" si="4"/>
        <v>0.64</v>
      </c>
      <c r="N57" s="3" t="str">
        <f>+IF(Tabla2[[#This Row],[RIESGO]]&lt;0.5,"ROTURA",IF(Tabla2[[#This Row],[RIESGO]]&gt;1.5,"OBSOLECENCIA",IF(Tabla2[[#This Row],[RIESGO]]=1,"IDEAL","ACEPTABLE")))</f>
        <v>ACEPTABLE</v>
      </c>
    </row>
    <row r="58" spans="2:14" x14ac:dyDescent="0.25">
      <c r="B58" s="4" t="s">
        <v>65</v>
      </c>
      <c r="C58" s="3">
        <v>27</v>
      </c>
      <c r="D58" s="3">
        <v>3</v>
      </c>
      <c r="E58" s="3">
        <f t="shared" si="5"/>
        <v>9</v>
      </c>
      <c r="F58" s="3">
        <f t="shared" si="0"/>
        <v>4.5</v>
      </c>
      <c r="G58" s="3">
        <f>+IFERROR(_xlfn.XLOOKUP(B58,[1]TD.VENTAS!F:F,[1]TD.VENTAS!E:E),"0")</f>
        <v>16</v>
      </c>
      <c r="H58" s="3" t="str">
        <f>IF(AND(Tabla2[[#This Row],[INV.PROM]]&gt;0,Tabla2[[#This Row],[VENTAS]]&gt;0),"ACTIVO","PASIVO")</f>
        <v>ACTIVO</v>
      </c>
      <c r="I58" s="3">
        <f t="shared" si="1"/>
        <v>3.5555555555555554</v>
      </c>
      <c r="J58" s="3">
        <f>6</f>
        <v>6</v>
      </c>
      <c r="K58" s="3">
        <f t="shared" si="2"/>
        <v>1.6875</v>
      </c>
      <c r="L58" s="3">
        <f t="shared" si="3"/>
        <v>50.625</v>
      </c>
      <c r="M58" s="3">
        <f t="shared" si="4"/>
        <v>0.84375</v>
      </c>
      <c r="N58" s="3" t="str">
        <f>+IF(Tabla2[[#This Row],[RIESGO]]&lt;0.5,"ROTURA",IF(Tabla2[[#This Row],[RIESGO]]&gt;1.5,"OBSOLECENCIA",IF(Tabla2[[#This Row],[RIESGO]]=1,"IDEAL","ACEPTABLE")))</f>
        <v>ACEPTABLE</v>
      </c>
    </row>
    <row r="59" spans="2:14" x14ac:dyDescent="0.25">
      <c r="B59" s="4" t="s">
        <v>66</v>
      </c>
      <c r="C59" s="3">
        <v>6</v>
      </c>
      <c r="D59" s="3">
        <v>2</v>
      </c>
      <c r="E59" s="3">
        <f t="shared" si="5"/>
        <v>3</v>
      </c>
      <c r="F59" s="3">
        <f t="shared" si="0"/>
        <v>1.5</v>
      </c>
      <c r="G59" s="3">
        <f>+IFERROR(_xlfn.XLOOKUP(B59,[1]TD.VENTAS!F:F,[1]TD.VENTAS!E:E),"0")</f>
        <v>3</v>
      </c>
      <c r="H59" s="3" t="str">
        <f>IF(AND(Tabla2[[#This Row],[INV.PROM]]&gt;0,Tabla2[[#This Row],[VENTAS]]&gt;0),"ACTIVO","PASIVO")</f>
        <v>ACTIVO</v>
      </c>
      <c r="I59" s="3">
        <f t="shared" si="1"/>
        <v>2</v>
      </c>
      <c r="J59" s="3">
        <f>6</f>
        <v>6</v>
      </c>
      <c r="K59" s="3">
        <f t="shared" si="2"/>
        <v>3</v>
      </c>
      <c r="L59" s="3">
        <f t="shared" si="3"/>
        <v>90</v>
      </c>
      <c r="M59" s="3">
        <f t="shared" si="4"/>
        <v>1</v>
      </c>
      <c r="N59" s="3" t="str">
        <f>+IF(Tabla2[[#This Row],[RIESGO]]&lt;0.5,"ROTURA",IF(Tabla2[[#This Row],[RIESGO]]&gt;1.5,"OBSOLECENCIA",IF(Tabla2[[#This Row],[RIESGO]]=1,"IDEAL","ACEPTABLE")))</f>
        <v>IDEAL</v>
      </c>
    </row>
    <row r="60" spans="2:14" x14ac:dyDescent="0.25">
      <c r="B60" s="4" t="s">
        <v>67</v>
      </c>
      <c r="C60" s="3">
        <v>100</v>
      </c>
      <c r="D60" s="3">
        <v>1</v>
      </c>
      <c r="E60" s="3">
        <f t="shared" si="5"/>
        <v>100</v>
      </c>
      <c r="F60" s="3">
        <f t="shared" si="0"/>
        <v>50</v>
      </c>
      <c r="G60" s="3">
        <f>+IFERROR(_xlfn.XLOOKUP(B60,[1]TD.VENTAS!F:F,[1]TD.VENTAS!E:E),"0")</f>
        <v>112</v>
      </c>
      <c r="H60" s="3" t="str">
        <f>IF(AND(Tabla2[[#This Row],[INV.PROM]]&gt;0,Tabla2[[#This Row],[VENTAS]]&gt;0),"ACTIVO","PASIVO")</f>
        <v>ACTIVO</v>
      </c>
      <c r="I60" s="3">
        <f t="shared" si="1"/>
        <v>2.2400000000000002</v>
      </c>
      <c r="J60" s="3">
        <f>6</f>
        <v>6</v>
      </c>
      <c r="K60" s="3">
        <f t="shared" si="2"/>
        <v>2.6785714285714284</v>
      </c>
      <c r="L60" s="3">
        <f t="shared" si="3"/>
        <v>80.357142857142847</v>
      </c>
      <c r="M60" s="3">
        <f t="shared" si="4"/>
        <v>0.4464285714285714</v>
      </c>
      <c r="N60" s="3" t="str">
        <f>+IF(Tabla2[[#This Row],[RIESGO]]&lt;0.5,"ROTURA",IF(Tabla2[[#This Row],[RIESGO]]&gt;1.5,"OBSOLECENCIA",IF(Tabla2[[#This Row],[RIESGO]]=1,"IDEAL","ACEPTABLE")))</f>
        <v>ROTURA</v>
      </c>
    </row>
    <row r="61" spans="2:14" x14ac:dyDescent="0.25">
      <c r="B61" s="4" t="s">
        <v>68</v>
      </c>
      <c r="C61" s="3">
        <v>300</v>
      </c>
      <c r="D61" s="3">
        <v>2</v>
      </c>
      <c r="E61" s="3">
        <f t="shared" si="5"/>
        <v>150</v>
      </c>
      <c r="F61" s="3">
        <f t="shared" si="0"/>
        <v>75</v>
      </c>
      <c r="G61" s="3">
        <f>+IFERROR(_xlfn.XLOOKUP(B61,[1]TD.VENTAS!F:F,[1]TD.VENTAS!E:E),"0")</f>
        <v>100</v>
      </c>
      <c r="H61" s="3" t="str">
        <f>IF(AND(Tabla2[[#This Row],[INV.PROM]]&gt;0,Tabla2[[#This Row],[VENTAS]]&gt;0),"ACTIVO","PASIVO")</f>
        <v>ACTIVO</v>
      </c>
      <c r="I61" s="3">
        <f t="shared" si="1"/>
        <v>1.3333333333333333</v>
      </c>
      <c r="J61" s="3">
        <f>6</f>
        <v>6</v>
      </c>
      <c r="K61" s="3">
        <f t="shared" si="2"/>
        <v>4.5</v>
      </c>
      <c r="L61" s="3">
        <f t="shared" si="3"/>
        <v>135</v>
      </c>
      <c r="M61" s="3">
        <f t="shared" si="4"/>
        <v>1.5</v>
      </c>
      <c r="N61" s="3" t="str">
        <f>+IF(Tabla2[[#This Row],[RIESGO]]&lt;0.5,"ROTURA",IF(Tabla2[[#This Row],[RIESGO]]&gt;1.5,"OBSOLECENCIA",IF(Tabla2[[#This Row],[RIESGO]]=1,"IDEAL","ACEPTABLE")))</f>
        <v>ACEPTABLE</v>
      </c>
    </row>
    <row r="62" spans="2:14" x14ac:dyDescent="0.25">
      <c r="B62" s="4" t="s">
        <v>69</v>
      </c>
      <c r="C62" s="3">
        <v>36</v>
      </c>
      <c r="D62" s="3">
        <v>5</v>
      </c>
      <c r="E62" s="3">
        <f t="shared" si="5"/>
        <v>7.2</v>
      </c>
      <c r="F62" s="3">
        <f t="shared" si="0"/>
        <v>3.6</v>
      </c>
      <c r="G62" s="3">
        <f>+IFERROR(_xlfn.XLOOKUP(B62,[1]TD.VENTAS!F:F,[1]TD.VENTAS!E:E),"0")</f>
        <v>25</v>
      </c>
      <c r="H62" s="3" t="str">
        <f>IF(AND(Tabla2[[#This Row],[INV.PROM]]&gt;0,Tabla2[[#This Row],[VENTAS]]&gt;0),"ACTIVO","PASIVO")</f>
        <v>ACTIVO</v>
      </c>
      <c r="I62" s="3">
        <f t="shared" si="1"/>
        <v>6.9444444444444446</v>
      </c>
      <c r="J62" s="3">
        <f>6</f>
        <v>6</v>
      </c>
      <c r="K62" s="3">
        <f t="shared" si="2"/>
        <v>0.86399999999999988</v>
      </c>
      <c r="L62" s="3">
        <f t="shared" si="3"/>
        <v>25.919999999999995</v>
      </c>
      <c r="M62" s="3">
        <f t="shared" si="4"/>
        <v>0.72</v>
      </c>
      <c r="N62" s="3" t="str">
        <f>+IF(Tabla2[[#This Row],[RIESGO]]&lt;0.5,"ROTURA",IF(Tabla2[[#This Row],[RIESGO]]&gt;1.5,"OBSOLECENCIA",IF(Tabla2[[#This Row],[RIESGO]]=1,"IDEAL","ACEPTABLE")))</f>
        <v>ACEPTABLE</v>
      </c>
    </row>
    <row r="63" spans="2:14" x14ac:dyDescent="0.25">
      <c r="B63" s="4" t="s">
        <v>70</v>
      </c>
      <c r="C63" s="3">
        <v>8</v>
      </c>
      <c r="D63" s="3">
        <v>3</v>
      </c>
      <c r="E63" s="3">
        <f t="shared" si="5"/>
        <v>2.6666666666666665</v>
      </c>
      <c r="F63" s="3">
        <f t="shared" si="0"/>
        <v>1.3333333333333333</v>
      </c>
      <c r="G63" s="3">
        <f>+IFERROR(_xlfn.XLOOKUP(B63,[1]TD.VENTAS!F:F,[1]TD.VENTAS!E:E),"0")</f>
        <v>12</v>
      </c>
      <c r="H63" s="3" t="str">
        <f>IF(AND(Tabla2[[#This Row],[INV.PROM]]&gt;0,Tabla2[[#This Row],[VENTAS]]&gt;0),"ACTIVO","PASIVO")</f>
        <v>ACTIVO</v>
      </c>
      <c r="I63" s="3">
        <f t="shared" si="1"/>
        <v>9</v>
      </c>
      <c r="J63" s="3">
        <f>6</f>
        <v>6</v>
      </c>
      <c r="K63" s="3">
        <f t="shared" si="2"/>
        <v>0.66666666666666663</v>
      </c>
      <c r="L63" s="3">
        <f t="shared" si="3"/>
        <v>20</v>
      </c>
      <c r="M63" s="3">
        <f t="shared" si="4"/>
        <v>0.33333333333333331</v>
      </c>
      <c r="N63" s="3" t="str">
        <f>+IF(Tabla2[[#This Row],[RIESGO]]&lt;0.5,"ROTURA",IF(Tabla2[[#This Row],[RIESGO]]&gt;1.5,"OBSOLECENCIA",IF(Tabla2[[#This Row],[RIESGO]]=1,"IDEAL","ACEPTABLE")))</f>
        <v>ROTURA</v>
      </c>
    </row>
    <row r="64" spans="2:14" x14ac:dyDescent="0.25">
      <c r="B64" s="4" t="s">
        <v>71</v>
      </c>
      <c r="C64" s="3">
        <v>12</v>
      </c>
      <c r="D64" s="3">
        <v>2</v>
      </c>
      <c r="E64" s="3">
        <f t="shared" si="5"/>
        <v>6</v>
      </c>
      <c r="F64" s="3">
        <f t="shared" si="0"/>
        <v>3</v>
      </c>
      <c r="G64" s="3">
        <f>+IFERROR(_xlfn.XLOOKUP(B64,[1]TD.VENTAS!F:F,[1]TD.VENTAS!E:E),"0")</f>
        <v>16</v>
      </c>
      <c r="H64" s="3" t="str">
        <f>IF(AND(Tabla2[[#This Row],[INV.PROM]]&gt;0,Tabla2[[#This Row],[VENTAS]]&gt;0),"ACTIVO","PASIVO")</f>
        <v>ACTIVO</v>
      </c>
      <c r="I64" s="3">
        <f t="shared" si="1"/>
        <v>5.333333333333333</v>
      </c>
      <c r="J64" s="3">
        <f>6</f>
        <v>6</v>
      </c>
      <c r="K64" s="3">
        <f t="shared" si="2"/>
        <v>1.125</v>
      </c>
      <c r="L64" s="3">
        <f t="shared" si="3"/>
        <v>33.75</v>
      </c>
      <c r="M64" s="3">
        <f t="shared" si="4"/>
        <v>0.375</v>
      </c>
      <c r="N64" s="3" t="str">
        <f>+IF(Tabla2[[#This Row],[RIESGO]]&lt;0.5,"ROTURA",IF(Tabla2[[#This Row],[RIESGO]]&gt;1.5,"OBSOLECENCIA",IF(Tabla2[[#This Row],[RIESGO]]=1,"IDEAL","ACEPTABLE")))</f>
        <v>ROTURA</v>
      </c>
    </row>
    <row r="65" spans="2:14" x14ac:dyDescent="0.25">
      <c r="B65" s="4" t="s">
        <v>72</v>
      </c>
      <c r="C65" s="3">
        <v>52</v>
      </c>
      <c r="D65" s="3">
        <v>4</v>
      </c>
      <c r="E65" s="3">
        <f t="shared" si="5"/>
        <v>13</v>
      </c>
      <c r="F65" s="3">
        <f t="shared" si="0"/>
        <v>6.5</v>
      </c>
      <c r="G65" s="3">
        <f>+IFERROR(_xlfn.XLOOKUP(B65,[1]TD.VENTAS!F:F,[1]TD.VENTAS!E:E),"0")</f>
        <v>39</v>
      </c>
      <c r="H65" s="3" t="str">
        <f>IF(AND(Tabla2[[#This Row],[INV.PROM]]&gt;0,Tabla2[[#This Row],[VENTAS]]&gt;0),"ACTIVO","PASIVO")</f>
        <v>ACTIVO</v>
      </c>
      <c r="I65" s="3">
        <f t="shared" si="1"/>
        <v>6</v>
      </c>
      <c r="J65" s="3">
        <f>6</f>
        <v>6</v>
      </c>
      <c r="K65" s="3">
        <f t="shared" si="2"/>
        <v>1</v>
      </c>
      <c r="L65" s="3">
        <f t="shared" si="3"/>
        <v>30</v>
      </c>
      <c r="M65" s="3">
        <f t="shared" si="4"/>
        <v>0.66666666666666663</v>
      </c>
      <c r="N65" s="3" t="str">
        <f>+IF(Tabla2[[#This Row],[RIESGO]]&lt;0.5,"ROTURA",IF(Tabla2[[#This Row],[RIESGO]]&gt;1.5,"OBSOLECENCIA",IF(Tabla2[[#This Row],[RIESGO]]=1,"IDEAL","ACEPTABLE")))</f>
        <v>ACEPTABLE</v>
      </c>
    </row>
    <row r="66" spans="2:14" x14ac:dyDescent="0.25">
      <c r="B66" s="4" t="s">
        <v>73</v>
      </c>
      <c r="C66" s="3">
        <v>10</v>
      </c>
      <c r="D66" s="3">
        <v>1</v>
      </c>
      <c r="E66" s="3">
        <f t="shared" si="5"/>
        <v>10</v>
      </c>
      <c r="F66" s="3">
        <f t="shared" si="0"/>
        <v>5</v>
      </c>
      <c r="G66" s="3">
        <f>+IFERROR(_xlfn.XLOOKUP(B66,[1]TD.VENTAS!F:F,[1]TD.VENTAS!E:E),"0")</f>
        <v>19</v>
      </c>
      <c r="H66" s="3" t="str">
        <f>IF(AND(Tabla2[[#This Row],[INV.PROM]]&gt;0,Tabla2[[#This Row],[VENTAS]]&gt;0),"ACTIVO","PASIVO")</f>
        <v>ACTIVO</v>
      </c>
      <c r="I66" s="3">
        <f t="shared" si="1"/>
        <v>3.8</v>
      </c>
      <c r="J66" s="3">
        <f>6</f>
        <v>6</v>
      </c>
      <c r="K66" s="3">
        <f t="shared" si="2"/>
        <v>1.5789473684210527</v>
      </c>
      <c r="L66" s="3">
        <f t="shared" si="3"/>
        <v>47.368421052631582</v>
      </c>
      <c r="M66" s="3">
        <f t="shared" si="4"/>
        <v>0.26315789473684209</v>
      </c>
      <c r="N66" s="3" t="str">
        <f>+IF(Tabla2[[#This Row],[RIESGO]]&lt;0.5,"ROTURA",IF(Tabla2[[#This Row],[RIESGO]]&gt;1.5,"OBSOLECENCIA",IF(Tabla2[[#This Row],[RIESGO]]=1,"IDEAL","ACEPTABLE")))</f>
        <v>ROTURA</v>
      </c>
    </row>
    <row r="67" spans="2:14" x14ac:dyDescent="0.25">
      <c r="B67" s="4" t="s">
        <v>74</v>
      </c>
      <c r="C67" s="3">
        <v>43</v>
      </c>
      <c r="D67" s="3">
        <v>5</v>
      </c>
      <c r="E67" s="3">
        <f t="shared" si="5"/>
        <v>8.6</v>
      </c>
      <c r="F67" s="3">
        <f t="shared" ref="F67:F130" si="6">+E67/2</f>
        <v>4.3</v>
      </c>
      <c r="G67" s="3">
        <f>+IFERROR(_xlfn.XLOOKUP(B67,[1]TD.VENTAS!F:F,[1]TD.VENTAS!E:E),"0")</f>
        <v>6</v>
      </c>
      <c r="H67" s="3" t="str">
        <f>IF(AND(Tabla2[[#This Row],[INV.PROM]]&gt;0,Tabla2[[#This Row],[VENTAS]]&gt;0),"ACTIVO","PASIVO")</f>
        <v>ACTIVO</v>
      </c>
      <c r="I67" s="3">
        <f t="shared" ref="I67:I130" si="7">+IFERROR(G67/F67,"-")</f>
        <v>1.3953488372093024</v>
      </c>
      <c r="J67" s="3">
        <f>6</f>
        <v>6</v>
      </c>
      <c r="K67" s="3">
        <f t="shared" ref="K67:K130" si="8">+IFERROR((1/I67)*J67,"-")</f>
        <v>4.3</v>
      </c>
      <c r="L67" s="3">
        <f t="shared" ref="L67:L130" si="9">+IFERROR(K67*30,"-")</f>
        <v>129</v>
      </c>
      <c r="M67" s="3">
        <f t="shared" ref="M67:M130" si="10">+IFERROR(D67/I67,"-")</f>
        <v>3.583333333333333</v>
      </c>
      <c r="N67" s="3" t="str">
        <f>+IF(Tabla2[[#This Row],[RIESGO]]&lt;0.5,"ROTURA",IF(Tabla2[[#This Row],[RIESGO]]&gt;1.5,"OBSOLECENCIA",IF(Tabla2[[#This Row],[RIESGO]]=1,"IDEAL","ACEPTABLE")))</f>
        <v>OBSOLECENCIA</v>
      </c>
    </row>
    <row r="68" spans="2:14" x14ac:dyDescent="0.25">
      <c r="B68" s="4" t="s">
        <v>75</v>
      </c>
      <c r="C68" s="3">
        <v>68</v>
      </c>
      <c r="D68" s="3">
        <v>5</v>
      </c>
      <c r="E68" s="3">
        <f t="shared" ref="E68:E131" si="11">+C68/D68</f>
        <v>13.6</v>
      </c>
      <c r="F68" s="3">
        <f t="shared" si="6"/>
        <v>6.8</v>
      </c>
      <c r="G68" s="3">
        <f>+IFERROR(_xlfn.XLOOKUP(B68,[1]TD.VENTAS!F:F,[1]TD.VENTAS!E:E),"0")</f>
        <v>76</v>
      </c>
      <c r="H68" s="3" t="str">
        <f>IF(AND(Tabla2[[#This Row],[INV.PROM]]&gt;0,Tabla2[[#This Row],[VENTAS]]&gt;0),"ACTIVO","PASIVO")</f>
        <v>ACTIVO</v>
      </c>
      <c r="I68" s="3">
        <f t="shared" si="7"/>
        <v>11.176470588235295</v>
      </c>
      <c r="J68" s="3">
        <f>6</f>
        <v>6</v>
      </c>
      <c r="K68" s="3">
        <f t="shared" si="8"/>
        <v>0.53684210526315779</v>
      </c>
      <c r="L68" s="3">
        <f t="shared" si="9"/>
        <v>16.105263157894733</v>
      </c>
      <c r="M68" s="3">
        <f t="shared" si="10"/>
        <v>0.44736842105263153</v>
      </c>
      <c r="N68" s="3" t="str">
        <f>+IF(Tabla2[[#This Row],[RIESGO]]&lt;0.5,"ROTURA",IF(Tabla2[[#This Row],[RIESGO]]&gt;1.5,"OBSOLECENCIA",IF(Tabla2[[#This Row],[RIESGO]]=1,"IDEAL","ACEPTABLE")))</f>
        <v>ROTURA</v>
      </c>
    </row>
    <row r="69" spans="2:14" x14ac:dyDescent="0.25">
      <c r="B69" s="4" t="s">
        <v>76</v>
      </c>
      <c r="C69" s="3">
        <v>100</v>
      </c>
      <c r="D69" s="3">
        <v>4</v>
      </c>
      <c r="E69" s="3">
        <f t="shared" si="11"/>
        <v>25</v>
      </c>
      <c r="F69" s="3">
        <f t="shared" si="6"/>
        <v>12.5</v>
      </c>
      <c r="G69" s="3">
        <f>+IFERROR(_xlfn.XLOOKUP(B69,[1]TD.VENTAS!F:F,[1]TD.VENTAS!E:E),"0")</f>
        <v>92</v>
      </c>
      <c r="H69" s="3" t="str">
        <f>IF(AND(Tabla2[[#This Row],[INV.PROM]]&gt;0,Tabla2[[#This Row],[VENTAS]]&gt;0),"ACTIVO","PASIVO")</f>
        <v>ACTIVO</v>
      </c>
      <c r="I69" s="3">
        <f t="shared" si="7"/>
        <v>7.36</v>
      </c>
      <c r="J69" s="3">
        <f>6</f>
        <v>6</v>
      </c>
      <c r="K69" s="3">
        <f t="shared" si="8"/>
        <v>0.81521739130434778</v>
      </c>
      <c r="L69" s="3">
        <f t="shared" si="9"/>
        <v>24.456521739130434</v>
      </c>
      <c r="M69" s="3">
        <f t="shared" si="10"/>
        <v>0.54347826086956519</v>
      </c>
      <c r="N69" s="3" t="str">
        <f>+IF(Tabla2[[#This Row],[RIESGO]]&lt;0.5,"ROTURA",IF(Tabla2[[#This Row],[RIESGO]]&gt;1.5,"OBSOLECENCIA",IF(Tabla2[[#This Row],[RIESGO]]=1,"IDEAL","ACEPTABLE")))</f>
        <v>ACEPTABLE</v>
      </c>
    </row>
    <row r="70" spans="2:14" x14ac:dyDescent="0.25">
      <c r="B70" s="4" t="s">
        <v>77</v>
      </c>
      <c r="C70" s="3">
        <v>3</v>
      </c>
      <c r="D70" s="3">
        <v>1</v>
      </c>
      <c r="E70" s="3">
        <f t="shared" si="11"/>
        <v>3</v>
      </c>
      <c r="F70" s="3">
        <f t="shared" si="6"/>
        <v>1.5</v>
      </c>
      <c r="G70" s="3">
        <f>+IFERROR(_xlfn.XLOOKUP(B70,[1]TD.VENTAS!F:F,[1]TD.VENTAS!E:E),"0")</f>
        <v>2</v>
      </c>
      <c r="H70" s="3" t="str">
        <f>IF(AND(Tabla2[[#This Row],[INV.PROM]]&gt;0,Tabla2[[#This Row],[VENTAS]]&gt;0),"ACTIVO","PASIVO")</f>
        <v>ACTIVO</v>
      </c>
      <c r="I70" s="3">
        <f t="shared" si="7"/>
        <v>1.3333333333333333</v>
      </c>
      <c r="J70" s="3">
        <f>6</f>
        <v>6</v>
      </c>
      <c r="K70" s="3">
        <f t="shared" si="8"/>
        <v>4.5</v>
      </c>
      <c r="L70" s="3">
        <f t="shared" si="9"/>
        <v>135</v>
      </c>
      <c r="M70" s="3">
        <f t="shared" si="10"/>
        <v>0.75</v>
      </c>
      <c r="N70" s="3" t="str">
        <f>+IF(Tabla2[[#This Row],[RIESGO]]&lt;0.5,"ROTURA",IF(Tabla2[[#This Row],[RIESGO]]&gt;1.5,"OBSOLECENCIA",IF(Tabla2[[#This Row],[RIESGO]]=1,"IDEAL","ACEPTABLE")))</f>
        <v>ACEPTABLE</v>
      </c>
    </row>
    <row r="71" spans="2:14" x14ac:dyDescent="0.25">
      <c r="B71" s="4" t="s">
        <v>78</v>
      </c>
      <c r="C71" s="3">
        <v>30</v>
      </c>
      <c r="D71" s="3">
        <v>3</v>
      </c>
      <c r="E71" s="3">
        <f t="shared" si="11"/>
        <v>10</v>
      </c>
      <c r="F71" s="3">
        <f t="shared" si="6"/>
        <v>5</v>
      </c>
      <c r="G71" s="3">
        <f>+IFERROR(_xlfn.XLOOKUP(B71,[1]TD.VENTAS!F:F,[1]TD.VENTAS!E:E),"0")</f>
        <v>38</v>
      </c>
      <c r="H71" s="3" t="str">
        <f>IF(AND(Tabla2[[#This Row],[INV.PROM]]&gt;0,Tabla2[[#This Row],[VENTAS]]&gt;0),"ACTIVO","PASIVO")</f>
        <v>ACTIVO</v>
      </c>
      <c r="I71" s="3">
        <f t="shared" si="7"/>
        <v>7.6</v>
      </c>
      <c r="J71" s="3">
        <f>6</f>
        <v>6</v>
      </c>
      <c r="K71" s="3">
        <f t="shared" si="8"/>
        <v>0.78947368421052633</v>
      </c>
      <c r="L71" s="3">
        <f t="shared" si="9"/>
        <v>23.684210526315791</v>
      </c>
      <c r="M71" s="3">
        <f t="shared" si="10"/>
        <v>0.39473684210526316</v>
      </c>
      <c r="N71" s="3" t="str">
        <f>+IF(Tabla2[[#This Row],[RIESGO]]&lt;0.5,"ROTURA",IF(Tabla2[[#This Row],[RIESGO]]&gt;1.5,"OBSOLECENCIA",IF(Tabla2[[#This Row],[RIESGO]]=1,"IDEAL","ACEPTABLE")))</f>
        <v>ROTURA</v>
      </c>
    </row>
    <row r="72" spans="2:14" x14ac:dyDescent="0.25">
      <c r="B72" s="4" t="s">
        <v>79</v>
      </c>
      <c r="C72" s="3">
        <v>3</v>
      </c>
      <c r="D72" s="3">
        <v>1</v>
      </c>
      <c r="E72" s="3">
        <f t="shared" si="11"/>
        <v>3</v>
      </c>
      <c r="F72" s="3">
        <f t="shared" si="6"/>
        <v>1.5</v>
      </c>
      <c r="G72" s="3">
        <f>+IFERROR(_xlfn.XLOOKUP(B72,[1]TD.VENTAS!F:F,[1]TD.VENTAS!E:E),"0")</f>
        <v>3</v>
      </c>
      <c r="H72" s="3" t="str">
        <f>IF(AND(Tabla2[[#This Row],[INV.PROM]]&gt;0,Tabla2[[#This Row],[VENTAS]]&gt;0),"ACTIVO","PASIVO")</f>
        <v>ACTIVO</v>
      </c>
      <c r="I72" s="3">
        <f t="shared" si="7"/>
        <v>2</v>
      </c>
      <c r="J72" s="3">
        <f>6</f>
        <v>6</v>
      </c>
      <c r="K72" s="3">
        <f t="shared" si="8"/>
        <v>3</v>
      </c>
      <c r="L72" s="3">
        <f t="shared" si="9"/>
        <v>90</v>
      </c>
      <c r="M72" s="3">
        <f t="shared" si="10"/>
        <v>0.5</v>
      </c>
      <c r="N72" s="3" t="str">
        <f>+IF(Tabla2[[#This Row],[RIESGO]]&lt;0.5,"ROTURA",IF(Tabla2[[#This Row],[RIESGO]]&gt;1.5,"OBSOLECENCIA",IF(Tabla2[[#This Row],[RIESGO]]=1,"IDEAL","ACEPTABLE")))</f>
        <v>ACEPTABLE</v>
      </c>
    </row>
    <row r="73" spans="2:14" x14ac:dyDescent="0.25">
      <c r="B73" s="4" t="s">
        <v>80</v>
      </c>
      <c r="C73" s="3">
        <v>26</v>
      </c>
      <c r="D73" s="3">
        <v>4</v>
      </c>
      <c r="E73" s="3">
        <f t="shared" si="11"/>
        <v>6.5</v>
      </c>
      <c r="F73" s="3">
        <f t="shared" si="6"/>
        <v>3.25</v>
      </c>
      <c r="G73" s="3">
        <f>+IFERROR(_xlfn.XLOOKUP(B73,[1]TD.VENTAS!F:F,[1]TD.VENTAS!E:E),"0")</f>
        <v>35</v>
      </c>
      <c r="H73" s="3" t="str">
        <f>IF(AND(Tabla2[[#This Row],[INV.PROM]]&gt;0,Tabla2[[#This Row],[VENTAS]]&gt;0),"ACTIVO","PASIVO")</f>
        <v>ACTIVO</v>
      </c>
      <c r="I73" s="3">
        <f t="shared" si="7"/>
        <v>10.76923076923077</v>
      </c>
      <c r="J73" s="3">
        <f>6</f>
        <v>6</v>
      </c>
      <c r="K73" s="3">
        <f t="shared" si="8"/>
        <v>0.55714285714285705</v>
      </c>
      <c r="L73" s="3">
        <f t="shared" si="9"/>
        <v>16.714285714285712</v>
      </c>
      <c r="M73" s="3">
        <f t="shared" si="10"/>
        <v>0.37142857142857139</v>
      </c>
      <c r="N73" s="3" t="str">
        <f>+IF(Tabla2[[#This Row],[RIESGO]]&lt;0.5,"ROTURA",IF(Tabla2[[#This Row],[RIESGO]]&gt;1.5,"OBSOLECENCIA",IF(Tabla2[[#This Row],[RIESGO]]=1,"IDEAL","ACEPTABLE")))</f>
        <v>ROTURA</v>
      </c>
    </row>
    <row r="74" spans="2:14" x14ac:dyDescent="0.25">
      <c r="B74" s="4" t="s">
        <v>81</v>
      </c>
      <c r="C74" s="3">
        <v>90</v>
      </c>
      <c r="D74" s="3">
        <v>5</v>
      </c>
      <c r="E74" s="3">
        <f t="shared" si="11"/>
        <v>18</v>
      </c>
      <c r="F74" s="3">
        <f t="shared" si="6"/>
        <v>9</v>
      </c>
      <c r="G74" s="3">
        <f>+IFERROR(_xlfn.XLOOKUP(B74,[1]TD.VENTAS!F:F,[1]TD.VENTAS!E:E),"0")</f>
        <v>93</v>
      </c>
      <c r="H74" s="3" t="str">
        <f>IF(AND(Tabla2[[#This Row],[INV.PROM]]&gt;0,Tabla2[[#This Row],[VENTAS]]&gt;0),"ACTIVO","PASIVO")</f>
        <v>ACTIVO</v>
      </c>
      <c r="I74" s="3">
        <f t="shared" si="7"/>
        <v>10.333333333333334</v>
      </c>
      <c r="J74" s="3">
        <f>6</f>
        <v>6</v>
      </c>
      <c r="K74" s="3">
        <f t="shared" si="8"/>
        <v>0.58064516129032251</v>
      </c>
      <c r="L74" s="3">
        <f t="shared" si="9"/>
        <v>17.419354838709676</v>
      </c>
      <c r="M74" s="3">
        <f t="shared" si="10"/>
        <v>0.48387096774193544</v>
      </c>
      <c r="N74" s="3" t="str">
        <f>+IF(Tabla2[[#This Row],[RIESGO]]&lt;0.5,"ROTURA",IF(Tabla2[[#This Row],[RIESGO]]&gt;1.5,"OBSOLECENCIA",IF(Tabla2[[#This Row],[RIESGO]]=1,"IDEAL","ACEPTABLE")))</f>
        <v>ROTURA</v>
      </c>
    </row>
    <row r="75" spans="2:14" x14ac:dyDescent="0.25">
      <c r="B75" s="4" t="s">
        <v>82</v>
      </c>
      <c r="C75" s="3">
        <v>34</v>
      </c>
      <c r="D75" s="3">
        <v>3</v>
      </c>
      <c r="E75" s="3">
        <f t="shared" si="11"/>
        <v>11.333333333333334</v>
      </c>
      <c r="F75" s="3">
        <f t="shared" si="6"/>
        <v>5.666666666666667</v>
      </c>
      <c r="G75" s="3">
        <f>+IFERROR(_xlfn.XLOOKUP(B75,[1]TD.VENTAS!F:F,[1]TD.VENTAS!E:E),"0")</f>
        <v>25</v>
      </c>
      <c r="H75" s="3" t="str">
        <f>IF(AND(Tabla2[[#This Row],[INV.PROM]]&gt;0,Tabla2[[#This Row],[VENTAS]]&gt;0),"ACTIVO","PASIVO")</f>
        <v>ACTIVO</v>
      </c>
      <c r="I75" s="3">
        <f t="shared" si="7"/>
        <v>4.4117647058823524</v>
      </c>
      <c r="J75" s="3">
        <f>6</f>
        <v>6</v>
      </c>
      <c r="K75" s="3">
        <f t="shared" si="8"/>
        <v>1.36</v>
      </c>
      <c r="L75" s="3">
        <f t="shared" si="9"/>
        <v>40.800000000000004</v>
      </c>
      <c r="M75" s="3">
        <f t="shared" si="10"/>
        <v>0.68</v>
      </c>
      <c r="N75" s="3" t="str">
        <f>+IF(Tabla2[[#This Row],[RIESGO]]&lt;0.5,"ROTURA",IF(Tabla2[[#This Row],[RIESGO]]&gt;1.5,"OBSOLECENCIA",IF(Tabla2[[#This Row],[RIESGO]]=1,"IDEAL","ACEPTABLE")))</f>
        <v>ACEPTABLE</v>
      </c>
    </row>
    <row r="76" spans="2:14" x14ac:dyDescent="0.25">
      <c r="B76" s="4" t="s">
        <v>83</v>
      </c>
      <c r="C76" s="3">
        <v>30</v>
      </c>
      <c r="D76" s="3">
        <v>6</v>
      </c>
      <c r="E76" s="3">
        <f t="shared" si="11"/>
        <v>5</v>
      </c>
      <c r="F76" s="3">
        <f t="shared" si="6"/>
        <v>2.5</v>
      </c>
      <c r="G76" s="3">
        <f>+IFERROR(_xlfn.XLOOKUP(B76,[1]TD.VENTAS!F:F,[1]TD.VENTAS!E:E),"0")</f>
        <v>25</v>
      </c>
      <c r="H76" s="3" t="str">
        <f>IF(AND(Tabla2[[#This Row],[INV.PROM]]&gt;0,Tabla2[[#This Row],[VENTAS]]&gt;0),"ACTIVO","PASIVO")</f>
        <v>ACTIVO</v>
      </c>
      <c r="I76" s="3">
        <f t="shared" si="7"/>
        <v>10</v>
      </c>
      <c r="J76" s="3">
        <f>6</f>
        <v>6</v>
      </c>
      <c r="K76" s="3">
        <f t="shared" si="8"/>
        <v>0.60000000000000009</v>
      </c>
      <c r="L76" s="3">
        <f t="shared" si="9"/>
        <v>18.000000000000004</v>
      </c>
      <c r="M76" s="3">
        <f t="shared" si="10"/>
        <v>0.6</v>
      </c>
      <c r="N76" s="3" t="str">
        <f>+IF(Tabla2[[#This Row],[RIESGO]]&lt;0.5,"ROTURA",IF(Tabla2[[#This Row],[RIESGO]]&gt;1.5,"OBSOLECENCIA",IF(Tabla2[[#This Row],[RIESGO]]=1,"IDEAL","ACEPTABLE")))</f>
        <v>ACEPTABLE</v>
      </c>
    </row>
    <row r="77" spans="2:14" x14ac:dyDescent="0.25">
      <c r="B77" s="4" t="s">
        <v>84</v>
      </c>
      <c r="C77" s="3">
        <v>5</v>
      </c>
      <c r="D77" s="3">
        <v>2</v>
      </c>
      <c r="E77" s="3">
        <f t="shared" si="11"/>
        <v>2.5</v>
      </c>
      <c r="F77" s="3">
        <f t="shared" si="6"/>
        <v>1.25</v>
      </c>
      <c r="G77" s="3">
        <f>+IFERROR(_xlfn.XLOOKUP(B77,[1]TD.VENTAS!F:F,[1]TD.VENTAS!E:E),"0")</f>
        <v>3</v>
      </c>
      <c r="H77" s="3" t="str">
        <f>IF(AND(Tabla2[[#This Row],[INV.PROM]]&gt;0,Tabla2[[#This Row],[VENTAS]]&gt;0),"ACTIVO","PASIVO")</f>
        <v>ACTIVO</v>
      </c>
      <c r="I77" s="3">
        <f t="shared" si="7"/>
        <v>2.4</v>
      </c>
      <c r="J77" s="3">
        <f>6</f>
        <v>6</v>
      </c>
      <c r="K77" s="3">
        <f t="shared" si="8"/>
        <v>2.5</v>
      </c>
      <c r="L77" s="3">
        <f t="shared" si="9"/>
        <v>75</v>
      </c>
      <c r="M77" s="3">
        <f t="shared" si="10"/>
        <v>0.83333333333333337</v>
      </c>
      <c r="N77" s="3" t="str">
        <f>+IF(Tabla2[[#This Row],[RIESGO]]&lt;0.5,"ROTURA",IF(Tabla2[[#This Row],[RIESGO]]&gt;1.5,"OBSOLECENCIA",IF(Tabla2[[#This Row],[RIESGO]]=1,"IDEAL","ACEPTABLE")))</f>
        <v>ACEPTABLE</v>
      </c>
    </row>
    <row r="78" spans="2:14" x14ac:dyDescent="0.25">
      <c r="B78" s="4" t="s">
        <v>85</v>
      </c>
      <c r="C78" s="3">
        <v>4</v>
      </c>
      <c r="D78" s="3">
        <v>2</v>
      </c>
      <c r="E78" s="3">
        <f t="shared" si="11"/>
        <v>2</v>
      </c>
      <c r="F78" s="3">
        <f t="shared" si="6"/>
        <v>1</v>
      </c>
      <c r="G78" s="3">
        <f>+IFERROR(_xlfn.XLOOKUP(B78,[1]TD.VENTAS!F:F,[1]TD.VENTAS!E:E),"0")</f>
        <v>3</v>
      </c>
      <c r="H78" s="3" t="str">
        <f>IF(AND(Tabla2[[#This Row],[INV.PROM]]&gt;0,Tabla2[[#This Row],[VENTAS]]&gt;0),"ACTIVO","PASIVO")</f>
        <v>ACTIVO</v>
      </c>
      <c r="I78" s="3">
        <f t="shared" si="7"/>
        <v>3</v>
      </c>
      <c r="J78" s="3">
        <f>6</f>
        <v>6</v>
      </c>
      <c r="K78" s="3">
        <f t="shared" si="8"/>
        <v>2</v>
      </c>
      <c r="L78" s="3">
        <f t="shared" si="9"/>
        <v>60</v>
      </c>
      <c r="M78" s="3">
        <f t="shared" si="10"/>
        <v>0.66666666666666663</v>
      </c>
      <c r="N78" s="3" t="str">
        <f>+IF(Tabla2[[#This Row],[RIESGO]]&lt;0.5,"ROTURA",IF(Tabla2[[#This Row],[RIESGO]]&gt;1.5,"OBSOLECENCIA",IF(Tabla2[[#This Row],[RIESGO]]=1,"IDEAL","ACEPTABLE")))</f>
        <v>ACEPTABLE</v>
      </c>
    </row>
    <row r="79" spans="2:14" x14ac:dyDescent="0.25">
      <c r="B79" s="4" t="s">
        <v>86</v>
      </c>
      <c r="C79" s="3">
        <v>13</v>
      </c>
      <c r="D79" s="3">
        <v>4</v>
      </c>
      <c r="E79" s="3">
        <f t="shared" si="11"/>
        <v>3.25</v>
      </c>
      <c r="F79" s="3">
        <f t="shared" si="6"/>
        <v>1.625</v>
      </c>
      <c r="G79" s="3">
        <f>+IFERROR(_xlfn.XLOOKUP(B79,[1]TD.VENTAS!F:F,[1]TD.VENTAS!E:E),"0")</f>
        <v>12</v>
      </c>
      <c r="H79" s="3" t="str">
        <f>IF(AND(Tabla2[[#This Row],[INV.PROM]]&gt;0,Tabla2[[#This Row],[VENTAS]]&gt;0),"ACTIVO","PASIVO")</f>
        <v>ACTIVO</v>
      </c>
      <c r="I79" s="3">
        <f t="shared" si="7"/>
        <v>7.384615384615385</v>
      </c>
      <c r="J79" s="3">
        <f>6</f>
        <v>6</v>
      </c>
      <c r="K79" s="3">
        <f t="shared" si="8"/>
        <v>0.8125</v>
      </c>
      <c r="L79" s="3">
        <f t="shared" si="9"/>
        <v>24.375</v>
      </c>
      <c r="M79" s="3">
        <f t="shared" si="10"/>
        <v>0.54166666666666663</v>
      </c>
      <c r="N79" s="3" t="str">
        <f>+IF(Tabla2[[#This Row],[RIESGO]]&lt;0.5,"ROTURA",IF(Tabla2[[#This Row],[RIESGO]]&gt;1.5,"OBSOLECENCIA",IF(Tabla2[[#This Row],[RIESGO]]=1,"IDEAL","ACEPTABLE")))</f>
        <v>ACEPTABLE</v>
      </c>
    </row>
    <row r="80" spans="2:14" x14ac:dyDescent="0.25">
      <c r="B80" s="4" t="s">
        <v>87</v>
      </c>
      <c r="C80" s="3">
        <v>72</v>
      </c>
      <c r="D80" s="3">
        <v>2</v>
      </c>
      <c r="E80" s="3">
        <f t="shared" si="11"/>
        <v>36</v>
      </c>
      <c r="F80" s="3">
        <f t="shared" si="6"/>
        <v>18</v>
      </c>
      <c r="G80" s="3">
        <f>+IFERROR(_xlfn.XLOOKUP(B80,[1]TD.VENTAS!F:F,[1]TD.VENTAS!E:E),"0")</f>
        <v>58</v>
      </c>
      <c r="H80" s="3" t="str">
        <f>IF(AND(Tabla2[[#This Row],[INV.PROM]]&gt;0,Tabla2[[#This Row],[VENTAS]]&gt;0),"ACTIVO","PASIVO")</f>
        <v>ACTIVO</v>
      </c>
      <c r="I80" s="3">
        <f t="shared" si="7"/>
        <v>3.2222222222222223</v>
      </c>
      <c r="J80" s="3">
        <f>6</f>
        <v>6</v>
      </c>
      <c r="K80" s="3">
        <f t="shared" si="8"/>
        <v>1.8620689655172415</v>
      </c>
      <c r="L80" s="3">
        <f t="shared" si="9"/>
        <v>55.862068965517246</v>
      </c>
      <c r="M80" s="3">
        <f t="shared" si="10"/>
        <v>0.62068965517241381</v>
      </c>
      <c r="N80" s="3" t="str">
        <f>+IF(Tabla2[[#This Row],[RIESGO]]&lt;0.5,"ROTURA",IF(Tabla2[[#This Row],[RIESGO]]&gt;1.5,"OBSOLECENCIA",IF(Tabla2[[#This Row],[RIESGO]]=1,"IDEAL","ACEPTABLE")))</f>
        <v>ACEPTABLE</v>
      </c>
    </row>
    <row r="81" spans="2:14" x14ac:dyDescent="0.25">
      <c r="B81" s="4" t="s">
        <v>88</v>
      </c>
      <c r="C81" s="3">
        <v>72</v>
      </c>
      <c r="D81" s="3">
        <v>1</v>
      </c>
      <c r="E81" s="3">
        <f t="shared" si="11"/>
        <v>72</v>
      </c>
      <c r="F81" s="3">
        <f t="shared" si="6"/>
        <v>36</v>
      </c>
      <c r="G81" s="3">
        <f>+IFERROR(_xlfn.XLOOKUP(B81,[1]TD.VENTAS!F:F,[1]TD.VENTAS!E:E),"0")</f>
        <v>58</v>
      </c>
      <c r="H81" s="3" t="str">
        <f>IF(AND(Tabla2[[#This Row],[INV.PROM]]&gt;0,Tabla2[[#This Row],[VENTAS]]&gt;0),"ACTIVO","PASIVO")</f>
        <v>ACTIVO</v>
      </c>
      <c r="I81" s="3">
        <f t="shared" si="7"/>
        <v>1.6111111111111112</v>
      </c>
      <c r="J81" s="3">
        <f>6</f>
        <v>6</v>
      </c>
      <c r="K81" s="3">
        <f t="shared" si="8"/>
        <v>3.7241379310344831</v>
      </c>
      <c r="L81" s="3">
        <f t="shared" si="9"/>
        <v>111.72413793103449</v>
      </c>
      <c r="M81" s="3">
        <f t="shared" si="10"/>
        <v>0.62068965517241381</v>
      </c>
      <c r="N81" s="3" t="str">
        <f>+IF(Tabla2[[#This Row],[RIESGO]]&lt;0.5,"ROTURA",IF(Tabla2[[#This Row],[RIESGO]]&gt;1.5,"OBSOLECENCIA",IF(Tabla2[[#This Row],[RIESGO]]=1,"IDEAL","ACEPTABLE")))</f>
        <v>ACEPTABLE</v>
      </c>
    </row>
    <row r="82" spans="2:14" x14ac:dyDescent="0.25">
      <c r="B82" s="4" t="s">
        <v>89</v>
      </c>
      <c r="C82" s="3">
        <v>24</v>
      </c>
      <c r="D82" s="3">
        <v>4</v>
      </c>
      <c r="E82" s="3">
        <f t="shared" si="11"/>
        <v>6</v>
      </c>
      <c r="F82" s="3">
        <f t="shared" si="6"/>
        <v>3</v>
      </c>
      <c r="G82" s="3">
        <f>+IFERROR(_xlfn.XLOOKUP(B82,[1]TD.VENTAS!F:F,[1]TD.VENTAS!E:E),"0")</f>
        <v>15</v>
      </c>
      <c r="H82" s="3" t="str">
        <f>IF(AND(Tabla2[[#This Row],[INV.PROM]]&gt;0,Tabla2[[#This Row],[VENTAS]]&gt;0),"ACTIVO","PASIVO")</f>
        <v>ACTIVO</v>
      </c>
      <c r="I82" s="3">
        <f t="shared" si="7"/>
        <v>5</v>
      </c>
      <c r="J82" s="3">
        <f>6</f>
        <v>6</v>
      </c>
      <c r="K82" s="3">
        <f t="shared" si="8"/>
        <v>1.2000000000000002</v>
      </c>
      <c r="L82" s="3">
        <f t="shared" si="9"/>
        <v>36.000000000000007</v>
      </c>
      <c r="M82" s="3">
        <f t="shared" si="10"/>
        <v>0.8</v>
      </c>
      <c r="N82" s="3" t="str">
        <f>+IF(Tabla2[[#This Row],[RIESGO]]&lt;0.5,"ROTURA",IF(Tabla2[[#This Row],[RIESGO]]&gt;1.5,"OBSOLECENCIA",IF(Tabla2[[#This Row],[RIESGO]]=1,"IDEAL","ACEPTABLE")))</f>
        <v>ACEPTABLE</v>
      </c>
    </row>
    <row r="83" spans="2:14" x14ac:dyDescent="0.25">
      <c r="B83" s="4" t="s">
        <v>90</v>
      </c>
      <c r="C83" s="3">
        <v>6</v>
      </c>
      <c r="D83" s="3">
        <v>1</v>
      </c>
      <c r="E83" s="3">
        <f t="shared" si="11"/>
        <v>6</v>
      </c>
      <c r="F83" s="3">
        <f t="shared" si="6"/>
        <v>3</v>
      </c>
      <c r="G83" s="3">
        <f>+IFERROR(_xlfn.XLOOKUP(B83,[1]TD.VENTAS!F:F,[1]TD.VENTAS!E:E),"0")</f>
        <v>11</v>
      </c>
      <c r="H83" s="3" t="str">
        <f>IF(AND(Tabla2[[#This Row],[INV.PROM]]&gt;0,Tabla2[[#This Row],[VENTAS]]&gt;0),"ACTIVO","PASIVO")</f>
        <v>ACTIVO</v>
      </c>
      <c r="I83" s="3">
        <f t="shared" si="7"/>
        <v>3.6666666666666665</v>
      </c>
      <c r="J83" s="3">
        <f>6</f>
        <v>6</v>
      </c>
      <c r="K83" s="3">
        <f t="shared" si="8"/>
        <v>1.6363636363636367</v>
      </c>
      <c r="L83" s="3">
        <f t="shared" si="9"/>
        <v>49.090909090909101</v>
      </c>
      <c r="M83" s="3">
        <f t="shared" si="10"/>
        <v>0.27272727272727276</v>
      </c>
      <c r="N83" s="3" t="str">
        <f>+IF(Tabla2[[#This Row],[RIESGO]]&lt;0.5,"ROTURA",IF(Tabla2[[#This Row],[RIESGO]]&gt;1.5,"OBSOLECENCIA",IF(Tabla2[[#This Row],[RIESGO]]=1,"IDEAL","ACEPTABLE")))</f>
        <v>ROTURA</v>
      </c>
    </row>
    <row r="84" spans="2:14" x14ac:dyDescent="0.25">
      <c r="B84" s="4" t="s">
        <v>91</v>
      </c>
      <c r="C84" s="3">
        <v>5</v>
      </c>
      <c r="D84" s="3">
        <v>2</v>
      </c>
      <c r="E84" s="3">
        <f t="shared" si="11"/>
        <v>2.5</v>
      </c>
      <c r="F84" s="3">
        <f t="shared" si="6"/>
        <v>1.25</v>
      </c>
      <c r="G84" s="3">
        <f>+IFERROR(_xlfn.XLOOKUP(B84,[1]TD.VENTAS!F:F,[1]TD.VENTAS!E:E),"0")</f>
        <v>7</v>
      </c>
      <c r="H84" s="3" t="str">
        <f>IF(AND(Tabla2[[#This Row],[INV.PROM]]&gt;0,Tabla2[[#This Row],[VENTAS]]&gt;0),"ACTIVO","PASIVO")</f>
        <v>ACTIVO</v>
      </c>
      <c r="I84" s="3">
        <f t="shared" si="7"/>
        <v>5.6</v>
      </c>
      <c r="J84" s="3">
        <f>6</f>
        <v>6</v>
      </c>
      <c r="K84" s="3">
        <f t="shared" si="8"/>
        <v>1.0714285714285714</v>
      </c>
      <c r="L84" s="3">
        <f t="shared" si="9"/>
        <v>32.142857142857139</v>
      </c>
      <c r="M84" s="3">
        <f t="shared" si="10"/>
        <v>0.35714285714285715</v>
      </c>
      <c r="N84" s="3" t="str">
        <f>+IF(Tabla2[[#This Row],[RIESGO]]&lt;0.5,"ROTURA",IF(Tabla2[[#This Row],[RIESGO]]&gt;1.5,"OBSOLECENCIA",IF(Tabla2[[#This Row],[RIESGO]]=1,"IDEAL","ACEPTABLE")))</f>
        <v>ROTURA</v>
      </c>
    </row>
    <row r="85" spans="2:14" x14ac:dyDescent="0.25">
      <c r="B85" s="4" t="s">
        <v>92</v>
      </c>
      <c r="C85" s="3">
        <v>38</v>
      </c>
      <c r="D85" s="3">
        <v>4</v>
      </c>
      <c r="E85" s="3">
        <f t="shared" si="11"/>
        <v>9.5</v>
      </c>
      <c r="F85" s="3">
        <f t="shared" si="6"/>
        <v>4.75</v>
      </c>
      <c r="G85" s="3">
        <f>+IFERROR(_xlfn.XLOOKUP(B85,[1]TD.VENTAS!F:F,[1]TD.VENTAS!E:E),"0")</f>
        <v>39</v>
      </c>
      <c r="H85" s="3" t="str">
        <f>IF(AND(Tabla2[[#This Row],[INV.PROM]]&gt;0,Tabla2[[#This Row],[VENTAS]]&gt;0),"ACTIVO","PASIVO")</f>
        <v>ACTIVO</v>
      </c>
      <c r="I85" s="3">
        <f t="shared" si="7"/>
        <v>8.2105263157894743</v>
      </c>
      <c r="J85" s="3">
        <f>6</f>
        <v>6</v>
      </c>
      <c r="K85" s="3">
        <f t="shared" si="8"/>
        <v>0.73076923076923062</v>
      </c>
      <c r="L85" s="3">
        <f t="shared" si="9"/>
        <v>21.92307692307692</v>
      </c>
      <c r="M85" s="3">
        <f t="shared" si="10"/>
        <v>0.48717948717948711</v>
      </c>
      <c r="N85" s="3" t="str">
        <f>+IF(Tabla2[[#This Row],[RIESGO]]&lt;0.5,"ROTURA",IF(Tabla2[[#This Row],[RIESGO]]&gt;1.5,"OBSOLECENCIA",IF(Tabla2[[#This Row],[RIESGO]]=1,"IDEAL","ACEPTABLE")))</f>
        <v>ROTURA</v>
      </c>
    </row>
    <row r="86" spans="2:14" x14ac:dyDescent="0.25">
      <c r="B86" s="4" t="s">
        <v>93</v>
      </c>
      <c r="C86" s="3">
        <v>2600</v>
      </c>
      <c r="D86" s="3">
        <v>5</v>
      </c>
      <c r="E86" s="3">
        <f t="shared" si="11"/>
        <v>520</v>
      </c>
      <c r="F86" s="3">
        <f t="shared" si="6"/>
        <v>260</v>
      </c>
      <c r="G86" s="3">
        <f>+IFERROR(_xlfn.XLOOKUP(B86,[1]TD.VENTAS!F:F,[1]TD.VENTAS!E:E),"0")</f>
        <v>1315</v>
      </c>
      <c r="H86" s="3" t="str">
        <f>IF(AND(Tabla2[[#This Row],[INV.PROM]]&gt;0,Tabla2[[#This Row],[VENTAS]]&gt;0),"ACTIVO","PASIVO")</f>
        <v>ACTIVO</v>
      </c>
      <c r="I86" s="3">
        <f t="shared" si="7"/>
        <v>5.0576923076923075</v>
      </c>
      <c r="J86" s="3">
        <f>6</f>
        <v>6</v>
      </c>
      <c r="K86" s="3">
        <f t="shared" si="8"/>
        <v>1.1863117870722433</v>
      </c>
      <c r="L86" s="3">
        <f t="shared" si="9"/>
        <v>35.589353612167301</v>
      </c>
      <c r="M86" s="3">
        <f t="shared" si="10"/>
        <v>0.98859315589353614</v>
      </c>
      <c r="N86" s="3" t="str">
        <f>+IF(Tabla2[[#This Row],[RIESGO]]&lt;0.5,"ROTURA",IF(Tabla2[[#This Row],[RIESGO]]&gt;1.5,"OBSOLECENCIA",IF(Tabla2[[#This Row],[RIESGO]]=1,"IDEAL","ACEPTABLE")))</f>
        <v>ACEPTABLE</v>
      </c>
    </row>
    <row r="87" spans="2:14" x14ac:dyDescent="0.25">
      <c r="B87" s="4" t="s">
        <v>94</v>
      </c>
      <c r="C87" s="3">
        <v>500</v>
      </c>
      <c r="D87" s="3">
        <v>2</v>
      </c>
      <c r="E87" s="3">
        <f t="shared" si="11"/>
        <v>250</v>
      </c>
      <c r="F87" s="3">
        <f t="shared" si="6"/>
        <v>125</v>
      </c>
      <c r="G87" s="3">
        <f>+IFERROR(_xlfn.XLOOKUP(B87,[1]TD.VENTAS!F:F,[1]TD.VENTAS!E:E),"0")</f>
        <v>692</v>
      </c>
      <c r="H87" s="3" t="str">
        <f>IF(AND(Tabla2[[#This Row],[INV.PROM]]&gt;0,Tabla2[[#This Row],[VENTAS]]&gt;0),"ACTIVO","PASIVO")</f>
        <v>ACTIVO</v>
      </c>
      <c r="I87" s="3">
        <f t="shared" si="7"/>
        <v>5.5359999999999996</v>
      </c>
      <c r="J87" s="3">
        <f>6</f>
        <v>6</v>
      </c>
      <c r="K87" s="3">
        <f t="shared" si="8"/>
        <v>1.0838150289017341</v>
      </c>
      <c r="L87" s="3">
        <f t="shared" si="9"/>
        <v>32.51445086705202</v>
      </c>
      <c r="M87" s="3">
        <f t="shared" si="10"/>
        <v>0.36127167630057805</v>
      </c>
      <c r="N87" s="3" t="str">
        <f>+IF(Tabla2[[#This Row],[RIESGO]]&lt;0.5,"ROTURA",IF(Tabla2[[#This Row],[RIESGO]]&gt;1.5,"OBSOLECENCIA",IF(Tabla2[[#This Row],[RIESGO]]=1,"IDEAL","ACEPTABLE")))</f>
        <v>ROTURA</v>
      </c>
    </row>
    <row r="88" spans="2:14" x14ac:dyDescent="0.25">
      <c r="B88" s="4" t="s">
        <v>95</v>
      </c>
      <c r="C88" s="3">
        <v>800</v>
      </c>
      <c r="D88" s="3">
        <v>1</v>
      </c>
      <c r="E88" s="3">
        <f t="shared" si="11"/>
        <v>800</v>
      </c>
      <c r="F88" s="3">
        <f t="shared" si="6"/>
        <v>400</v>
      </c>
      <c r="G88" s="3">
        <f>+IFERROR(_xlfn.XLOOKUP(B88,[1]TD.VENTAS!F:F,[1]TD.VENTAS!E:E),"0")</f>
        <v>600</v>
      </c>
      <c r="H88" s="3" t="str">
        <f>IF(AND(Tabla2[[#This Row],[INV.PROM]]&gt;0,Tabla2[[#This Row],[VENTAS]]&gt;0),"ACTIVO","PASIVO")</f>
        <v>ACTIVO</v>
      </c>
      <c r="I88" s="3">
        <f t="shared" si="7"/>
        <v>1.5</v>
      </c>
      <c r="J88" s="3">
        <f>6</f>
        <v>6</v>
      </c>
      <c r="K88" s="3">
        <f t="shared" si="8"/>
        <v>4</v>
      </c>
      <c r="L88" s="3">
        <f t="shared" si="9"/>
        <v>120</v>
      </c>
      <c r="M88" s="3">
        <f t="shared" si="10"/>
        <v>0.66666666666666663</v>
      </c>
      <c r="N88" s="3" t="str">
        <f>+IF(Tabla2[[#This Row],[RIESGO]]&lt;0.5,"ROTURA",IF(Tabla2[[#This Row],[RIESGO]]&gt;1.5,"OBSOLECENCIA",IF(Tabla2[[#This Row],[RIESGO]]=1,"IDEAL","ACEPTABLE")))</f>
        <v>ACEPTABLE</v>
      </c>
    </row>
    <row r="89" spans="2:14" x14ac:dyDescent="0.25">
      <c r="B89" s="4" t="s">
        <v>96</v>
      </c>
      <c r="C89" s="3">
        <v>11</v>
      </c>
      <c r="D89" s="3">
        <v>2</v>
      </c>
      <c r="E89" s="3">
        <f t="shared" si="11"/>
        <v>5.5</v>
      </c>
      <c r="F89" s="3">
        <f t="shared" si="6"/>
        <v>2.75</v>
      </c>
      <c r="G89" s="3">
        <f>+IFERROR(_xlfn.XLOOKUP(B89,[1]TD.VENTAS!F:F,[1]TD.VENTAS!E:E),"0")</f>
        <v>4</v>
      </c>
      <c r="H89" s="3" t="str">
        <f>IF(AND(Tabla2[[#This Row],[INV.PROM]]&gt;0,Tabla2[[#This Row],[VENTAS]]&gt;0),"ACTIVO","PASIVO")</f>
        <v>ACTIVO</v>
      </c>
      <c r="I89" s="3">
        <f t="shared" si="7"/>
        <v>1.4545454545454546</v>
      </c>
      <c r="J89" s="3">
        <f>6</f>
        <v>6</v>
      </c>
      <c r="K89" s="3">
        <f t="shared" si="8"/>
        <v>4.125</v>
      </c>
      <c r="L89" s="3">
        <f t="shared" si="9"/>
        <v>123.75</v>
      </c>
      <c r="M89" s="3">
        <f t="shared" si="10"/>
        <v>1.375</v>
      </c>
      <c r="N89" s="3" t="str">
        <f>+IF(Tabla2[[#This Row],[RIESGO]]&lt;0.5,"ROTURA",IF(Tabla2[[#This Row],[RIESGO]]&gt;1.5,"OBSOLECENCIA",IF(Tabla2[[#This Row],[RIESGO]]=1,"IDEAL","ACEPTABLE")))</f>
        <v>ACEPTABLE</v>
      </c>
    </row>
    <row r="90" spans="2:14" x14ac:dyDescent="0.25">
      <c r="B90" s="4" t="s">
        <v>97</v>
      </c>
      <c r="C90" s="3">
        <v>3</v>
      </c>
      <c r="D90" s="3">
        <v>1</v>
      </c>
      <c r="E90" s="3">
        <f t="shared" si="11"/>
        <v>3</v>
      </c>
      <c r="F90" s="3">
        <f t="shared" si="6"/>
        <v>1.5</v>
      </c>
      <c r="G90" s="3">
        <f>+IFERROR(_xlfn.XLOOKUP(B90,[1]TD.VENTAS!F:F,[1]TD.VENTAS!E:E),"0")</f>
        <v>1</v>
      </c>
      <c r="H90" s="3" t="str">
        <f>IF(AND(Tabla2[[#This Row],[INV.PROM]]&gt;0,Tabla2[[#This Row],[VENTAS]]&gt;0),"ACTIVO","PASIVO")</f>
        <v>ACTIVO</v>
      </c>
      <c r="I90" s="3">
        <f t="shared" si="7"/>
        <v>0.66666666666666663</v>
      </c>
      <c r="J90" s="3">
        <f>6</f>
        <v>6</v>
      </c>
      <c r="K90" s="3">
        <f t="shared" si="8"/>
        <v>9</v>
      </c>
      <c r="L90" s="3">
        <f t="shared" si="9"/>
        <v>270</v>
      </c>
      <c r="M90" s="3">
        <f t="shared" si="10"/>
        <v>1.5</v>
      </c>
      <c r="N90" s="3" t="str">
        <f>+IF(Tabla2[[#This Row],[RIESGO]]&lt;0.5,"ROTURA",IF(Tabla2[[#This Row],[RIESGO]]&gt;1.5,"OBSOLECENCIA",IF(Tabla2[[#This Row],[RIESGO]]=1,"IDEAL","ACEPTABLE")))</f>
        <v>ACEPTABLE</v>
      </c>
    </row>
    <row r="91" spans="2:14" x14ac:dyDescent="0.25">
      <c r="B91" s="4" t="s">
        <v>98</v>
      </c>
      <c r="C91" s="3">
        <v>73</v>
      </c>
      <c r="D91" s="3">
        <v>7</v>
      </c>
      <c r="E91" s="3">
        <f t="shared" si="11"/>
        <v>10.428571428571429</v>
      </c>
      <c r="F91" s="3">
        <f t="shared" si="6"/>
        <v>5.2142857142857144</v>
      </c>
      <c r="G91" s="3">
        <f>+IFERROR(_xlfn.XLOOKUP(B91,[1]TD.VENTAS!F:F,[1]TD.VENTAS!E:E),"0")</f>
        <v>61</v>
      </c>
      <c r="H91" s="3" t="str">
        <f>IF(AND(Tabla2[[#This Row],[INV.PROM]]&gt;0,Tabla2[[#This Row],[VENTAS]]&gt;0),"ACTIVO","PASIVO")</f>
        <v>ACTIVO</v>
      </c>
      <c r="I91" s="3">
        <f t="shared" si="7"/>
        <v>11.698630136986301</v>
      </c>
      <c r="J91" s="3">
        <f>6</f>
        <v>6</v>
      </c>
      <c r="K91" s="3">
        <f t="shared" si="8"/>
        <v>0.51288056206088994</v>
      </c>
      <c r="L91" s="3">
        <f t="shared" si="9"/>
        <v>15.386416861826698</v>
      </c>
      <c r="M91" s="3">
        <f t="shared" si="10"/>
        <v>0.59836065573770492</v>
      </c>
      <c r="N91" s="3" t="str">
        <f>+IF(Tabla2[[#This Row],[RIESGO]]&lt;0.5,"ROTURA",IF(Tabla2[[#This Row],[RIESGO]]&gt;1.5,"OBSOLECENCIA",IF(Tabla2[[#This Row],[RIESGO]]=1,"IDEAL","ACEPTABLE")))</f>
        <v>ACEPTABLE</v>
      </c>
    </row>
    <row r="92" spans="2:14" x14ac:dyDescent="0.25">
      <c r="B92" s="4" t="s">
        <v>99</v>
      </c>
      <c r="C92" s="3">
        <v>92</v>
      </c>
      <c r="D92" s="3">
        <v>6</v>
      </c>
      <c r="E92" s="3">
        <f t="shared" si="11"/>
        <v>15.333333333333334</v>
      </c>
      <c r="F92" s="3">
        <f t="shared" si="6"/>
        <v>7.666666666666667</v>
      </c>
      <c r="G92" s="3">
        <f>+IFERROR(_xlfn.XLOOKUP(B92,[1]TD.VENTAS!F:F,[1]TD.VENTAS!E:E),"0")</f>
        <v>83</v>
      </c>
      <c r="H92" s="3" t="str">
        <f>IF(AND(Tabla2[[#This Row],[INV.PROM]]&gt;0,Tabla2[[#This Row],[VENTAS]]&gt;0),"ACTIVO","PASIVO")</f>
        <v>ACTIVO</v>
      </c>
      <c r="I92" s="3">
        <f t="shared" si="7"/>
        <v>10.826086956521738</v>
      </c>
      <c r="J92" s="3">
        <f>6</f>
        <v>6</v>
      </c>
      <c r="K92" s="3">
        <f t="shared" si="8"/>
        <v>0.55421686746987953</v>
      </c>
      <c r="L92" s="3">
        <f t="shared" si="9"/>
        <v>16.626506024096386</v>
      </c>
      <c r="M92" s="3">
        <f t="shared" si="10"/>
        <v>0.55421686746987953</v>
      </c>
      <c r="N92" s="3" t="str">
        <f>+IF(Tabla2[[#This Row],[RIESGO]]&lt;0.5,"ROTURA",IF(Tabla2[[#This Row],[RIESGO]]&gt;1.5,"OBSOLECENCIA",IF(Tabla2[[#This Row],[RIESGO]]=1,"IDEAL","ACEPTABLE")))</f>
        <v>ACEPTABLE</v>
      </c>
    </row>
    <row r="93" spans="2:14" x14ac:dyDescent="0.25">
      <c r="B93" s="4" t="s">
        <v>100</v>
      </c>
      <c r="C93" s="3">
        <v>6</v>
      </c>
      <c r="D93" s="3">
        <v>3</v>
      </c>
      <c r="E93" s="3">
        <f t="shared" si="11"/>
        <v>2</v>
      </c>
      <c r="F93" s="3">
        <f t="shared" si="6"/>
        <v>1</v>
      </c>
      <c r="G93" s="3">
        <f>+IFERROR(_xlfn.XLOOKUP(B93,[1]TD.VENTAS!F:F,[1]TD.VENTAS!E:E),"0")</f>
        <v>4</v>
      </c>
      <c r="H93" s="3" t="str">
        <f>IF(AND(Tabla2[[#This Row],[INV.PROM]]&gt;0,Tabla2[[#This Row],[VENTAS]]&gt;0),"ACTIVO","PASIVO")</f>
        <v>ACTIVO</v>
      </c>
      <c r="I93" s="3">
        <f t="shared" si="7"/>
        <v>4</v>
      </c>
      <c r="J93" s="3">
        <f>6</f>
        <v>6</v>
      </c>
      <c r="K93" s="3">
        <f t="shared" si="8"/>
        <v>1.5</v>
      </c>
      <c r="L93" s="3">
        <f t="shared" si="9"/>
        <v>45</v>
      </c>
      <c r="M93" s="3">
        <f t="shared" si="10"/>
        <v>0.75</v>
      </c>
      <c r="N93" s="3" t="str">
        <f>+IF(Tabla2[[#This Row],[RIESGO]]&lt;0.5,"ROTURA",IF(Tabla2[[#This Row],[RIESGO]]&gt;1.5,"OBSOLECENCIA",IF(Tabla2[[#This Row],[RIESGO]]=1,"IDEAL","ACEPTABLE")))</f>
        <v>ACEPTABLE</v>
      </c>
    </row>
    <row r="94" spans="2:14" x14ac:dyDescent="0.25">
      <c r="B94" s="4" t="s">
        <v>101</v>
      </c>
      <c r="C94" s="3">
        <v>43</v>
      </c>
      <c r="D94" s="3">
        <v>4</v>
      </c>
      <c r="E94" s="3">
        <f t="shared" si="11"/>
        <v>10.75</v>
      </c>
      <c r="F94" s="3">
        <f t="shared" si="6"/>
        <v>5.375</v>
      </c>
      <c r="G94" s="3">
        <f>+IFERROR(_xlfn.XLOOKUP(B94,[1]TD.VENTAS!F:F,[1]TD.VENTAS!E:E),"0")</f>
        <v>45</v>
      </c>
      <c r="H94" s="3" t="str">
        <f>IF(AND(Tabla2[[#This Row],[INV.PROM]]&gt;0,Tabla2[[#This Row],[VENTAS]]&gt;0),"ACTIVO","PASIVO")</f>
        <v>ACTIVO</v>
      </c>
      <c r="I94" s="3">
        <f t="shared" si="7"/>
        <v>8.3720930232558146</v>
      </c>
      <c r="J94" s="3">
        <f>6</f>
        <v>6</v>
      </c>
      <c r="K94" s="3">
        <f t="shared" si="8"/>
        <v>0.71666666666666656</v>
      </c>
      <c r="L94" s="3">
        <f t="shared" si="9"/>
        <v>21.499999999999996</v>
      </c>
      <c r="M94" s="3">
        <f t="shared" si="10"/>
        <v>0.47777777777777775</v>
      </c>
      <c r="N94" s="3" t="str">
        <f>+IF(Tabla2[[#This Row],[RIESGO]]&lt;0.5,"ROTURA",IF(Tabla2[[#This Row],[RIESGO]]&gt;1.5,"OBSOLECENCIA",IF(Tabla2[[#This Row],[RIESGO]]=1,"IDEAL","ACEPTABLE")))</f>
        <v>ROTURA</v>
      </c>
    </row>
    <row r="95" spans="2:14" x14ac:dyDescent="0.25">
      <c r="B95" s="4" t="s">
        <v>102</v>
      </c>
      <c r="C95" s="3">
        <v>12</v>
      </c>
      <c r="D95" s="3">
        <v>4</v>
      </c>
      <c r="E95" s="3">
        <f t="shared" si="11"/>
        <v>3</v>
      </c>
      <c r="F95" s="3">
        <f t="shared" si="6"/>
        <v>1.5</v>
      </c>
      <c r="G95" s="3">
        <f>+IFERROR(_xlfn.XLOOKUP(B95,[1]TD.VENTAS!F:F,[1]TD.VENTAS!E:E),"0")</f>
        <v>10</v>
      </c>
      <c r="H95" s="3" t="str">
        <f>IF(AND(Tabla2[[#This Row],[INV.PROM]]&gt;0,Tabla2[[#This Row],[VENTAS]]&gt;0),"ACTIVO","PASIVO")</f>
        <v>ACTIVO</v>
      </c>
      <c r="I95" s="3">
        <f t="shared" si="7"/>
        <v>6.666666666666667</v>
      </c>
      <c r="J95" s="3">
        <f>6</f>
        <v>6</v>
      </c>
      <c r="K95" s="3">
        <f t="shared" si="8"/>
        <v>0.89999999999999991</v>
      </c>
      <c r="L95" s="3">
        <f t="shared" si="9"/>
        <v>26.999999999999996</v>
      </c>
      <c r="M95" s="3">
        <f t="shared" si="10"/>
        <v>0.6</v>
      </c>
      <c r="N95" s="3" t="str">
        <f>+IF(Tabla2[[#This Row],[RIESGO]]&lt;0.5,"ROTURA",IF(Tabla2[[#This Row],[RIESGO]]&gt;1.5,"OBSOLECENCIA",IF(Tabla2[[#This Row],[RIESGO]]=1,"IDEAL","ACEPTABLE")))</f>
        <v>ACEPTABLE</v>
      </c>
    </row>
    <row r="96" spans="2:14" x14ac:dyDescent="0.25">
      <c r="B96" s="4" t="s">
        <v>103</v>
      </c>
      <c r="C96" s="3">
        <v>80</v>
      </c>
      <c r="D96" s="3">
        <v>1</v>
      </c>
      <c r="E96" s="3">
        <f t="shared" si="11"/>
        <v>80</v>
      </c>
      <c r="F96" s="3">
        <f t="shared" si="6"/>
        <v>40</v>
      </c>
      <c r="G96" s="3">
        <f>+IFERROR(_xlfn.XLOOKUP(B96,[1]TD.VENTAS!F:F,[1]TD.VENTAS!E:E),"0")</f>
        <v>80</v>
      </c>
      <c r="H96" s="3" t="str">
        <f>IF(AND(Tabla2[[#This Row],[INV.PROM]]&gt;0,Tabla2[[#This Row],[VENTAS]]&gt;0),"ACTIVO","PASIVO")</f>
        <v>ACTIVO</v>
      </c>
      <c r="I96" s="3">
        <f t="shared" si="7"/>
        <v>2</v>
      </c>
      <c r="J96" s="3">
        <f>6</f>
        <v>6</v>
      </c>
      <c r="K96" s="3">
        <f t="shared" si="8"/>
        <v>3</v>
      </c>
      <c r="L96" s="3">
        <f t="shared" si="9"/>
        <v>90</v>
      </c>
      <c r="M96" s="3">
        <f t="shared" si="10"/>
        <v>0.5</v>
      </c>
      <c r="N96" s="3" t="str">
        <f>+IF(Tabla2[[#This Row],[RIESGO]]&lt;0.5,"ROTURA",IF(Tabla2[[#This Row],[RIESGO]]&gt;1.5,"OBSOLECENCIA",IF(Tabla2[[#This Row],[RIESGO]]=1,"IDEAL","ACEPTABLE")))</f>
        <v>ACEPTABLE</v>
      </c>
    </row>
    <row r="97" spans="2:14" x14ac:dyDescent="0.25">
      <c r="B97" s="4" t="s">
        <v>104</v>
      </c>
      <c r="C97" s="3">
        <v>320</v>
      </c>
      <c r="D97" s="3">
        <v>3</v>
      </c>
      <c r="E97" s="3">
        <f t="shared" si="11"/>
        <v>106.66666666666667</v>
      </c>
      <c r="F97" s="3">
        <f t="shared" si="6"/>
        <v>53.333333333333336</v>
      </c>
      <c r="G97" s="3">
        <f>+IFERROR(_xlfn.XLOOKUP(B97,[1]TD.VENTAS!F:F,[1]TD.VENTAS!E:E),"0")</f>
        <v>388</v>
      </c>
      <c r="H97" s="3" t="str">
        <f>IF(AND(Tabla2[[#This Row],[INV.PROM]]&gt;0,Tabla2[[#This Row],[VENTAS]]&gt;0),"ACTIVO","PASIVO")</f>
        <v>ACTIVO</v>
      </c>
      <c r="I97" s="3">
        <f t="shared" si="7"/>
        <v>7.2749999999999995</v>
      </c>
      <c r="J97" s="3">
        <f>6</f>
        <v>6</v>
      </c>
      <c r="K97" s="3">
        <f t="shared" si="8"/>
        <v>0.82474226804123718</v>
      </c>
      <c r="L97" s="3">
        <f t="shared" si="9"/>
        <v>24.742268041237114</v>
      </c>
      <c r="M97" s="3">
        <f t="shared" si="10"/>
        <v>0.41237113402061859</v>
      </c>
      <c r="N97" s="3" t="str">
        <f>+IF(Tabla2[[#This Row],[RIESGO]]&lt;0.5,"ROTURA",IF(Tabla2[[#This Row],[RIESGO]]&gt;1.5,"OBSOLECENCIA",IF(Tabla2[[#This Row],[RIESGO]]=1,"IDEAL","ACEPTABLE")))</f>
        <v>ROTURA</v>
      </c>
    </row>
    <row r="98" spans="2:14" x14ac:dyDescent="0.25">
      <c r="B98" s="4" t="s">
        <v>105</v>
      </c>
      <c r="C98" s="3">
        <v>50</v>
      </c>
      <c r="D98" s="3">
        <v>3</v>
      </c>
      <c r="E98" s="3">
        <f t="shared" si="11"/>
        <v>16.666666666666668</v>
      </c>
      <c r="F98" s="3">
        <f t="shared" si="6"/>
        <v>8.3333333333333339</v>
      </c>
      <c r="G98" s="3">
        <f>+IFERROR(_xlfn.XLOOKUP(B98,[1]TD.VENTAS!F:F,[1]TD.VENTAS!E:E),"0")</f>
        <v>33</v>
      </c>
      <c r="H98" s="3" t="str">
        <f>IF(AND(Tabla2[[#This Row],[INV.PROM]]&gt;0,Tabla2[[#This Row],[VENTAS]]&gt;0),"ACTIVO","PASIVO")</f>
        <v>ACTIVO</v>
      </c>
      <c r="I98" s="3">
        <f t="shared" si="7"/>
        <v>3.9599999999999995</v>
      </c>
      <c r="J98" s="3">
        <f>6</f>
        <v>6</v>
      </c>
      <c r="K98" s="3">
        <f t="shared" si="8"/>
        <v>1.5151515151515151</v>
      </c>
      <c r="L98" s="3">
        <f t="shared" si="9"/>
        <v>45.454545454545453</v>
      </c>
      <c r="M98" s="3">
        <f t="shared" si="10"/>
        <v>0.75757575757575768</v>
      </c>
      <c r="N98" s="3" t="str">
        <f>+IF(Tabla2[[#This Row],[RIESGO]]&lt;0.5,"ROTURA",IF(Tabla2[[#This Row],[RIESGO]]&gt;1.5,"OBSOLECENCIA",IF(Tabla2[[#This Row],[RIESGO]]=1,"IDEAL","ACEPTABLE")))</f>
        <v>ACEPTABLE</v>
      </c>
    </row>
    <row r="99" spans="2:14" x14ac:dyDescent="0.25">
      <c r="B99" s="4" t="s">
        <v>106</v>
      </c>
      <c r="C99" s="3">
        <v>34</v>
      </c>
      <c r="D99" s="3">
        <v>3</v>
      </c>
      <c r="E99" s="3">
        <f t="shared" si="11"/>
        <v>11.333333333333334</v>
      </c>
      <c r="F99" s="3">
        <f t="shared" si="6"/>
        <v>5.666666666666667</v>
      </c>
      <c r="G99" s="3">
        <f>+IFERROR(_xlfn.XLOOKUP(B99,[1]TD.VENTAS!F:F,[1]TD.VENTAS!E:E),"0")</f>
        <v>23</v>
      </c>
      <c r="H99" s="3" t="str">
        <f>IF(AND(Tabla2[[#This Row],[INV.PROM]]&gt;0,Tabla2[[#This Row],[VENTAS]]&gt;0),"ACTIVO","PASIVO")</f>
        <v>ACTIVO</v>
      </c>
      <c r="I99" s="3">
        <f t="shared" si="7"/>
        <v>4.0588235294117645</v>
      </c>
      <c r="J99" s="3">
        <f>6</f>
        <v>6</v>
      </c>
      <c r="K99" s="3">
        <f t="shared" si="8"/>
        <v>1.4782608695652175</v>
      </c>
      <c r="L99" s="3">
        <f t="shared" si="9"/>
        <v>44.347826086956523</v>
      </c>
      <c r="M99" s="3">
        <f t="shared" si="10"/>
        <v>0.73913043478260876</v>
      </c>
      <c r="N99" s="3" t="str">
        <f>+IF(Tabla2[[#This Row],[RIESGO]]&lt;0.5,"ROTURA",IF(Tabla2[[#This Row],[RIESGO]]&gt;1.5,"OBSOLECENCIA",IF(Tabla2[[#This Row],[RIESGO]]=1,"IDEAL","ACEPTABLE")))</f>
        <v>ACEPTABLE</v>
      </c>
    </row>
    <row r="100" spans="2:14" x14ac:dyDescent="0.25">
      <c r="B100" s="4" t="s">
        <v>107</v>
      </c>
      <c r="C100" s="3">
        <v>3</v>
      </c>
      <c r="D100" s="3">
        <v>2</v>
      </c>
      <c r="E100" s="3">
        <f t="shared" si="11"/>
        <v>1.5</v>
      </c>
      <c r="F100" s="3">
        <f t="shared" si="6"/>
        <v>0.75</v>
      </c>
      <c r="G100" s="3">
        <f>+IFERROR(_xlfn.XLOOKUP(B100,[1]TD.VENTAS!F:F,[1]TD.VENTAS!E:E),"0")</f>
        <v>1</v>
      </c>
      <c r="H100" s="3" t="str">
        <f>IF(AND(Tabla2[[#This Row],[INV.PROM]]&gt;0,Tabla2[[#This Row],[VENTAS]]&gt;0),"ACTIVO","PASIVO")</f>
        <v>ACTIVO</v>
      </c>
      <c r="I100" s="3">
        <f t="shared" si="7"/>
        <v>1.3333333333333333</v>
      </c>
      <c r="J100" s="3">
        <f>6</f>
        <v>6</v>
      </c>
      <c r="K100" s="3">
        <f t="shared" si="8"/>
        <v>4.5</v>
      </c>
      <c r="L100" s="3">
        <f t="shared" si="9"/>
        <v>135</v>
      </c>
      <c r="M100" s="3">
        <f t="shared" si="10"/>
        <v>1.5</v>
      </c>
      <c r="N100" s="3" t="str">
        <f>+IF(Tabla2[[#This Row],[RIESGO]]&lt;0.5,"ROTURA",IF(Tabla2[[#This Row],[RIESGO]]&gt;1.5,"OBSOLECENCIA",IF(Tabla2[[#This Row],[RIESGO]]=1,"IDEAL","ACEPTABLE")))</f>
        <v>ACEPTABLE</v>
      </c>
    </row>
    <row r="101" spans="2:14" x14ac:dyDescent="0.25">
      <c r="B101" s="4" t="s">
        <v>108</v>
      </c>
      <c r="C101" s="3">
        <v>12</v>
      </c>
      <c r="D101" s="3">
        <v>4</v>
      </c>
      <c r="E101" s="3">
        <f t="shared" si="11"/>
        <v>3</v>
      </c>
      <c r="F101" s="3">
        <f t="shared" si="6"/>
        <v>1.5</v>
      </c>
      <c r="G101" s="3">
        <f>+IFERROR(_xlfn.XLOOKUP(B101,[1]TD.VENTAS!F:F,[1]TD.VENTAS!E:E),"0")</f>
        <v>10</v>
      </c>
      <c r="H101" s="3" t="str">
        <f>IF(AND(Tabla2[[#This Row],[INV.PROM]]&gt;0,Tabla2[[#This Row],[VENTAS]]&gt;0),"ACTIVO","PASIVO")</f>
        <v>ACTIVO</v>
      </c>
      <c r="I101" s="3">
        <f t="shared" si="7"/>
        <v>6.666666666666667</v>
      </c>
      <c r="J101" s="3">
        <f>6</f>
        <v>6</v>
      </c>
      <c r="K101" s="3">
        <f t="shared" si="8"/>
        <v>0.89999999999999991</v>
      </c>
      <c r="L101" s="3">
        <f t="shared" si="9"/>
        <v>26.999999999999996</v>
      </c>
      <c r="M101" s="3">
        <f t="shared" si="10"/>
        <v>0.6</v>
      </c>
      <c r="N101" s="3" t="str">
        <f>+IF(Tabla2[[#This Row],[RIESGO]]&lt;0.5,"ROTURA",IF(Tabla2[[#This Row],[RIESGO]]&gt;1.5,"OBSOLECENCIA",IF(Tabla2[[#This Row],[RIESGO]]=1,"IDEAL","ACEPTABLE")))</f>
        <v>ACEPTABLE</v>
      </c>
    </row>
    <row r="102" spans="2:14" x14ac:dyDescent="0.25">
      <c r="B102" s="4" t="s">
        <v>109</v>
      </c>
      <c r="C102" s="3">
        <v>50</v>
      </c>
      <c r="D102" s="3">
        <v>3</v>
      </c>
      <c r="E102" s="3">
        <f t="shared" si="11"/>
        <v>16.666666666666668</v>
      </c>
      <c r="F102" s="3">
        <f t="shared" si="6"/>
        <v>8.3333333333333339</v>
      </c>
      <c r="G102" s="3">
        <f>+IFERROR(_xlfn.XLOOKUP(B102,[1]TD.VENTAS!F:F,[1]TD.VENTAS!E:E),"0")</f>
        <v>36</v>
      </c>
      <c r="H102" s="3" t="str">
        <f>IF(AND(Tabla2[[#This Row],[INV.PROM]]&gt;0,Tabla2[[#This Row],[VENTAS]]&gt;0),"ACTIVO","PASIVO")</f>
        <v>ACTIVO</v>
      </c>
      <c r="I102" s="3">
        <f t="shared" si="7"/>
        <v>4.3199999999999994</v>
      </c>
      <c r="J102" s="3">
        <f>6</f>
        <v>6</v>
      </c>
      <c r="K102" s="3">
        <f t="shared" si="8"/>
        <v>1.3888888888888891</v>
      </c>
      <c r="L102" s="3">
        <f t="shared" si="9"/>
        <v>41.666666666666671</v>
      </c>
      <c r="M102" s="3">
        <f t="shared" si="10"/>
        <v>0.69444444444444453</v>
      </c>
      <c r="N102" s="3" t="str">
        <f>+IF(Tabla2[[#This Row],[RIESGO]]&lt;0.5,"ROTURA",IF(Tabla2[[#This Row],[RIESGO]]&gt;1.5,"OBSOLECENCIA",IF(Tabla2[[#This Row],[RIESGO]]=1,"IDEAL","ACEPTABLE")))</f>
        <v>ACEPTABLE</v>
      </c>
    </row>
    <row r="103" spans="2:14" x14ac:dyDescent="0.25">
      <c r="B103" s="4" t="s">
        <v>110</v>
      </c>
      <c r="C103" s="3">
        <v>12</v>
      </c>
      <c r="D103" s="3">
        <v>1</v>
      </c>
      <c r="E103" s="3">
        <f t="shared" si="11"/>
        <v>12</v>
      </c>
      <c r="F103" s="3">
        <f t="shared" si="6"/>
        <v>6</v>
      </c>
      <c r="G103" s="3">
        <f>+IFERROR(_xlfn.XLOOKUP(B103,[1]TD.VENTAS!F:F,[1]TD.VENTAS!E:E),"0")</f>
        <v>31</v>
      </c>
      <c r="H103" s="3" t="str">
        <f>IF(AND(Tabla2[[#This Row],[INV.PROM]]&gt;0,Tabla2[[#This Row],[VENTAS]]&gt;0),"ACTIVO","PASIVO")</f>
        <v>ACTIVO</v>
      </c>
      <c r="I103" s="3">
        <f t="shared" si="7"/>
        <v>5.166666666666667</v>
      </c>
      <c r="J103" s="3">
        <f>6</f>
        <v>6</v>
      </c>
      <c r="K103" s="3">
        <f t="shared" si="8"/>
        <v>1.161290322580645</v>
      </c>
      <c r="L103" s="3">
        <f t="shared" si="9"/>
        <v>34.838709677419352</v>
      </c>
      <c r="M103" s="3">
        <f t="shared" si="10"/>
        <v>0.19354838709677419</v>
      </c>
      <c r="N103" s="3" t="str">
        <f>+IF(Tabla2[[#This Row],[RIESGO]]&lt;0.5,"ROTURA",IF(Tabla2[[#This Row],[RIESGO]]&gt;1.5,"OBSOLECENCIA",IF(Tabla2[[#This Row],[RIESGO]]=1,"IDEAL","ACEPTABLE")))</f>
        <v>ROTURA</v>
      </c>
    </row>
    <row r="104" spans="2:14" x14ac:dyDescent="0.25">
      <c r="B104" s="4" t="s">
        <v>111</v>
      </c>
      <c r="C104" s="3">
        <v>24</v>
      </c>
      <c r="D104" s="3">
        <v>3</v>
      </c>
      <c r="E104" s="3">
        <f t="shared" si="11"/>
        <v>8</v>
      </c>
      <c r="F104" s="3">
        <f t="shared" si="6"/>
        <v>4</v>
      </c>
      <c r="G104" s="3">
        <f>+IFERROR(_xlfn.XLOOKUP(B104,[1]TD.VENTAS!F:F,[1]TD.VENTAS!E:E),"0")</f>
        <v>16</v>
      </c>
      <c r="H104" s="3" t="str">
        <f>IF(AND(Tabla2[[#This Row],[INV.PROM]]&gt;0,Tabla2[[#This Row],[VENTAS]]&gt;0),"ACTIVO","PASIVO")</f>
        <v>ACTIVO</v>
      </c>
      <c r="I104" s="3">
        <f t="shared" si="7"/>
        <v>4</v>
      </c>
      <c r="J104" s="3">
        <f>6</f>
        <v>6</v>
      </c>
      <c r="K104" s="3">
        <f t="shared" si="8"/>
        <v>1.5</v>
      </c>
      <c r="L104" s="3">
        <f t="shared" si="9"/>
        <v>45</v>
      </c>
      <c r="M104" s="3">
        <f t="shared" si="10"/>
        <v>0.75</v>
      </c>
      <c r="N104" s="3" t="str">
        <f>+IF(Tabla2[[#This Row],[RIESGO]]&lt;0.5,"ROTURA",IF(Tabla2[[#This Row],[RIESGO]]&gt;1.5,"OBSOLECENCIA",IF(Tabla2[[#This Row],[RIESGO]]=1,"IDEAL","ACEPTABLE")))</f>
        <v>ACEPTABLE</v>
      </c>
    </row>
    <row r="105" spans="2:14" x14ac:dyDescent="0.25">
      <c r="B105" s="4" t="s">
        <v>112</v>
      </c>
      <c r="C105" s="3">
        <v>8</v>
      </c>
      <c r="D105" s="3">
        <v>1</v>
      </c>
      <c r="E105" s="3">
        <f t="shared" si="11"/>
        <v>8</v>
      </c>
      <c r="F105" s="3">
        <f t="shared" si="6"/>
        <v>4</v>
      </c>
      <c r="G105" s="3">
        <f>+IFERROR(_xlfn.XLOOKUP(B105,[1]TD.VENTAS!F:F,[1]TD.VENTAS!E:E),"0")</f>
        <v>15</v>
      </c>
      <c r="H105" s="3" t="str">
        <f>IF(AND(Tabla2[[#This Row],[INV.PROM]]&gt;0,Tabla2[[#This Row],[VENTAS]]&gt;0),"ACTIVO","PASIVO")</f>
        <v>ACTIVO</v>
      </c>
      <c r="I105" s="3">
        <f t="shared" si="7"/>
        <v>3.75</v>
      </c>
      <c r="J105" s="3">
        <f>6</f>
        <v>6</v>
      </c>
      <c r="K105" s="3">
        <f t="shared" si="8"/>
        <v>1.6</v>
      </c>
      <c r="L105" s="3">
        <f t="shared" si="9"/>
        <v>48</v>
      </c>
      <c r="M105" s="3">
        <f t="shared" si="10"/>
        <v>0.26666666666666666</v>
      </c>
      <c r="N105" s="3" t="str">
        <f>+IF(Tabla2[[#This Row],[RIESGO]]&lt;0.5,"ROTURA",IF(Tabla2[[#This Row],[RIESGO]]&gt;1.5,"OBSOLECENCIA",IF(Tabla2[[#This Row],[RIESGO]]=1,"IDEAL","ACEPTABLE")))</f>
        <v>ROTURA</v>
      </c>
    </row>
    <row r="106" spans="2:14" x14ac:dyDescent="0.25">
      <c r="B106" s="4" t="s">
        <v>113</v>
      </c>
      <c r="C106" s="3">
        <v>1500</v>
      </c>
      <c r="D106" s="3">
        <v>3</v>
      </c>
      <c r="E106" s="3">
        <f t="shared" si="11"/>
        <v>500</v>
      </c>
      <c r="F106" s="3">
        <f t="shared" si="6"/>
        <v>250</v>
      </c>
      <c r="G106" s="3">
        <f>+IFERROR(_xlfn.XLOOKUP(B106,[1]TD.VENTAS!F:F,[1]TD.VENTAS!E:E),"0")</f>
        <v>2330</v>
      </c>
      <c r="H106" s="3" t="str">
        <f>IF(AND(Tabla2[[#This Row],[INV.PROM]]&gt;0,Tabla2[[#This Row],[VENTAS]]&gt;0),"ACTIVO","PASIVO")</f>
        <v>ACTIVO</v>
      </c>
      <c r="I106" s="3">
        <f t="shared" si="7"/>
        <v>9.32</v>
      </c>
      <c r="J106" s="3">
        <f>6</f>
        <v>6</v>
      </c>
      <c r="K106" s="3">
        <f t="shared" si="8"/>
        <v>0.64377682403433478</v>
      </c>
      <c r="L106" s="3">
        <f t="shared" si="9"/>
        <v>19.313304721030043</v>
      </c>
      <c r="M106" s="3">
        <f t="shared" si="10"/>
        <v>0.32188841201716739</v>
      </c>
      <c r="N106" s="3" t="str">
        <f>+IF(Tabla2[[#This Row],[RIESGO]]&lt;0.5,"ROTURA",IF(Tabla2[[#This Row],[RIESGO]]&gt;1.5,"OBSOLECENCIA",IF(Tabla2[[#This Row],[RIESGO]]=1,"IDEAL","ACEPTABLE")))</f>
        <v>ROTURA</v>
      </c>
    </row>
    <row r="107" spans="2:14" x14ac:dyDescent="0.25">
      <c r="B107" s="4" t="s">
        <v>114</v>
      </c>
      <c r="C107" s="3">
        <v>500</v>
      </c>
      <c r="D107" s="3">
        <v>2</v>
      </c>
      <c r="E107" s="3">
        <f t="shared" si="11"/>
        <v>250</v>
      </c>
      <c r="F107" s="3">
        <f t="shared" si="6"/>
        <v>125</v>
      </c>
      <c r="G107" s="3">
        <f>+IFERROR(_xlfn.XLOOKUP(B107,[1]TD.VENTAS!F:F,[1]TD.VENTAS!E:E),"0")</f>
        <v>700</v>
      </c>
      <c r="H107" s="3" t="str">
        <f>IF(AND(Tabla2[[#This Row],[INV.PROM]]&gt;0,Tabla2[[#This Row],[VENTAS]]&gt;0),"ACTIVO","PASIVO")</f>
        <v>ACTIVO</v>
      </c>
      <c r="I107" s="3">
        <f t="shared" si="7"/>
        <v>5.6</v>
      </c>
      <c r="J107" s="3">
        <f>6</f>
        <v>6</v>
      </c>
      <c r="K107" s="3">
        <f t="shared" si="8"/>
        <v>1.0714285714285714</v>
      </c>
      <c r="L107" s="3">
        <f t="shared" si="9"/>
        <v>32.142857142857139</v>
      </c>
      <c r="M107" s="3">
        <f t="shared" si="10"/>
        <v>0.35714285714285715</v>
      </c>
      <c r="N107" s="3" t="str">
        <f>+IF(Tabla2[[#This Row],[RIESGO]]&lt;0.5,"ROTURA",IF(Tabla2[[#This Row],[RIESGO]]&gt;1.5,"OBSOLECENCIA",IF(Tabla2[[#This Row],[RIESGO]]=1,"IDEAL","ACEPTABLE")))</f>
        <v>ROTURA</v>
      </c>
    </row>
    <row r="108" spans="2:14" x14ac:dyDescent="0.25">
      <c r="B108" s="4" t="s">
        <v>115</v>
      </c>
      <c r="C108" s="3">
        <v>600</v>
      </c>
      <c r="D108" s="3">
        <v>3</v>
      </c>
      <c r="E108" s="3">
        <f t="shared" si="11"/>
        <v>200</v>
      </c>
      <c r="F108" s="3">
        <f t="shared" si="6"/>
        <v>100</v>
      </c>
      <c r="G108" s="3">
        <f>+IFERROR(_xlfn.XLOOKUP(B108,[1]TD.VENTAS!F:F,[1]TD.VENTAS!E:E),"0")</f>
        <v>679</v>
      </c>
      <c r="H108" s="3" t="str">
        <f>IF(AND(Tabla2[[#This Row],[INV.PROM]]&gt;0,Tabla2[[#This Row],[VENTAS]]&gt;0),"ACTIVO","PASIVO")</f>
        <v>ACTIVO</v>
      </c>
      <c r="I108" s="3">
        <f t="shared" si="7"/>
        <v>6.79</v>
      </c>
      <c r="J108" s="3">
        <f>6</f>
        <v>6</v>
      </c>
      <c r="K108" s="3">
        <f t="shared" si="8"/>
        <v>0.88365243004418259</v>
      </c>
      <c r="L108" s="3">
        <f t="shared" si="9"/>
        <v>26.509572901325477</v>
      </c>
      <c r="M108" s="3">
        <f t="shared" si="10"/>
        <v>0.4418262150220913</v>
      </c>
      <c r="N108" s="3" t="str">
        <f>+IF(Tabla2[[#This Row],[RIESGO]]&lt;0.5,"ROTURA",IF(Tabla2[[#This Row],[RIESGO]]&gt;1.5,"OBSOLECENCIA",IF(Tabla2[[#This Row],[RIESGO]]=1,"IDEAL","ACEPTABLE")))</f>
        <v>ROTURA</v>
      </c>
    </row>
    <row r="109" spans="2:14" x14ac:dyDescent="0.25">
      <c r="B109" s="4" t="s">
        <v>116</v>
      </c>
      <c r="C109" s="3">
        <v>75</v>
      </c>
      <c r="D109" s="3">
        <v>1</v>
      </c>
      <c r="E109" s="3">
        <f t="shared" si="11"/>
        <v>75</v>
      </c>
      <c r="F109" s="3">
        <f t="shared" si="6"/>
        <v>37.5</v>
      </c>
      <c r="G109" s="3">
        <f>+IFERROR(_xlfn.XLOOKUP(B109,[1]TD.VENTAS!F:F,[1]TD.VENTAS!E:E),"0")</f>
        <v>48</v>
      </c>
      <c r="H109" s="3" t="str">
        <f>IF(AND(Tabla2[[#This Row],[INV.PROM]]&gt;0,Tabla2[[#This Row],[VENTAS]]&gt;0),"ACTIVO","PASIVO")</f>
        <v>ACTIVO</v>
      </c>
      <c r="I109" s="3">
        <f t="shared" si="7"/>
        <v>1.28</v>
      </c>
      <c r="J109" s="3">
        <f>6</f>
        <v>6</v>
      </c>
      <c r="K109" s="3">
        <f t="shared" si="8"/>
        <v>4.6875</v>
      </c>
      <c r="L109" s="3">
        <f t="shared" si="9"/>
        <v>140.625</v>
      </c>
      <c r="M109" s="3">
        <f t="shared" si="10"/>
        <v>0.78125</v>
      </c>
      <c r="N109" s="3" t="str">
        <f>+IF(Tabla2[[#This Row],[RIESGO]]&lt;0.5,"ROTURA",IF(Tabla2[[#This Row],[RIESGO]]&gt;1.5,"OBSOLECENCIA",IF(Tabla2[[#This Row],[RIESGO]]=1,"IDEAL","ACEPTABLE")))</f>
        <v>ACEPTABLE</v>
      </c>
    </row>
    <row r="110" spans="2:14" x14ac:dyDescent="0.25">
      <c r="B110" s="4" t="s">
        <v>117</v>
      </c>
      <c r="C110" s="3">
        <v>50</v>
      </c>
      <c r="D110" s="3">
        <v>1</v>
      </c>
      <c r="E110" s="3">
        <f t="shared" si="11"/>
        <v>50</v>
      </c>
      <c r="F110" s="3">
        <f t="shared" si="6"/>
        <v>25</v>
      </c>
      <c r="G110" s="3">
        <f>+IFERROR(_xlfn.XLOOKUP(B110,[1]TD.VENTAS!F:F,[1]TD.VENTAS!E:E),"0")</f>
        <v>36</v>
      </c>
      <c r="H110" s="3" t="str">
        <f>IF(AND(Tabla2[[#This Row],[INV.PROM]]&gt;0,Tabla2[[#This Row],[VENTAS]]&gt;0),"ACTIVO","PASIVO")</f>
        <v>ACTIVO</v>
      </c>
      <c r="I110" s="3">
        <f t="shared" si="7"/>
        <v>1.44</v>
      </c>
      <c r="J110" s="3">
        <f>6</f>
        <v>6</v>
      </c>
      <c r="K110" s="3">
        <f t="shared" si="8"/>
        <v>4.1666666666666661</v>
      </c>
      <c r="L110" s="3">
        <f t="shared" si="9"/>
        <v>124.99999999999999</v>
      </c>
      <c r="M110" s="3">
        <f t="shared" si="10"/>
        <v>0.69444444444444442</v>
      </c>
      <c r="N110" s="3" t="str">
        <f>+IF(Tabla2[[#This Row],[RIESGO]]&lt;0.5,"ROTURA",IF(Tabla2[[#This Row],[RIESGO]]&gt;1.5,"OBSOLECENCIA",IF(Tabla2[[#This Row],[RIESGO]]=1,"IDEAL","ACEPTABLE")))</f>
        <v>ACEPTABLE</v>
      </c>
    </row>
    <row r="111" spans="2:14" x14ac:dyDescent="0.25">
      <c r="B111" s="4" t="s">
        <v>118</v>
      </c>
      <c r="C111" s="3">
        <v>75</v>
      </c>
      <c r="D111" s="3">
        <v>2</v>
      </c>
      <c r="E111" s="3">
        <f t="shared" si="11"/>
        <v>37.5</v>
      </c>
      <c r="F111" s="3">
        <f t="shared" si="6"/>
        <v>18.75</v>
      </c>
      <c r="G111" s="3">
        <f>+IFERROR(_xlfn.XLOOKUP(B111,[1]TD.VENTAS!F:F,[1]TD.VENTAS!E:E),"0")</f>
        <v>42</v>
      </c>
      <c r="H111" s="3" t="str">
        <f>IF(AND(Tabla2[[#This Row],[INV.PROM]]&gt;0,Tabla2[[#This Row],[VENTAS]]&gt;0),"ACTIVO","PASIVO")</f>
        <v>ACTIVO</v>
      </c>
      <c r="I111" s="3">
        <f t="shared" si="7"/>
        <v>2.2400000000000002</v>
      </c>
      <c r="J111" s="3">
        <f>6</f>
        <v>6</v>
      </c>
      <c r="K111" s="3">
        <f t="shared" si="8"/>
        <v>2.6785714285714284</v>
      </c>
      <c r="L111" s="3">
        <f t="shared" si="9"/>
        <v>80.357142857142847</v>
      </c>
      <c r="M111" s="3">
        <f t="shared" si="10"/>
        <v>0.89285714285714279</v>
      </c>
      <c r="N111" s="3" t="str">
        <f>+IF(Tabla2[[#This Row],[RIESGO]]&lt;0.5,"ROTURA",IF(Tabla2[[#This Row],[RIESGO]]&gt;1.5,"OBSOLECENCIA",IF(Tabla2[[#This Row],[RIESGO]]=1,"IDEAL","ACEPTABLE")))</f>
        <v>ACEPTABLE</v>
      </c>
    </row>
    <row r="112" spans="2:14" x14ac:dyDescent="0.25">
      <c r="B112" s="4" t="s">
        <v>119</v>
      </c>
      <c r="C112" s="3">
        <v>300</v>
      </c>
      <c r="D112" s="3">
        <v>2</v>
      </c>
      <c r="E112" s="3">
        <f t="shared" si="11"/>
        <v>150</v>
      </c>
      <c r="F112" s="3">
        <f t="shared" si="6"/>
        <v>75</v>
      </c>
      <c r="G112" s="3">
        <f>+IFERROR(_xlfn.XLOOKUP(B112,[1]TD.VENTAS!F:F,[1]TD.VENTAS!E:E),"0")</f>
        <v>264</v>
      </c>
      <c r="H112" s="3" t="str">
        <f>IF(AND(Tabla2[[#This Row],[INV.PROM]]&gt;0,Tabla2[[#This Row],[VENTAS]]&gt;0),"ACTIVO","PASIVO")</f>
        <v>ACTIVO</v>
      </c>
      <c r="I112" s="3">
        <f t="shared" si="7"/>
        <v>3.52</v>
      </c>
      <c r="J112" s="3">
        <f>6</f>
        <v>6</v>
      </c>
      <c r="K112" s="3">
        <f t="shared" si="8"/>
        <v>1.7045454545454546</v>
      </c>
      <c r="L112" s="3">
        <f t="shared" si="9"/>
        <v>51.13636363636364</v>
      </c>
      <c r="M112" s="3">
        <f t="shared" si="10"/>
        <v>0.56818181818181823</v>
      </c>
      <c r="N112" s="3" t="str">
        <f>+IF(Tabla2[[#This Row],[RIESGO]]&lt;0.5,"ROTURA",IF(Tabla2[[#This Row],[RIESGO]]&gt;1.5,"OBSOLECENCIA",IF(Tabla2[[#This Row],[RIESGO]]=1,"IDEAL","ACEPTABLE")))</f>
        <v>ACEPTABLE</v>
      </c>
    </row>
    <row r="113" spans="2:14" x14ac:dyDescent="0.25">
      <c r="B113" s="4" t="s">
        <v>120</v>
      </c>
      <c r="C113" s="3">
        <v>125</v>
      </c>
      <c r="D113" s="3">
        <v>2</v>
      </c>
      <c r="E113" s="3">
        <f t="shared" si="11"/>
        <v>62.5</v>
      </c>
      <c r="F113" s="3">
        <f t="shared" si="6"/>
        <v>31.25</v>
      </c>
      <c r="G113" s="3">
        <f>+IFERROR(_xlfn.XLOOKUP(B113,[1]TD.VENTAS!F:F,[1]TD.VENTAS!E:E),"0")</f>
        <v>98</v>
      </c>
      <c r="H113" s="3" t="str">
        <f>IF(AND(Tabla2[[#This Row],[INV.PROM]]&gt;0,Tabla2[[#This Row],[VENTAS]]&gt;0),"ACTIVO","PASIVO")</f>
        <v>ACTIVO</v>
      </c>
      <c r="I113" s="3">
        <f t="shared" si="7"/>
        <v>3.1360000000000001</v>
      </c>
      <c r="J113" s="3">
        <f>6</f>
        <v>6</v>
      </c>
      <c r="K113" s="3">
        <f t="shared" si="8"/>
        <v>1.9132653061224489</v>
      </c>
      <c r="L113" s="3">
        <f t="shared" si="9"/>
        <v>57.397959183673471</v>
      </c>
      <c r="M113" s="3">
        <f t="shared" si="10"/>
        <v>0.63775510204081631</v>
      </c>
      <c r="N113" s="3" t="str">
        <f>+IF(Tabla2[[#This Row],[RIESGO]]&lt;0.5,"ROTURA",IF(Tabla2[[#This Row],[RIESGO]]&gt;1.5,"OBSOLECENCIA",IF(Tabla2[[#This Row],[RIESGO]]=1,"IDEAL","ACEPTABLE")))</f>
        <v>ACEPTABLE</v>
      </c>
    </row>
    <row r="114" spans="2:14" x14ac:dyDescent="0.25">
      <c r="B114" s="4" t="s">
        <v>121</v>
      </c>
      <c r="C114" s="3">
        <v>30</v>
      </c>
      <c r="D114" s="3">
        <v>1</v>
      </c>
      <c r="E114" s="3">
        <f t="shared" si="11"/>
        <v>30</v>
      </c>
      <c r="F114" s="3">
        <f t="shared" si="6"/>
        <v>15</v>
      </c>
      <c r="G114" s="3">
        <f>+IFERROR(_xlfn.XLOOKUP(B114,[1]TD.VENTAS!F:F,[1]TD.VENTAS!E:E),"0")</f>
        <v>10</v>
      </c>
      <c r="H114" s="3" t="str">
        <f>IF(AND(Tabla2[[#This Row],[INV.PROM]]&gt;0,Tabla2[[#This Row],[VENTAS]]&gt;0),"ACTIVO","PASIVO")</f>
        <v>ACTIVO</v>
      </c>
      <c r="I114" s="3">
        <f t="shared" si="7"/>
        <v>0.66666666666666663</v>
      </c>
      <c r="J114" s="3">
        <f>6</f>
        <v>6</v>
      </c>
      <c r="K114" s="3">
        <f t="shared" si="8"/>
        <v>9</v>
      </c>
      <c r="L114" s="3">
        <f t="shared" si="9"/>
        <v>270</v>
      </c>
      <c r="M114" s="3">
        <f t="shared" si="10"/>
        <v>1.5</v>
      </c>
      <c r="N114" s="3" t="str">
        <f>+IF(Tabla2[[#This Row],[RIESGO]]&lt;0.5,"ROTURA",IF(Tabla2[[#This Row],[RIESGO]]&gt;1.5,"OBSOLECENCIA",IF(Tabla2[[#This Row],[RIESGO]]=1,"IDEAL","ACEPTABLE")))</f>
        <v>ACEPTABLE</v>
      </c>
    </row>
    <row r="115" spans="2:14" x14ac:dyDescent="0.25">
      <c r="B115" s="4" t="s">
        <v>122</v>
      </c>
      <c r="C115" s="3">
        <v>25</v>
      </c>
      <c r="D115" s="3">
        <v>1</v>
      </c>
      <c r="E115" s="3">
        <f t="shared" si="11"/>
        <v>25</v>
      </c>
      <c r="F115" s="3">
        <f t="shared" si="6"/>
        <v>12.5</v>
      </c>
      <c r="G115" s="3">
        <f>+IFERROR(_xlfn.XLOOKUP(B115,[1]TD.VENTAS!F:F,[1]TD.VENTAS!E:E),"0")</f>
        <v>6</v>
      </c>
      <c r="H115" s="3" t="str">
        <f>IF(AND(Tabla2[[#This Row],[INV.PROM]]&gt;0,Tabla2[[#This Row],[VENTAS]]&gt;0),"ACTIVO","PASIVO")</f>
        <v>ACTIVO</v>
      </c>
      <c r="I115" s="3">
        <f t="shared" si="7"/>
        <v>0.48</v>
      </c>
      <c r="J115" s="3">
        <f>6</f>
        <v>6</v>
      </c>
      <c r="K115" s="3">
        <f t="shared" si="8"/>
        <v>12.5</v>
      </c>
      <c r="L115" s="3">
        <f t="shared" si="9"/>
        <v>375</v>
      </c>
      <c r="M115" s="3">
        <f t="shared" si="10"/>
        <v>2.0833333333333335</v>
      </c>
      <c r="N115" s="3" t="str">
        <f>+IF(Tabla2[[#This Row],[RIESGO]]&lt;0.5,"ROTURA",IF(Tabla2[[#This Row],[RIESGO]]&gt;1.5,"OBSOLECENCIA",IF(Tabla2[[#This Row],[RIESGO]]=1,"IDEAL","ACEPTABLE")))</f>
        <v>OBSOLECENCIA</v>
      </c>
    </row>
    <row r="116" spans="2:14" x14ac:dyDescent="0.25">
      <c r="B116" s="4" t="s">
        <v>123</v>
      </c>
      <c r="C116" s="3">
        <v>25</v>
      </c>
      <c r="D116" s="3">
        <v>1</v>
      </c>
      <c r="E116" s="3">
        <f t="shared" si="11"/>
        <v>25</v>
      </c>
      <c r="F116" s="3">
        <f t="shared" si="6"/>
        <v>12.5</v>
      </c>
      <c r="G116" s="3">
        <f>+IFERROR(_xlfn.XLOOKUP(B116,[1]TD.VENTAS!F:F,[1]TD.VENTAS!E:E),"0")</f>
        <v>12</v>
      </c>
      <c r="H116" s="3" t="str">
        <f>IF(AND(Tabla2[[#This Row],[INV.PROM]]&gt;0,Tabla2[[#This Row],[VENTAS]]&gt;0),"ACTIVO","PASIVO")</f>
        <v>ACTIVO</v>
      </c>
      <c r="I116" s="3">
        <f t="shared" si="7"/>
        <v>0.96</v>
      </c>
      <c r="J116" s="3">
        <f>6</f>
        <v>6</v>
      </c>
      <c r="K116" s="3">
        <f t="shared" si="8"/>
        <v>6.25</v>
      </c>
      <c r="L116" s="3">
        <f t="shared" si="9"/>
        <v>187.5</v>
      </c>
      <c r="M116" s="3">
        <f t="shared" si="10"/>
        <v>1.0416666666666667</v>
      </c>
      <c r="N116" s="3" t="str">
        <f>+IF(Tabla2[[#This Row],[RIESGO]]&lt;0.5,"ROTURA",IF(Tabla2[[#This Row],[RIESGO]]&gt;1.5,"OBSOLECENCIA",IF(Tabla2[[#This Row],[RIESGO]]=1,"IDEAL","ACEPTABLE")))</f>
        <v>ACEPTABLE</v>
      </c>
    </row>
    <row r="117" spans="2:14" x14ac:dyDescent="0.25">
      <c r="B117" s="4" t="s">
        <v>124</v>
      </c>
      <c r="C117" s="3">
        <v>25</v>
      </c>
      <c r="D117" s="3">
        <v>1</v>
      </c>
      <c r="E117" s="3">
        <f t="shared" si="11"/>
        <v>25</v>
      </c>
      <c r="F117" s="3">
        <f t="shared" si="6"/>
        <v>12.5</v>
      </c>
      <c r="G117" s="3">
        <f>+IFERROR(_xlfn.XLOOKUP(B117,[1]TD.VENTAS!F:F,[1]TD.VENTAS!E:E),"0")</f>
        <v>6</v>
      </c>
      <c r="H117" s="3" t="str">
        <f>IF(AND(Tabla2[[#This Row],[INV.PROM]]&gt;0,Tabla2[[#This Row],[VENTAS]]&gt;0),"ACTIVO","PASIVO")</f>
        <v>ACTIVO</v>
      </c>
      <c r="I117" s="3">
        <f t="shared" si="7"/>
        <v>0.48</v>
      </c>
      <c r="J117" s="3">
        <f>6</f>
        <v>6</v>
      </c>
      <c r="K117" s="3">
        <f t="shared" si="8"/>
        <v>12.5</v>
      </c>
      <c r="L117" s="3">
        <f t="shared" si="9"/>
        <v>375</v>
      </c>
      <c r="M117" s="3">
        <f t="shared" si="10"/>
        <v>2.0833333333333335</v>
      </c>
      <c r="N117" s="3" t="str">
        <f>+IF(Tabla2[[#This Row],[RIESGO]]&lt;0.5,"ROTURA",IF(Tabla2[[#This Row],[RIESGO]]&gt;1.5,"OBSOLECENCIA",IF(Tabla2[[#This Row],[RIESGO]]=1,"IDEAL","ACEPTABLE")))</f>
        <v>OBSOLECENCIA</v>
      </c>
    </row>
    <row r="118" spans="2:14" x14ac:dyDescent="0.25">
      <c r="B118" s="4" t="s">
        <v>125</v>
      </c>
      <c r="C118" s="3">
        <v>50</v>
      </c>
      <c r="D118" s="3">
        <v>1</v>
      </c>
      <c r="E118" s="3">
        <f t="shared" si="11"/>
        <v>50</v>
      </c>
      <c r="F118" s="3">
        <f t="shared" si="6"/>
        <v>25</v>
      </c>
      <c r="G118" s="3">
        <f>+IFERROR(_xlfn.XLOOKUP(B118,[1]TD.VENTAS!F:F,[1]TD.VENTAS!E:E),"0")</f>
        <v>6</v>
      </c>
      <c r="H118" s="3" t="str">
        <f>IF(AND(Tabla2[[#This Row],[INV.PROM]]&gt;0,Tabla2[[#This Row],[VENTAS]]&gt;0),"ACTIVO","PASIVO")</f>
        <v>ACTIVO</v>
      </c>
      <c r="I118" s="3">
        <f t="shared" si="7"/>
        <v>0.24</v>
      </c>
      <c r="J118" s="3">
        <f>6</f>
        <v>6</v>
      </c>
      <c r="K118" s="3">
        <f t="shared" si="8"/>
        <v>25</v>
      </c>
      <c r="L118" s="3">
        <f t="shared" si="9"/>
        <v>750</v>
      </c>
      <c r="M118" s="3">
        <f t="shared" si="10"/>
        <v>4.166666666666667</v>
      </c>
      <c r="N118" s="3" t="str">
        <f>+IF(Tabla2[[#This Row],[RIESGO]]&lt;0.5,"ROTURA",IF(Tabla2[[#This Row],[RIESGO]]&gt;1.5,"OBSOLECENCIA",IF(Tabla2[[#This Row],[RIESGO]]=1,"IDEAL","ACEPTABLE")))</f>
        <v>OBSOLECENCIA</v>
      </c>
    </row>
    <row r="119" spans="2:14" x14ac:dyDescent="0.25">
      <c r="B119" s="4" t="s">
        <v>126</v>
      </c>
      <c r="C119" s="3">
        <v>50</v>
      </c>
      <c r="D119" s="3">
        <v>1</v>
      </c>
      <c r="E119" s="3">
        <f t="shared" si="11"/>
        <v>50</v>
      </c>
      <c r="F119" s="3">
        <f t="shared" si="6"/>
        <v>25</v>
      </c>
      <c r="G119" s="3">
        <f>+IFERROR(_xlfn.XLOOKUP(B119,[1]TD.VENTAS!F:F,[1]TD.VENTAS!E:E),"0")</f>
        <v>6</v>
      </c>
      <c r="H119" s="3" t="str">
        <f>IF(AND(Tabla2[[#This Row],[INV.PROM]]&gt;0,Tabla2[[#This Row],[VENTAS]]&gt;0),"ACTIVO","PASIVO")</f>
        <v>ACTIVO</v>
      </c>
      <c r="I119" s="3">
        <f t="shared" si="7"/>
        <v>0.24</v>
      </c>
      <c r="J119" s="3">
        <f>6</f>
        <v>6</v>
      </c>
      <c r="K119" s="3">
        <f t="shared" si="8"/>
        <v>25</v>
      </c>
      <c r="L119" s="3">
        <f t="shared" si="9"/>
        <v>750</v>
      </c>
      <c r="M119" s="3">
        <f t="shared" si="10"/>
        <v>4.166666666666667</v>
      </c>
      <c r="N119" s="3" t="str">
        <f>+IF(Tabla2[[#This Row],[RIESGO]]&lt;0.5,"ROTURA",IF(Tabla2[[#This Row],[RIESGO]]&gt;1.5,"OBSOLECENCIA",IF(Tabla2[[#This Row],[RIESGO]]=1,"IDEAL","ACEPTABLE")))</f>
        <v>OBSOLECENCIA</v>
      </c>
    </row>
    <row r="120" spans="2:14" x14ac:dyDescent="0.25">
      <c r="B120" s="4" t="s">
        <v>127</v>
      </c>
      <c r="C120" s="3">
        <v>25</v>
      </c>
      <c r="D120" s="3">
        <v>1</v>
      </c>
      <c r="E120" s="3">
        <f t="shared" si="11"/>
        <v>25</v>
      </c>
      <c r="F120" s="3">
        <f t="shared" si="6"/>
        <v>12.5</v>
      </c>
      <c r="G120" s="3">
        <f>+IFERROR(_xlfn.XLOOKUP(B120,[1]TD.VENTAS!F:F,[1]TD.VENTAS!E:E),"0")</f>
        <v>6</v>
      </c>
      <c r="H120" s="3" t="str">
        <f>IF(AND(Tabla2[[#This Row],[INV.PROM]]&gt;0,Tabla2[[#This Row],[VENTAS]]&gt;0),"ACTIVO","PASIVO")</f>
        <v>ACTIVO</v>
      </c>
      <c r="I120" s="3">
        <f t="shared" si="7"/>
        <v>0.48</v>
      </c>
      <c r="J120" s="3">
        <f>6</f>
        <v>6</v>
      </c>
      <c r="K120" s="3">
        <f t="shared" si="8"/>
        <v>12.5</v>
      </c>
      <c r="L120" s="3">
        <f t="shared" si="9"/>
        <v>375</v>
      </c>
      <c r="M120" s="3">
        <f t="shared" si="10"/>
        <v>2.0833333333333335</v>
      </c>
      <c r="N120" s="3" t="str">
        <f>+IF(Tabla2[[#This Row],[RIESGO]]&lt;0.5,"ROTURA",IF(Tabla2[[#This Row],[RIESGO]]&gt;1.5,"OBSOLECENCIA",IF(Tabla2[[#This Row],[RIESGO]]=1,"IDEAL","ACEPTABLE")))</f>
        <v>OBSOLECENCIA</v>
      </c>
    </row>
    <row r="121" spans="2:14" x14ac:dyDescent="0.25">
      <c r="B121" s="4" t="s">
        <v>128</v>
      </c>
      <c r="C121" s="3">
        <v>3</v>
      </c>
      <c r="D121" s="3">
        <v>1</v>
      </c>
      <c r="E121" s="3">
        <f t="shared" si="11"/>
        <v>3</v>
      </c>
      <c r="F121" s="3">
        <f t="shared" si="6"/>
        <v>1.5</v>
      </c>
      <c r="G121" s="3">
        <f>+IFERROR(_xlfn.XLOOKUP(B121,[1]TD.VENTAS!F:F,[1]TD.VENTAS!E:E),"0")</f>
        <v>1</v>
      </c>
      <c r="H121" s="3" t="str">
        <f>IF(AND(Tabla2[[#This Row],[INV.PROM]]&gt;0,Tabla2[[#This Row],[VENTAS]]&gt;0),"ACTIVO","PASIVO")</f>
        <v>ACTIVO</v>
      </c>
      <c r="I121" s="3">
        <f t="shared" si="7"/>
        <v>0.66666666666666663</v>
      </c>
      <c r="J121" s="3">
        <f>6</f>
        <v>6</v>
      </c>
      <c r="K121" s="3">
        <f t="shared" si="8"/>
        <v>9</v>
      </c>
      <c r="L121" s="3">
        <f t="shared" si="9"/>
        <v>270</v>
      </c>
      <c r="M121" s="3">
        <f t="shared" si="10"/>
        <v>1.5</v>
      </c>
      <c r="N121" s="3" t="str">
        <f>+IF(Tabla2[[#This Row],[RIESGO]]&lt;0.5,"ROTURA",IF(Tabla2[[#This Row],[RIESGO]]&gt;1.5,"OBSOLECENCIA",IF(Tabla2[[#This Row],[RIESGO]]=1,"IDEAL","ACEPTABLE")))</f>
        <v>ACEPTABLE</v>
      </c>
    </row>
    <row r="122" spans="2:14" x14ac:dyDescent="0.25">
      <c r="B122" s="4" t="s">
        <v>129</v>
      </c>
      <c r="C122" s="3">
        <v>3</v>
      </c>
      <c r="D122" s="3">
        <v>2</v>
      </c>
      <c r="E122" s="3">
        <f t="shared" si="11"/>
        <v>1.5</v>
      </c>
      <c r="F122" s="3">
        <f t="shared" si="6"/>
        <v>0.75</v>
      </c>
      <c r="G122" s="3">
        <f>+IFERROR(_xlfn.XLOOKUP(B122,[1]TD.VENTAS!F:F,[1]TD.VENTAS!E:E),"0")</f>
        <v>3</v>
      </c>
      <c r="H122" s="3" t="str">
        <f>IF(AND(Tabla2[[#This Row],[INV.PROM]]&gt;0,Tabla2[[#This Row],[VENTAS]]&gt;0),"ACTIVO","PASIVO")</f>
        <v>ACTIVO</v>
      </c>
      <c r="I122" s="3">
        <f t="shared" si="7"/>
        <v>4</v>
      </c>
      <c r="J122" s="3">
        <f>6</f>
        <v>6</v>
      </c>
      <c r="K122" s="3">
        <f t="shared" si="8"/>
        <v>1.5</v>
      </c>
      <c r="L122" s="3">
        <f t="shared" si="9"/>
        <v>45</v>
      </c>
      <c r="M122" s="3">
        <f t="shared" si="10"/>
        <v>0.5</v>
      </c>
      <c r="N122" s="3" t="str">
        <f>+IF(Tabla2[[#This Row],[RIESGO]]&lt;0.5,"ROTURA",IF(Tabla2[[#This Row],[RIESGO]]&gt;1.5,"OBSOLECENCIA",IF(Tabla2[[#This Row],[RIESGO]]=1,"IDEAL","ACEPTABLE")))</f>
        <v>ACEPTABLE</v>
      </c>
    </row>
    <row r="123" spans="2:14" x14ac:dyDescent="0.25">
      <c r="B123" s="4" t="s">
        <v>130</v>
      </c>
      <c r="C123" s="3">
        <v>132</v>
      </c>
      <c r="D123" s="3">
        <v>2</v>
      </c>
      <c r="E123" s="3">
        <f t="shared" si="11"/>
        <v>66</v>
      </c>
      <c r="F123" s="3">
        <f t="shared" si="6"/>
        <v>33</v>
      </c>
      <c r="G123" s="3">
        <f>+IFERROR(_xlfn.XLOOKUP(B123,[1]TD.VENTAS!F:F,[1]TD.VENTAS!E:E),"0")</f>
        <v>171</v>
      </c>
      <c r="H123" s="3" t="str">
        <f>IF(AND(Tabla2[[#This Row],[INV.PROM]]&gt;0,Tabla2[[#This Row],[VENTAS]]&gt;0),"ACTIVO","PASIVO")</f>
        <v>ACTIVO</v>
      </c>
      <c r="I123" s="3">
        <f t="shared" si="7"/>
        <v>5.1818181818181817</v>
      </c>
      <c r="J123" s="3">
        <f>6</f>
        <v>6</v>
      </c>
      <c r="K123" s="3">
        <f t="shared" si="8"/>
        <v>1.1578947368421053</v>
      </c>
      <c r="L123" s="3">
        <f t="shared" si="9"/>
        <v>34.736842105263158</v>
      </c>
      <c r="M123" s="3">
        <f t="shared" si="10"/>
        <v>0.38596491228070179</v>
      </c>
      <c r="N123" s="3" t="str">
        <f>+IF(Tabla2[[#This Row],[RIESGO]]&lt;0.5,"ROTURA",IF(Tabla2[[#This Row],[RIESGO]]&gt;1.5,"OBSOLECENCIA",IF(Tabla2[[#This Row],[RIESGO]]=1,"IDEAL","ACEPTABLE")))</f>
        <v>ROTURA</v>
      </c>
    </row>
    <row r="124" spans="2:14" x14ac:dyDescent="0.25">
      <c r="B124" s="4" t="s">
        <v>131</v>
      </c>
      <c r="C124" s="3">
        <v>192</v>
      </c>
      <c r="D124" s="3">
        <v>6</v>
      </c>
      <c r="E124" s="3">
        <f t="shared" si="11"/>
        <v>32</v>
      </c>
      <c r="F124" s="3">
        <f t="shared" si="6"/>
        <v>16</v>
      </c>
      <c r="G124" s="3">
        <f>+IFERROR(_xlfn.XLOOKUP(B124,[1]TD.VENTAS!F:F,[1]TD.VENTAS!E:E),"0")</f>
        <v>157</v>
      </c>
      <c r="H124" s="3" t="str">
        <f>IF(AND(Tabla2[[#This Row],[INV.PROM]]&gt;0,Tabla2[[#This Row],[VENTAS]]&gt;0),"ACTIVO","PASIVO")</f>
        <v>ACTIVO</v>
      </c>
      <c r="I124" s="3">
        <f t="shared" si="7"/>
        <v>9.8125</v>
      </c>
      <c r="J124" s="3">
        <f>6</f>
        <v>6</v>
      </c>
      <c r="K124" s="3">
        <f t="shared" si="8"/>
        <v>0.61146496815286633</v>
      </c>
      <c r="L124" s="3">
        <f t="shared" si="9"/>
        <v>18.34394904458599</v>
      </c>
      <c r="M124" s="3">
        <f t="shared" si="10"/>
        <v>0.61146496815286622</v>
      </c>
      <c r="N124" s="3" t="str">
        <f>+IF(Tabla2[[#This Row],[RIESGO]]&lt;0.5,"ROTURA",IF(Tabla2[[#This Row],[RIESGO]]&gt;1.5,"OBSOLECENCIA",IF(Tabla2[[#This Row],[RIESGO]]=1,"IDEAL","ACEPTABLE")))</f>
        <v>ACEPTABLE</v>
      </c>
    </row>
    <row r="125" spans="2:14" x14ac:dyDescent="0.25">
      <c r="B125" s="4" t="s">
        <v>132</v>
      </c>
      <c r="C125" s="3">
        <v>84</v>
      </c>
      <c r="D125" s="3">
        <v>3</v>
      </c>
      <c r="E125" s="3">
        <f t="shared" si="11"/>
        <v>28</v>
      </c>
      <c r="F125" s="3">
        <f t="shared" si="6"/>
        <v>14</v>
      </c>
      <c r="G125" s="3">
        <f>+IFERROR(_xlfn.XLOOKUP(B125,[1]TD.VENTAS!F:F,[1]TD.VENTAS!E:E),"0")</f>
        <v>102</v>
      </c>
      <c r="H125" s="3" t="str">
        <f>IF(AND(Tabla2[[#This Row],[INV.PROM]]&gt;0,Tabla2[[#This Row],[VENTAS]]&gt;0),"ACTIVO","PASIVO")</f>
        <v>ACTIVO</v>
      </c>
      <c r="I125" s="3">
        <f t="shared" si="7"/>
        <v>7.2857142857142856</v>
      </c>
      <c r="J125" s="3">
        <f>6</f>
        <v>6</v>
      </c>
      <c r="K125" s="3">
        <f t="shared" si="8"/>
        <v>0.82352941176470595</v>
      </c>
      <c r="L125" s="3">
        <f t="shared" si="9"/>
        <v>24.705882352941178</v>
      </c>
      <c r="M125" s="3">
        <f t="shared" si="10"/>
        <v>0.41176470588235292</v>
      </c>
      <c r="N125" s="3" t="str">
        <f>+IF(Tabla2[[#This Row],[RIESGO]]&lt;0.5,"ROTURA",IF(Tabla2[[#This Row],[RIESGO]]&gt;1.5,"OBSOLECENCIA",IF(Tabla2[[#This Row],[RIESGO]]=1,"IDEAL","ACEPTABLE")))</f>
        <v>ROTURA</v>
      </c>
    </row>
    <row r="126" spans="2:14" x14ac:dyDescent="0.25">
      <c r="B126" s="4" t="s">
        <v>133</v>
      </c>
      <c r="C126" s="3">
        <v>30</v>
      </c>
      <c r="D126" s="3">
        <v>2</v>
      </c>
      <c r="E126" s="3">
        <f t="shared" si="11"/>
        <v>15</v>
      </c>
      <c r="F126" s="3">
        <f t="shared" si="6"/>
        <v>7.5</v>
      </c>
      <c r="G126" s="3">
        <f>+IFERROR(_xlfn.XLOOKUP(B126,[1]TD.VENTAS!F:F,[1]TD.VENTAS!E:E),"0")</f>
        <v>20</v>
      </c>
      <c r="H126" s="3" t="str">
        <f>IF(AND(Tabla2[[#This Row],[INV.PROM]]&gt;0,Tabla2[[#This Row],[VENTAS]]&gt;0),"ACTIVO","PASIVO")</f>
        <v>ACTIVO</v>
      </c>
      <c r="I126" s="3">
        <f t="shared" si="7"/>
        <v>2.6666666666666665</v>
      </c>
      <c r="J126" s="3">
        <f>6</f>
        <v>6</v>
      </c>
      <c r="K126" s="3">
        <f t="shared" si="8"/>
        <v>2.25</v>
      </c>
      <c r="L126" s="3">
        <f t="shared" si="9"/>
        <v>67.5</v>
      </c>
      <c r="M126" s="3">
        <f t="shared" si="10"/>
        <v>0.75</v>
      </c>
      <c r="N126" s="3" t="str">
        <f>+IF(Tabla2[[#This Row],[RIESGO]]&lt;0.5,"ROTURA",IF(Tabla2[[#This Row],[RIESGO]]&gt;1.5,"OBSOLECENCIA",IF(Tabla2[[#This Row],[RIESGO]]=1,"IDEAL","ACEPTABLE")))</f>
        <v>ACEPTABLE</v>
      </c>
    </row>
    <row r="127" spans="2:14" x14ac:dyDescent="0.25">
      <c r="B127" s="4" t="s">
        <v>134</v>
      </c>
      <c r="C127" s="3">
        <v>30</v>
      </c>
      <c r="D127" s="3">
        <v>2</v>
      </c>
      <c r="E127" s="3">
        <f t="shared" si="11"/>
        <v>15</v>
      </c>
      <c r="F127" s="3">
        <f t="shared" si="6"/>
        <v>7.5</v>
      </c>
      <c r="G127" s="3">
        <f>+IFERROR(_xlfn.XLOOKUP(B127,[1]TD.VENTAS!F:F,[1]TD.VENTAS!E:E),"0")</f>
        <v>18</v>
      </c>
      <c r="H127" s="3" t="str">
        <f>IF(AND(Tabla2[[#This Row],[INV.PROM]]&gt;0,Tabla2[[#This Row],[VENTAS]]&gt;0),"ACTIVO","PASIVO")</f>
        <v>ACTIVO</v>
      </c>
      <c r="I127" s="3">
        <f t="shared" si="7"/>
        <v>2.4</v>
      </c>
      <c r="J127" s="3">
        <f>6</f>
        <v>6</v>
      </c>
      <c r="K127" s="3">
        <f t="shared" si="8"/>
        <v>2.5</v>
      </c>
      <c r="L127" s="3">
        <f t="shared" si="9"/>
        <v>75</v>
      </c>
      <c r="M127" s="3">
        <f t="shared" si="10"/>
        <v>0.83333333333333337</v>
      </c>
      <c r="N127" s="3" t="str">
        <f>+IF(Tabla2[[#This Row],[RIESGO]]&lt;0.5,"ROTURA",IF(Tabla2[[#This Row],[RIESGO]]&gt;1.5,"OBSOLECENCIA",IF(Tabla2[[#This Row],[RIESGO]]=1,"IDEAL","ACEPTABLE")))</f>
        <v>ACEPTABLE</v>
      </c>
    </row>
    <row r="128" spans="2:14" x14ac:dyDescent="0.25">
      <c r="B128" s="4" t="s">
        <v>135</v>
      </c>
      <c r="C128" s="3">
        <v>20</v>
      </c>
      <c r="D128" s="3">
        <v>2</v>
      </c>
      <c r="E128" s="3">
        <f t="shared" si="11"/>
        <v>10</v>
      </c>
      <c r="F128" s="3">
        <f t="shared" si="6"/>
        <v>5</v>
      </c>
      <c r="G128" s="3">
        <f>+IFERROR(_xlfn.XLOOKUP(B128,[1]TD.VENTAS!F:F,[1]TD.VENTAS!E:E),"0")</f>
        <v>21</v>
      </c>
      <c r="H128" s="3" t="str">
        <f>IF(AND(Tabla2[[#This Row],[INV.PROM]]&gt;0,Tabla2[[#This Row],[VENTAS]]&gt;0),"ACTIVO","PASIVO")</f>
        <v>ACTIVO</v>
      </c>
      <c r="I128" s="3">
        <f t="shared" si="7"/>
        <v>4.2</v>
      </c>
      <c r="J128" s="3">
        <f>6</f>
        <v>6</v>
      </c>
      <c r="K128" s="3">
        <f t="shared" si="8"/>
        <v>1.4285714285714284</v>
      </c>
      <c r="L128" s="3">
        <f t="shared" si="9"/>
        <v>42.857142857142854</v>
      </c>
      <c r="M128" s="3">
        <f t="shared" si="10"/>
        <v>0.47619047619047616</v>
      </c>
      <c r="N128" s="3" t="str">
        <f>+IF(Tabla2[[#This Row],[RIESGO]]&lt;0.5,"ROTURA",IF(Tabla2[[#This Row],[RIESGO]]&gt;1.5,"OBSOLECENCIA",IF(Tabla2[[#This Row],[RIESGO]]=1,"IDEAL","ACEPTABLE")))</f>
        <v>ROTURA</v>
      </c>
    </row>
    <row r="129" spans="2:14" x14ac:dyDescent="0.25">
      <c r="B129" s="4" t="s">
        <v>136</v>
      </c>
      <c r="C129" s="3">
        <v>8</v>
      </c>
      <c r="D129" s="3">
        <v>2</v>
      </c>
      <c r="E129" s="3">
        <f t="shared" si="11"/>
        <v>4</v>
      </c>
      <c r="F129" s="3">
        <f t="shared" si="6"/>
        <v>2</v>
      </c>
      <c r="G129" s="3">
        <f>+IFERROR(_xlfn.XLOOKUP(B129,[1]TD.VENTAS!F:F,[1]TD.VENTAS!E:E),"0")</f>
        <v>7</v>
      </c>
      <c r="H129" s="3" t="str">
        <f>IF(AND(Tabla2[[#This Row],[INV.PROM]]&gt;0,Tabla2[[#This Row],[VENTAS]]&gt;0),"ACTIVO","PASIVO")</f>
        <v>ACTIVO</v>
      </c>
      <c r="I129" s="3">
        <f t="shared" si="7"/>
        <v>3.5</v>
      </c>
      <c r="J129" s="3">
        <f>6</f>
        <v>6</v>
      </c>
      <c r="K129" s="3">
        <f t="shared" si="8"/>
        <v>1.7142857142857142</v>
      </c>
      <c r="L129" s="3">
        <f t="shared" si="9"/>
        <v>51.428571428571423</v>
      </c>
      <c r="M129" s="3">
        <f t="shared" si="10"/>
        <v>0.5714285714285714</v>
      </c>
      <c r="N129" s="3" t="str">
        <f>+IF(Tabla2[[#This Row],[RIESGO]]&lt;0.5,"ROTURA",IF(Tabla2[[#This Row],[RIESGO]]&gt;1.5,"OBSOLECENCIA",IF(Tabla2[[#This Row],[RIESGO]]=1,"IDEAL","ACEPTABLE")))</f>
        <v>ACEPTABLE</v>
      </c>
    </row>
    <row r="130" spans="2:14" x14ac:dyDescent="0.25">
      <c r="B130" s="4" t="s">
        <v>137</v>
      </c>
      <c r="C130" s="3">
        <v>6</v>
      </c>
      <c r="D130" s="3">
        <v>1</v>
      </c>
      <c r="E130" s="3">
        <f t="shared" si="11"/>
        <v>6</v>
      </c>
      <c r="F130" s="3">
        <f t="shared" si="6"/>
        <v>3</v>
      </c>
      <c r="G130" s="3">
        <f>+IFERROR(_xlfn.XLOOKUP(B130,[1]TD.VENTAS!F:F,[1]TD.VENTAS!E:E),"0")</f>
        <v>8</v>
      </c>
      <c r="H130" s="3" t="str">
        <f>IF(AND(Tabla2[[#This Row],[INV.PROM]]&gt;0,Tabla2[[#This Row],[VENTAS]]&gt;0),"ACTIVO","PASIVO")</f>
        <v>ACTIVO</v>
      </c>
      <c r="I130" s="3">
        <f t="shared" si="7"/>
        <v>2.6666666666666665</v>
      </c>
      <c r="J130" s="3">
        <f>6</f>
        <v>6</v>
      </c>
      <c r="K130" s="3">
        <f t="shared" si="8"/>
        <v>2.25</v>
      </c>
      <c r="L130" s="3">
        <f t="shared" si="9"/>
        <v>67.5</v>
      </c>
      <c r="M130" s="3">
        <f t="shared" si="10"/>
        <v>0.375</v>
      </c>
      <c r="N130" s="3" t="str">
        <f>+IF(Tabla2[[#This Row],[RIESGO]]&lt;0.5,"ROTURA",IF(Tabla2[[#This Row],[RIESGO]]&gt;1.5,"OBSOLECENCIA",IF(Tabla2[[#This Row],[RIESGO]]=1,"IDEAL","ACEPTABLE")))</f>
        <v>ROTURA</v>
      </c>
    </row>
    <row r="131" spans="2:14" x14ac:dyDescent="0.25">
      <c r="B131" s="4" t="s">
        <v>138</v>
      </c>
      <c r="C131" s="3">
        <v>156</v>
      </c>
      <c r="D131" s="3">
        <v>5</v>
      </c>
      <c r="E131" s="3">
        <f t="shared" si="11"/>
        <v>31.2</v>
      </c>
      <c r="F131" s="3">
        <f t="shared" ref="F131:F194" si="12">+E131/2</f>
        <v>15.6</v>
      </c>
      <c r="G131" s="3">
        <f>+IFERROR(_xlfn.XLOOKUP(B131,[1]TD.VENTAS!F:F,[1]TD.VENTAS!E:E),"0")</f>
        <v>78</v>
      </c>
      <c r="H131" s="3" t="str">
        <f>IF(AND(Tabla2[[#This Row],[INV.PROM]]&gt;0,Tabla2[[#This Row],[VENTAS]]&gt;0),"ACTIVO","PASIVO")</f>
        <v>ACTIVO</v>
      </c>
      <c r="I131" s="3">
        <f t="shared" ref="I131:I194" si="13">+IFERROR(G131/F131,"-")</f>
        <v>5</v>
      </c>
      <c r="J131" s="3">
        <f>6</f>
        <v>6</v>
      </c>
      <c r="K131" s="3">
        <f t="shared" ref="K131:K194" si="14">+IFERROR((1/I131)*J131,"-")</f>
        <v>1.2000000000000002</v>
      </c>
      <c r="L131" s="3">
        <f t="shared" ref="L131:L194" si="15">+IFERROR(K131*30,"-")</f>
        <v>36.000000000000007</v>
      </c>
      <c r="M131" s="3">
        <f t="shared" ref="M131:M194" si="16">+IFERROR(D131/I131,"-")</f>
        <v>1</v>
      </c>
      <c r="N131" s="3" t="str">
        <f>+IF(Tabla2[[#This Row],[RIESGO]]&lt;0.5,"ROTURA",IF(Tabla2[[#This Row],[RIESGO]]&gt;1.5,"OBSOLECENCIA",IF(Tabla2[[#This Row],[RIESGO]]=1,"IDEAL","ACEPTABLE")))</f>
        <v>IDEAL</v>
      </c>
    </row>
    <row r="132" spans="2:14" x14ac:dyDescent="0.25">
      <c r="B132" s="4" t="s">
        <v>139</v>
      </c>
      <c r="C132" s="3">
        <v>6</v>
      </c>
      <c r="D132" s="3">
        <v>1</v>
      </c>
      <c r="E132" s="3">
        <f t="shared" ref="E132:E195" si="17">+C132/D132</f>
        <v>6</v>
      </c>
      <c r="F132" s="3">
        <f t="shared" si="12"/>
        <v>3</v>
      </c>
      <c r="G132" s="3">
        <f>+IFERROR(_xlfn.XLOOKUP(B132,[1]TD.VENTAS!F:F,[1]TD.VENTAS!E:E),"0")</f>
        <v>6</v>
      </c>
      <c r="H132" s="3" t="str">
        <f>IF(AND(Tabla2[[#This Row],[INV.PROM]]&gt;0,Tabla2[[#This Row],[VENTAS]]&gt;0),"ACTIVO","PASIVO")</f>
        <v>ACTIVO</v>
      </c>
      <c r="I132" s="3">
        <f t="shared" si="13"/>
        <v>2</v>
      </c>
      <c r="J132" s="3">
        <f>6</f>
        <v>6</v>
      </c>
      <c r="K132" s="3">
        <f t="shared" si="14"/>
        <v>3</v>
      </c>
      <c r="L132" s="3">
        <f t="shared" si="15"/>
        <v>90</v>
      </c>
      <c r="M132" s="3">
        <f t="shared" si="16"/>
        <v>0.5</v>
      </c>
      <c r="N132" s="3" t="str">
        <f>+IF(Tabla2[[#This Row],[RIESGO]]&lt;0.5,"ROTURA",IF(Tabla2[[#This Row],[RIESGO]]&gt;1.5,"OBSOLECENCIA",IF(Tabla2[[#This Row],[RIESGO]]=1,"IDEAL","ACEPTABLE")))</f>
        <v>ACEPTABLE</v>
      </c>
    </row>
    <row r="133" spans="2:14" x14ac:dyDescent="0.25">
      <c r="B133" s="4" t="s">
        <v>140</v>
      </c>
      <c r="C133" s="3">
        <v>360</v>
      </c>
      <c r="D133" s="3">
        <v>3</v>
      </c>
      <c r="E133" s="3">
        <f t="shared" si="17"/>
        <v>120</v>
      </c>
      <c r="F133" s="3">
        <f t="shared" si="12"/>
        <v>60</v>
      </c>
      <c r="G133" s="3">
        <f>+IFERROR(_xlfn.XLOOKUP(B133,[1]TD.VENTAS!F:F,[1]TD.VENTAS!E:E),"0")</f>
        <v>318</v>
      </c>
      <c r="H133" s="3" t="str">
        <f>IF(AND(Tabla2[[#This Row],[INV.PROM]]&gt;0,Tabla2[[#This Row],[VENTAS]]&gt;0),"ACTIVO","PASIVO")</f>
        <v>ACTIVO</v>
      </c>
      <c r="I133" s="3">
        <f t="shared" si="13"/>
        <v>5.3</v>
      </c>
      <c r="J133" s="3">
        <f>6</f>
        <v>6</v>
      </c>
      <c r="K133" s="3">
        <f t="shared" si="14"/>
        <v>1.1320754716981134</v>
      </c>
      <c r="L133" s="3">
        <f t="shared" si="15"/>
        <v>33.962264150943405</v>
      </c>
      <c r="M133" s="3">
        <f t="shared" si="16"/>
        <v>0.56603773584905659</v>
      </c>
      <c r="N133" s="3" t="str">
        <f>+IF(Tabla2[[#This Row],[RIESGO]]&lt;0.5,"ROTURA",IF(Tabla2[[#This Row],[RIESGO]]&gt;1.5,"OBSOLECENCIA",IF(Tabla2[[#This Row],[RIESGO]]=1,"IDEAL","ACEPTABLE")))</f>
        <v>ACEPTABLE</v>
      </c>
    </row>
    <row r="134" spans="2:14" x14ac:dyDescent="0.25">
      <c r="B134" s="4" t="s">
        <v>141</v>
      </c>
      <c r="C134" s="3">
        <v>25</v>
      </c>
      <c r="D134" s="3">
        <v>1</v>
      </c>
      <c r="E134" s="3">
        <f t="shared" si="17"/>
        <v>25</v>
      </c>
      <c r="F134" s="3">
        <f t="shared" si="12"/>
        <v>12.5</v>
      </c>
      <c r="G134" s="3">
        <f>+IFERROR(_xlfn.XLOOKUP(B134,[1]TD.VENTAS!F:F,[1]TD.VENTAS!E:E),"0")</f>
        <v>25</v>
      </c>
      <c r="H134" s="3" t="str">
        <f>IF(AND(Tabla2[[#This Row],[INV.PROM]]&gt;0,Tabla2[[#This Row],[VENTAS]]&gt;0),"ACTIVO","PASIVO")</f>
        <v>ACTIVO</v>
      </c>
      <c r="I134" s="3">
        <f t="shared" si="13"/>
        <v>2</v>
      </c>
      <c r="J134" s="3">
        <f>6</f>
        <v>6</v>
      </c>
      <c r="K134" s="3">
        <f t="shared" si="14"/>
        <v>3</v>
      </c>
      <c r="L134" s="3">
        <f t="shared" si="15"/>
        <v>90</v>
      </c>
      <c r="M134" s="3">
        <f t="shared" si="16"/>
        <v>0.5</v>
      </c>
      <c r="N134" s="3" t="str">
        <f>+IF(Tabla2[[#This Row],[RIESGO]]&lt;0.5,"ROTURA",IF(Tabla2[[#This Row],[RIESGO]]&gt;1.5,"OBSOLECENCIA",IF(Tabla2[[#This Row],[RIESGO]]=1,"IDEAL","ACEPTABLE")))</f>
        <v>ACEPTABLE</v>
      </c>
    </row>
    <row r="135" spans="2:14" x14ac:dyDescent="0.25">
      <c r="B135" s="4" t="s">
        <v>142</v>
      </c>
      <c r="C135" s="3">
        <v>100</v>
      </c>
      <c r="D135" s="3">
        <v>3</v>
      </c>
      <c r="E135" s="3">
        <f t="shared" si="17"/>
        <v>33.333333333333336</v>
      </c>
      <c r="F135" s="3">
        <f t="shared" si="12"/>
        <v>16.666666666666668</v>
      </c>
      <c r="G135" s="3">
        <f>+IFERROR(_xlfn.XLOOKUP(B135,[1]TD.VENTAS!F:F,[1]TD.VENTAS!E:E),"0")</f>
        <v>39</v>
      </c>
      <c r="H135" s="3" t="str">
        <f>IF(AND(Tabla2[[#This Row],[INV.PROM]]&gt;0,Tabla2[[#This Row],[VENTAS]]&gt;0),"ACTIVO","PASIVO")</f>
        <v>ACTIVO</v>
      </c>
      <c r="I135" s="3">
        <f t="shared" si="13"/>
        <v>2.34</v>
      </c>
      <c r="J135" s="3">
        <f>6</f>
        <v>6</v>
      </c>
      <c r="K135" s="3">
        <f t="shared" si="14"/>
        <v>2.5641025641025643</v>
      </c>
      <c r="L135" s="3">
        <f t="shared" si="15"/>
        <v>76.923076923076934</v>
      </c>
      <c r="M135" s="3">
        <f t="shared" si="16"/>
        <v>1.2820512820512822</v>
      </c>
      <c r="N135" s="3" t="str">
        <f>+IF(Tabla2[[#This Row],[RIESGO]]&lt;0.5,"ROTURA",IF(Tabla2[[#This Row],[RIESGO]]&gt;1.5,"OBSOLECENCIA",IF(Tabla2[[#This Row],[RIESGO]]=1,"IDEAL","ACEPTABLE")))</f>
        <v>ACEPTABLE</v>
      </c>
    </row>
    <row r="136" spans="2:14" x14ac:dyDescent="0.25">
      <c r="B136" s="4" t="s">
        <v>143</v>
      </c>
      <c r="C136" s="3">
        <v>4200</v>
      </c>
      <c r="D136" s="3">
        <v>4</v>
      </c>
      <c r="E136" s="3">
        <f t="shared" si="17"/>
        <v>1050</v>
      </c>
      <c r="F136" s="3">
        <f t="shared" si="12"/>
        <v>525</v>
      </c>
      <c r="G136" s="3">
        <f>+IFERROR(_xlfn.XLOOKUP(B136,[1]TD.VENTAS!F:F,[1]TD.VENTAS!E:E),"0")</f>
        <v>5997</v>
      </c>
      <c r="H136" s="3" t="str">
        <f>IF(AND(Tabla2[[#This Row],[INV.PROM]]&gt;0,Tabla2[[#This Row],[VENTAS]]&gt;0),"ACTIVO","PASIVO")</f>
        <v>ACTIVO</v>
      </c>
      <c r="I136" s="3">
        <f t="shared" si="13"/>
        <v>11.422857142857143</v>
      </c>
      <c r="J136" s="3">
        <f>6</f>
        <v>6</v>
      </c>
      <c r="K136" s="3">
        <f t="shared" si="14"/>
        <v>0.52526263131565776</v>
      </c>
      <c r="L136" s="3">
        <f t="shared" si="15"/>
        <v>15.757878939469732</v>
      </c>
      <c r="M136" s="3">
        <f t="shared" si="16"/>
        <v>0.35017508754377186</v>
      </c>
      <c r="N136" s="3" t="str">
        <f>+IF(Tabla2[[#This Row],[RIESGO]]&lt;0.5,"ROTURA",IF(Tabla2[[#This Row],[RIESGO]]&gt;1.5,"OBSOLECENCIA",IF(Tabla2[[#This Row],[RIESGO]]=1,"IDEAL","ACEPTABLE")))</f>
        <v>ROTURA</v>
      </c>
    </row>
    <row r="137" spans="2:14" x14ac:dyDescent="0.25">
      <c r="B137" s="4" t="s">
        <v>144</v>
      </c>
      <c r="C137" s="3">
        <v>80</v>
      </c>
      <c r="D137" s="3">
        <v>3</v>
      </c>
      <c r="E137" s="3">
        <f t="shared" si="17"/>
        <v>26.666666666666668</v>
      </c>
      <c r="F137" s="3">
        <f t="shared" si="12"/>
        <v>13.333333333333334</v>
      </c>
      <c r="G137" s="3">
        <f>+IFERROR(_xlfn.XLOOKUP(B137,[1]TD.VENTAS!F:F,[1]TD.VENTAS!E:E),"0")</f>
        <v>57</v>
      </c>
      <c r="H137" s="3" t="str">
        <f>IF(AND(Tabla2[[#This Row],[INV.PROM]]&gt;0,Tabla2[[#This Row],[VENTAS]]&gt;0),"ACTIVO","PASIVO")</f>
        <v>ACTIVO</v>
      </c>
      <c r="I137" s="3">
        <f t="shared" si="13"/>
        <v>4.2749999999999995</v>
      </c>
      <c r="J137" s="3">
        <f>6</f>
        <v>6</v>
      </c>
      <c r="K137" s="3">
        <f t="shared" si="14"/>
        <v>1.4035087719298249</v>
      </c>
      <c r="L137" s="3">
        <f t="shared" si="15"/>
        <v>42.105263157894747</v>
      </c>
      <c r="M137" s="3">
        <f t="shared" si="16"/>
        <v>0.70175438596491235</v>
      </c>
      <c r="N137" s="3" t="str">
        <f>+IF(Tabla2[[#This Row],[RIESGO]]&lt;0.5,"ROTURA",IF(Tabla2[[#This Row],[RIESGO]]&gt;1.5,"OBSOLECENCIA",IF(Tabla2[[#This Row],[RIESGO]]=1,"IDEAL","ACEPTABLE")))</f>
        <v>ACEPTABLE</v>
      </c>
    </row>
    <row r="138" spans="2:14" x14ac:dyDescent="0.25">
      <c r="B138" s="4" t="s">
        <v>145</v>
      </c>
      <c r="C138" s="3">
        <v>250</v>
      </c>
      <c r="D138" s="3">
        <v>2</v>
      </c>
      <c r="E138" s="3">
        <f t="shared" si="17"/>
        <v>125</v>
      </c>
      <c r="F138" s="3">
        <f t="shared" si="12"/>
        <v>62.5</v>
      </c>
      <c r="G138" s="3">
        <f>+IFERROR(_xlfn.XLOOKUP(B138,[1]TD.VENTAS!F:F,[1]TD.VENTAS!E:E),"0")</f>
        <v>337</v>
      </c>
      <c r="H138" s="3" t="str">
        <f>IF(AND(Tabla2[[#This Row],[INV.PROM]]&gt;0,Tabla2[[#This Row],[VENTAS]]&gt;0),"ACTIVO","PASIVO")</f>
        <v>ACTIVO</v>
      </c>
      <c r="I138" s="3">
        <f t="shared" si="13"/>
        <v>5.3920000000000003</v>
      </c>
      <c r="J138" s="3">
        <f>6</f>
        <v>6</v>
      </c>
      <c r="K138" s="3">
        <f t="shared" si="14"/>
        <v>1.1127596439169138</v>
      </c>
      <c r="L138" s="3">
        <f t="shared" si="15"/>
        <v>33.382789317507417</v>
      </c>
      <c r="M138" s="3">
        <f t="shared" si="16"/>
        <v>0.37091988130563797</v>
      </c>
      <c r="N138" s="3" t="str">
        <f>+IF(Tabla2[[#This Row],[RIESGO]]&lt;0.5,"ROTURA",IF(Tabla2[[#This Row],[RIESGO]]&gt;1.5,"OBSOLECENCIA",IF(Tabla2[[#This Row],[RIESGO]]=1,"IDEAL","ACEPTABLE")))</f>
        <v>ROTURA</v>
      </c>
    </row>
    <row r="139" spans="2:14" x14ac:dyDescent="0.25">
      <c r="B139" s="4" t="s">
        <v>146</v>
      </c>
      <c r="C139" s="3">
        <v>4</v>
      </c>
      <c r="D139" s="3">
        <v>1</v>
      </c>
      <c r="E139" s="3">
        <f t="shared" si="17"/>
        <v>4</v>
      </c>
      <c r="F139" s="3">
        <f t="shared" si="12"/>
        <v>2</v>
      </c>
      <c r="G139" s="3">
        <f>+IFERROR(_xlfn.XLOOKUP(B139,[1]TD.VENTAS!F:F,[1]TD.VENTAS!E:E),"0")</f>
        <v>8</v>
      </c>
      <c r="H139" s="3" t="str">
        <f>IF(AND(Tabla2[[#This Row],[INV.PROM]]&gt;0,Tabla2[[#This Row],[VENTAS]]&gt;0),"ACTIVO","PASIVO")</f>
        <v>ACTIVO</v>
      </c>
      <c r="I139" s="3">
        <f t="shared" si="13"/>
        <v>4</v>
      </c>
      <c r="J139" s="3">
        <f>6</f>
        <v>6</v>
      </c>
      <c r="K139" s="3">
        <f t="shared" si="14"/>
        <v>1.5</v>
      </c>
      <c r="L139" s="3">
        <f t="shared" si="15"/>
        <v>45</v>
      </c>
      <c r="M139" s="3">
        <f t="shared" si="16"/>
        <v>0.25</v>
      </c>
      <c r="N139" s="3" t="str">
        <f>+IF(Tabla2[[#This Row],[RIESGO]]&lt;0.5,"ROTURA",IF(Tabla2[[#This Row],[RIESGO]]&gt;1.5,"OBSOLECENCIA",IF(Tabla2[[#This Row],[RIESGO]]=1,"IDEAL","ACEPTABLE")))</f>
        <v>ROTURA</v>
      </c>
    </row>
    <row r="140" spans="2:14" x14ac:dyDescent="0.25">
      <c r="B140" s="4" t="s">
        <v>147</v>
      </c>
      <c r="C140" s="3">
        <v>18</v>
      </c>
      <c r="D140" s="3">
        <v>3</v>
      </c>
      <c r="E140" s="3">
        <f t="shared" si="17"/>
        <v>6</v>
      </c>
      <c r="F140" s="3">
        <f t="shared" si="12"/>
        <v>3</v>
      </c>
      <c r="G140" s="3">
        <f>+IFERROR(_xlfn.XLOOKUP(B140,[1]TD.VENTAS!F:F,[1]TD.VENTAS!E:E),"0")</f>
        <v>16</v>
      </c>
      <c r="H140" s="3" t="str">
        <f>IF(AND(Tabla2[[#This Row],[INV.PROM]]&gt;0,Tabla2[[#This Row],[VENTAS]]&gt;0),"ACTIVO","PASIVO")</f>
        <v>ACTIVO</v>
      </c>
      <c r="I140" s="3">
        <f t="shared" si="13"/>
        <v>5.333333333333333</v>
      </c>
      <c r="J140" s="3">
        <f>6</f>
        <v>6</v>
      </c>
      <c r="K140" s="3">
        <f t="shared" si="14"/>
        <v>1.125</v>
      </c>
      <c r="L140" s="3">
        <f t="shared" si="15"/>
        <v>33.75</v>
      </c>
      <c r="M140" s="3">
        <f t="shared" si="16"/>
        <v>0.5625</v>
      </c>
      <c r="N140" s="3" t="str">
        <f>+IF(Tabla2[[#This Row],[RIESGO]]&lt;0.5,"ROTURA",IF(Tabla2[[#This Row],[RIESGO]]&gt;1.5,"OBSOLECENCIA",IF(Tabla2[[#This Row],[RIESGO]]=1,"IDEAL","ACEPTABLE")))</f>
        <v>ACEPTABLE</v>
      </c>
    </row>
    <row r="141" spans="2:14" x14ac:dyDescent="0.25">
      <c r="B141" s="4" t="s">
        <v>148</v>
      </c>
      <c r="C141" s="3">
        <v>1000</v>
      </c>
      <c r="D141" s="3">
        <v>2</v>
      </c>
      <c r="E141" s="3">
        <f t="shared" si="17"/>
        <v>500</v>
      </c>
      <c r="F141" s="3">
        <f t="shared" si="12"/>
        <v>250</v>
      </c>
      <c r="G141" s="3">
        <f>+IFERROR(_xlfn.XLOOKUP(B141,[1]TD.VENTAS!F:F,[1]TD.VENTAS!E:E),"0")</f>
        <v>1201</v>
      </c>
      <c r="H141" s="3" t="str">
        <f>IF(AND(Tabla2[[#This Row],[INV.PROM]]&gt;0,Tabla2[[#This Row],[VENTAS]]&gt;0),"ACTIVO","PASIVO")</f>
        <v>ACTIVO</v>
      </c>
      <c r="I141" s="3">
        <f t="shared" si="13"/>
        <v>4.8040000000000003</v>
      </c>
      <c r="J141" s="3">
        <f>6</f>
        <v>6</v>
      </c>
      <c r="K141" s="3">
        <f t="shared" si="14"/>
        <v>1.2489592006661114</v>
      </c>
      <c r="L141" s="3">
        <f t="shared" si="15"/>
        <v>37.468776019983345</v>
      </c>
      <c r="M141" s="3">
        <f t="shared" si="16"/>
        <v>0.4163197335553705</v>
      </c>
      <c r="N141" s="3" t="str">
        <f>+IF(Tabla2[[#This Row],[RIESGO]]&lt;0.5,"ROTURA",IF(Tabla2[[#This Row],[RIESGO]]&gt;1.5,"OBSOLECENCIA",IF(Tabla2[[#This Row],[RIESGO]]=1,"IDEAL","ACEPTABLE")))</f>
        <v>ROTURA</v>
      </c>
    </row>
    <row r="142" spans="2:14" x14ac:dyDescent="0.25">
      <c r="B142" s="4" t="s">
        <v>149</v>
      </c>
      <c r="C142" s="3">
        <v>220</v>
      </c>
      <c r="D142" s="3">
        <v>3</v>
      </c>
      <c r="E142" s="3">
        <f t="shared" si="17"/>
        <v>73.333333333333329</v>
      </c>
      <c r="F142" s="3">
        <f t="shared" si="12"/>
        <v>36.666666666666664</v>
      </c>
      <c r="G142" s="3">
        <f>+IFERROR(_xlfn.XLOOKUP(B142,[1]TD.VENTAS!F:F,[1]TD.VENTAS!E:E),"0")</f>
        <v>240</v>
      </c>
      <c r="H142" s="3" t="str">
        <f>IF(AND(Tabla2[[#This Row],[INV.PROM]]&gt;0,Tabla2[[#This Row],[VENTAS]]&gt;0),"ACTIVO","PASIVO")</f>
        <v>ACTIVO</v>
      </c>
      <c r="I142" s="3">
        <f t="shared" si="13"/>
        <v>6.5454545454545459</v>
      </c>
      <c r="J142" s="3">
        <f>6</f>
        <v>6</v>
      </c>
      <c r="K142" s="3">
        <f t="shared" si="14"/>
        <v>0.91666666666666652</v>
      </c>
      <c r="L142" s="3">
        <f t="shared" si="15"/>
        <v>27.499999999999996</v>
      </c>
      <c r="M142" s="3">
        <f t="shared" si="16"/>
        <v>0.45833333333333331</v>
      </c>
      <c r="N142" s="3" t="str">
        <f>+IF(Tabla2[[#This Row],[RIESGO]]&lt;0.5,"ROTURA",IF(Tabla2[[#This Row],[RIESGO]]&gt;1.5,"OBSOLECENCIA",IF(Tabla2[[#This Row],[RIESGO]]=1,"IDEAL","ACEPTABLE")))</f>
        <v>ROTURA</v>
      </c>
    </row>
    <row r="143" spans="2:14" x14ac:dyDescent="0.25">
      <c r="B143" s="4" t="s">
        <v>150</v>
      </c>
      <c r="C143" s="3">
        <v>140</v>
      </c>
      <c r="D143" s="3">
        <v>1</v>
      </c>
      <c r="E143" s="3">
        <f t="shared" si="17"/>
        <v>140</v>
      </c>
      <c r="F143" s="3">
        <f t="shared" si="12"/>
        <v>70</v>
      </c>
      <c r="G143" s="3">
        <f>+IFERROR(_xlfn.XLOOKUP(B143,[1]TD.VENTAS!F:F,[1]TD.VENTAS!E:E),"0")</f>
        <v>122</v>
      </c>
      <c r="H143" s="3" t="str">
        <f>IF(AND(Tabla2[[#This Row],[INV.PROM]]&gt;0,Tabla2[[#This Row],[VENTAS]]&gt;0),"ACTIVO","PASIVO")</f>
        <v>ACTIVO</v>
      </c>
      <c r="I143" s="3">
        <f t="shared" si="13"/>
        <v>1.7428571428571429</v>
      </c>
      <c r="J143" s="3">
        <f>6</f>
        <v>6</v>
      </c>
      <c r="K143" s="3">
        <f t="shared" si="14"/>
        <v>3.442622950819672</v>
      </c>
      <c r="L143" s="3">
        <f t="shared" si="15"/>
        <v>103.27868852459017</v>
      </c>
      <c r="M143" s="3">
        <f t="shared" si="16"/>
        <v>0.57377049180327866</v>
      </c>
      <c r="N143" s="3" t="str">
        <f>+IF(Tabla2[[#This Row],[RIESGO]]&lt;0.5,"ROTURA",IF(Tabla2[[#This Row],[RIESGO]]&gt;1.5,"OBSOLECENCIA",IF(Tabla2[[#This Row],[RIESGO]]=1,"IDEAL","ACEPTABLE")))</f>
        <v>ACEPTABLE</v>
      </c>
    </row>
    <row r="144" spans="2:14" x14ac:dyDescent="0.25">
      <c r="B144" s="4" t="s">
        <v>151</v>
      </c>
      <c r="C144" s="3">
        <v>8200</v>
      </c>
      <c r="D144" s="3">
        <v>3</v>
      </c>
      <c r="E144" s="3">
        <f t="shared" si="17"/>
        <v>2733.3333333333335</v>
      </c>
      <c r="F144" s="3">
        <f t="shared" si="12"/>
        <v>1366.6666666666667</v>
      </c>
      <c r="G144" s="3">
        <f>+IFERROR(_xlfn.XLOOKUP(B144,[1]TD.VENTAS!F:F,[1]TD.VENTAS!E:E),"0")</f>
        <v>9276</v>
      </c>
      <c r="H144" s="3" t="str">
        <f>IF(AND(Tabla2[[#This Row],[INV.PROM]]&gt;0,Tabla2[[#This Row],[VENTAS]]&gt;0),"ACTIVO","PASIVO")</f>
        <v>ACTIVO</v>
      </c>
      <c r="I144" s="3">
        <f t="shared" si="13"/>
        <v>6.7873170731707315</v>
      </c>
      <c r="J144" s="3">
        <f>6</f>
        <v>6</v>
      </c>
      <c r="K144" s="3">
        <f t="shared" si="14"/>
        <v>0.88400172488141449</v>
      </c>
      <c r="L144" s="3">
        <f t="shared" si="15"/>
        <v>26.520051746442434</v>
      </c>
      <c r="M144" s="3">
        <f t="shared" si="16"/>
        <v>0.44200086244070719</v>
      </c>
      <c r="N144" s="3" t="str">
        <f>+IF(Tabla2[[#This Row],[RIESGO]]&lt;0.5,"ROTURA",IF(Tabla2[[#This Row],[RIESGO]]&gt;1.5,"OBSOLECENCIA",IF(Tabla2[[#This Row],[RIESGO]]=1,"IDEAL","ACEPTABLE")))</f>
        <v>ROTURA</v>
      </c>
    </row>
    <row r="145" spans="2:14" x14ac:dyDescent="0.25">
      <c r="B145" s="4" t="s">
        <v>152</v>
      </c>
      <c r="C145" s="3">
        <v>50</v>
      </c>
      <c r="D145" s="3">
        <v>1</v>
      </c>
      <c r="E145" s="3">
        <f t="shared" si="17"/>
        <v>50</v>
      </c>
      <c r="F145" s="3">
        <f t="shared" si="12"/>
        <v>25</v>
      </c>
      <c r="G145" s="3">
        <f>+IFERROR(_xlfn.XLOOKUP(B145,[1]TD.VENTAS!F:F,[1]TD.VENTAS!E:E),"0")</f>
        <v>127</v>
      </c>
      <c r="H145" s="3" t="str">
        <f>IF(AND(Tabla2[[#This Row],[INV.PROM]]&gt;0,Tabla2[[#This Row],[VENTAS]]&gt;0),"ACTIVO","PASIVO")</f>
        <v>ACTIVO</v>
      </c>
      <c r="I145" s="3">
        <f t="shared" si="13"/>
        <v>5.08</v>
      </c>
      <c r="J145" s="3">
        <f>6</f>
        <v>6</v>
      </c>
      <c r="K145" s="3">
        <f t="shared" si="14"/>
        <v>1.1811023622047243</v>
      </c>
      <c r="L145" s="3">
        <f t="shared" si="15"/>
        <v>35.433070866141726</v>
      </c>
      <c r="M145" s="3">
        <f t="shared" si="16"/>
        <v>0.19685039370078738</v>
      </c>
      <c r="N145" s="3" t="str">
        <f>+IF(Tabla2[[#This Row],[RIESGO]]&lt;0.5,"ROTURA",IF(Tabla2[[#This Row],[RIESGO]]&gt;1.5,"OBSOLECENCIA",IF(Tabla2[[#This Row],[RIESGO]]=1,"IDEAL","ACEPTABLE")))</f>
        <v>ROTURA</v>
      </c>
    </row>
    <row r="146" spans="2:14" x14ac:dyDescent="0.25">
      <c r="B146" s="4" t="s">
        <v>153</v>
      </c>
      <c r="C146" s="3">
        <v>600</v>
      </c>
      <c r="D146" s="3">
        <v>1</v>
      </c>
      <c r="E146" s="3">
        <f t="shared" si="17"/>
        <v>600</v>
      </c>
      <c r="F146" s="3">
        <f t="shared" si="12"/>
        <v>300</v>
      </c>
      <c r="G146" s="3">
        <f>+IFERROR(_xlfn.XLOOKUP(B146,[1]TD.VENTAS!F:F,[1]TD.VENTAS!E:E),"0")</f>
        <v>311</v>
      </c>
      <c r="H146" s="3" t="str">
        <f>IF(AND(Tabla2[[#This Row],[INV.PROM]]&gt;0,Tabla2[[#This Row],[VENTAS]]&gt;0),"ACTIVO","PASIVO")</f>
        <v>ACTIVO</v>
      </c>
      <c r="I146" s="3">
        <f t="shared" si="13"/>
        <v>1.0366666666666666</v>
      </c>
      <c r="J146" s="3">
        <f>6</f>
        <v>6</v>
      </c>
      <c r="K146" s="3">
        <f t="shared" si="14"/>
        <v>5.787781350482315</v>
      </c>
      <c r="L146" s="3">
        <f t="shared" si="15"/>
        <v>173.63344051446944</v>
      </c>
      <c r="M146" s="3">
        <f t="shared" si="16"/>
        <v>0.96463022508038587</v>
      </c>
      <c r="N146" s="3" t="str">
        <f>+IF(Tabla2[[#This Row],[RIESGO]]&lt;0.5,"ROTURA",IF(Tabla2[[#This Row],[RIESGO]]&gt;1.5,"OBSOLECENCIA",IF(Tabla2[[#This Row],[RIESGO]]=1,"IDEAL","ACEPTABLE")))</f>
        <v>ACEPTABLE</v>
      </c>
    </row>
    <row r="147" spans="2:14" x14ac:dyDescent="0.25">
      <c r="B147" s="4" t="s">
        <v>154</v>
      </c>
      <c r="C147" s="3">
        <v>4</v>
      </c>
      <c r="D147" s="3">
        <v>1</v>
      </c>
      <c r="E147" s="3">
        <f t="shared" si="17"/>
        <v>4</v>
      </c>
      <c r="F147" s="3">
        <f t="shared" si="12"/>
        <v>2</v>
      </c>
      <c r="G147" s="3">
        <f>+IFERROR(_xlfn.XLOOKUP(B147,[1]TD.VENTAS!F:F,[1]TD.VENTAS!E:E),"0")</f>
        <v>4</v>
      </c>
      <c r="H147" s="3" t="str">
        <f>IF(AND(Tabla2[[#This Row],[INV.PROM]]&gt;0,Tabla2[[#This Row],[VENTAS]]&gt;0),"ACTIVO","PASIVO")</f>
        <v>ACTIVO</v>
      </c>
      <c r="I147" s="3">
        <f t="shared" si="13"/>
        <v>2</v>
      </c>
      <c r="J147" s="3">
        <f>6</f>
        <v>6</v>
      </c>
      <c r="K147" s="3">
        <f t="shared" si="14"/>
        <v>3</v>
      </c>
      <c r="L147" s="3">
        <f t="shared" si="15"/>
        <v>90</v>
      </c>
      <c r="M147" s="3">
        <f t="shared" si="16"/>
        <v>0.5</v>
      </c>
      <c r="N147" s="3" t="str">
        <f>+IF(Tabla2[[#This Row],[RIESGO]]&lt;0.5,"ROTURA",IF(Tabla2[[#This Row],[RIESGO]]&gt;1.5,"OBSOLECENCIA",IF(Tabla2[[#This Row],[RIESGO]]=1,"IDEAL","ACEPTABLE")))</f>
        <v>ACEPTABLE</v>
      </c>
    </row>
    <row r="148" spans="2:14" x14ac:dyDescent="0.25">
      <c r="B148" s="4" t="s">
        <v>155</v>
      </c>
      <c r="C148" s="3">
        <v>1100</v>
      </c>
      <c r="D148" s="3">
        <v>5</v>
      </c>
      <c r="E148" s="3">
        <f t="shared" si="17"/>
        <v>220</v>
      </c>
      <c r="F148" s="3">
        <f t="shared" si="12"/>
        <v>110</v>
      </c>
      <c r="G148" s="3">
        <f>+IFERROR(_xlfn.XLOOKUP(B148,[1]TD.VENTAS!F:F,[1]TD.VENTAS!E:E),"0")</f>
        <v>800</v>
      </c>
      <c r="H148" s="3" t="str">
        <f>IF(AND(Tabla2[[#This Row],[INV.PROM]]&gt;0,Tabla2[[#This Row],[VENTAS]]&gt;0),"ACTIVO","PASIVO")</f>
        <v>ACTIVO</v>
      </c>
      <c r="I148" s="3">
        <f t="shared" si="13"/>
        <v>7.2727272727272725</v>
      </c>
      <c r="J148" s="3">
        <f>6</f>
        <v>6</v>
      </c>
      <c r="K148" s="3">
        <f t="shared" si="14"/>
        <v>0.82500000000000007</v>
      </c>
      <c r="L148" s="3">
        <f t="shared" si="15"/>
        <v>24.750000000000004</v>
      </c>
      <c r="M148" s="3">
        <f t="shared" si="16"/>
        <v>0.6875</v>
      </c>
      <c r="N148" s="3" t="str">
        <f>+IF(Tabla2[[#This Row],[RIESGO]]&lt;0.5,"ROTURA",IF(Tabla2[[#This Row],[RIESGO]]&gt;1.5,"OBSOLECENCIA",IF(Tabla2[[#This Row],[RIESGO]]=1,"IDEAL","ACEPTABLE")))</f>
        <v>ACEPTABLE</v>
      </c>
    </row>
    <row r="149" spans="2:14" x14ac:dyDescent="0.25">
      <c r="B149" s="4" t="s">
        <v>156</v>
      </c>
      <c r="C149" s="3">
        <v>1284</v>
      </c>
      <c r="D149" s="3">
        <v>6</v>
      </c>
      <c r="E149" s="3">
        <f t="shared" si="17"/>
        <v>214</v>
      </c>
      <c r="F149" s="3">
        <f t="shared" si="12"/>
        <v>107</v>
      </c>
      <c r="G149" s="3">
        <f>+IFERROR(_xlfn.XLOOKUP(B149,[1]TD.VENTAS!F:F,[1]TD.VENTAS!E:E),"0")</f>
        <v>1197</v>
      </c>
      <c r="H149" s="3" t="str">
        <f>IF(AND(Tabla2[[#This Row],[INV.PROM]]&gt;0,Tabla2[[#This Row],[VENTAS]]&gt;0),"ACTIVO","PASIVO")</f>
        <v>ACTIVO</v>
      </c>
      <c r="I149" s="3">
        <f t="shared" si="13"/>
        <v>11.186915887850468</v>
      </c>
      <c r="J149" s="3">
        <f>6</f>
        <v>6</v>
      </c>
      <c r="K149" s="3">
        <f t="shared" si="14"/>
        <v>0.53634085213032578</v>
      </c>
      <c r="L149" s="3">
        <f t="shared" si="15"/>
        <v>16.090225563909772</v>
      </c>
      <c r="M149" s="3">
        <f t="shared" si="16"/>
        <v>0.53634085213032578</v>
      </c>
      <c r="N149" s="3" t="str">
        <f>+IF(Tabla2[[#This Row],[RIESGO]]&lt;0.5,"ROTURA",IF(Tabla2[[#This Row],[RIESGO]]&gt;1.5,"OBSOLECENCIA",IF(Tabla2[[#This Row],[RIESGO]]=1,"IDEAL","ACEPTABLE")))</f>
        <v>ACEPTABLE</v>
      </c>
    </row>
    <row r="150" spans="2:14" x14ac:dyDescent="0.25">
      <c r="B150" s="4" t="s">
        <v>157</v>
      </c>
      <c r="C150" s="3">
        <v>2492</v>
      </c>
      <c r="D150" s="3">
        <v>5</v>
      </c>
      <c r="E150" s="3">
        <f t="shared" si="17"/>
        <v>498.4</v>
      </c>
      <c r="F150" s="3">
        <f t="shared" si="12"/>
        <v>249.2</v>
      </c>
      <c r="G150" s="3">
        <f>+IFERROR(_xlfn.XLOOKUP(B150,[1]TD.VENTAS!F:F,[1]TD.VENTAS!E:E),"0")</f>
        <v>2324</v>
      </c>
      <c r="H150" s="3" t="str">
        <f>IF(AND(Tabla2[[#This Row],[INV.PROM]]&gt;0,Tabla2[[#This Row],[VENTAS]]&gt;0),"ACTIVO","PASIVO")</f>
        <v>ACTIVO</v>
      </c>
      <c r="I150" s="3">
        <f t="shared" si="13"/>
        <v>9.3258426966292145</v>
      </c>
      <c r="J150" s="3">
        <f>6</f>
        <v>6</v>
      </c>
      <c r="K150" s="3">
        <f t="shared" si="14"/>
        <v>0.6433734939759036</v>
      </c>
      <c r="L150" s="3">
        <f t="shared" si="15"/>
        <v>19.301204819277107</v>
      </c>
      <c r="M150" s="3">
        <f t="shared" si="16"/>
        <v>0.53614457831325291</v>
      </c>
      <c r="N150" s="3" t="str">
        <f>+IF(Tabla2[[#This Row],[RIESGO]]&lt;0.5,"ROTURA",IF(Tabla2[[#This Row],[RIESGO]]&gt;1.5,"OBSOLECENCIA",IF(Tabla2[[#This Row],[RIESGO]]=1,"IDEAL","ACEPTABLE")))</f>
        <v>ACEPTABLE</v>
      </c>
    </row>
    <row r="151" spans="2:14" x14ac:dyDescent="0.25">
      <c r="B151" s="4" t="s">
        <v>158</v>
      </c>
      <c r="C151" s="3">
        <v>5800</v>
      </c>
      <c r="D151" s="3">
        <v>2</v>
      </c>
      <c r="E151" s="3">
        <f t="shared" si="17"/>
        <v>2900</v>
      </c>
      <c r="F151" s="3">
        <f t="shared" si="12"/>
        <v>1450</v>
      </c>
      <c r="G151" s="3">
        <f>+IFERROR(_xlfn.XLOOKUP(B151,[1]TD.VENTAS!F:F,[1]TD.VENTAS!E:E),"0")</f>
        <v>5740</v>
      </c>
      <c r="H151" s="3" t="str">
        <f>IF(AND(Tabla2[[#This Row],[INV.PROM]]&gt;0,Tabla2[[#This Row],[VENTAS]]&gt;0),"ACTIVO","PASIVO")</f>
        <v>ACTIVO</v>
      </c>
      <c r="I151" s="3">
        <f t="shared" si="13"/>
        <v>3.9586206896551723</v>
      </c>
      <c r="J151" s="3">
        <f>6</f>
        <v>6</v>
      </c>
      <c r="K151" s="3">
        <f t="shared" si="14"/>
        <v>1.5156794425087106</v>
      </c>
      <c r="L151" s="3">
        <f t="shared" si="15"/>
        <v>45.47038327526132</v>
      </c>
      <c r="M151" s="3">
        <f t="shared" si="16"/>
        <v>0.50522648083623689</v>
      </c>
      <c r="N151" s="3" t="str">
        <f>+IF(Tabla2[[#This Row],[RIESGO]]&lt;0.5,"ROTURA",IF(Tabla2[[#This Row],[RIESGO]]&gt;1.5,"OBSOLECENCIA",IF(Tabla2[[#This Row],[RIESGO]]=1,"IDEAL","ACEPTABLE")))</f>
        <v>ACEPTABLE</v>
      </c>
    </row>
    <row r="152" spans="2:14" x14ac:dyDescent="0.25">
      <c r="B152" s="4" t="s">
        <v>159</v>
      </c>
      <c r="C152" s="3">
        <v>200</v>
      </c>
      <c r="D152" s="3">
        <v>1</v>
      </c>
      <c r="E152" s="3">
        <f t="shared" si="17"/>
        <v>200</v>
      </c>
      <c r="F152" s="3">
        <f t="shared" si="12"/>
        <v>100</v>
      </c>
      <c r="G152" s="3">
        <f>+IFERROR(_xlfn.XLOOKUP(B152,[1]TD.VENTAS!F:F,[1]TD.VENTAS!E:E),"0")</f>
        <v>541</v>
      </c>
      <c r="H152" s="3" t="str">
        <f>IF(AND(Tabla2[[#This Row],[INV.PROM]]&gt;0,Tabla2[[#This Row],[VENTAS]]&gt;0),"ACTIVO","PASIVO")</f>
        <v>ACTIVO</v>
      </c>
      <c r="I152" s="3">
        <f t="shared" si="13"/>
        <v>5.41</v>
      </c>
      <c r="J152" s="3">
        <f>6</f>
        <v>6</v>
      </c>
      <c r="K152" s="3">
        <f t="shared" si="14"/>
        <v>1.1090573012939002</v>
      </c>
      <c r="L152" s="3">
        <f t="shared" si="15"/>
        <v>33.271719038817004</v>
      </c>
      <c r="M152" s="3">
        <f t="shared" si="16"/>
        <v>0.18484288354898337</v>
      </c>
      <c r="N152" s="3" t="str">
        <f>+IF(Tabla2[[#This Row],[RIESGO]]&lt;0.5,"ROTURA",IF(Tabla2[[#This Row],[RIESGO]]&gt;1.5,"OBSOLECENCIA",IF(Tabla2[[#This Row],[RIESGO]]=1,"IDEAL","ACEPTABLE")))</f>
        <v>ROTURA</v>
      </c>
    </row>
    <row r="153" spans="2:14" x14ac:dyDescent="0.25">
      <c r="B153" s="4" t="s">
        <v>160</v>
      </c>
      <c r="C153" s="3">
        <v>108</v>
      </c>
      <c r="D153" s="3">
        <v>3</v>
      </c>
      <c r="E153" s="3">
        <f t="shared" si="17"/>
        <v>36</v>
      </c>
      <c r="F153" s="3">
        <f t="shared" si="12"/>
        <v>18</v>
      </c>
      <c r="G153" s="3">
        <f>+IFERROR(_xlfn.XLOOKUP(B153,[1]TD.VENTAS!F:F,[1]TD.VENTAS!E:E),"0")</f>
        <v>96</v>
      </c>
      <c r="H153" s="3" t="str">
        <f>IF(AND(Tabla2[[#This Row],[INV.PROM]]&gt;0,Tabla2[[#This Row],[VENTAS]]&gt;0),"ACTIVO","PASIVO")</f>
        <v>ACTIVO</v>
      </c>
      <c r="I153" s="3">
        <f t="shared" si="13"/>
        <v>5.333333333333333</v>
      </c>
      <c r="J153" s="3">
        <f>6</f>
        <v>6</v>
      </c>
      <c r="K153" s="3">
        <f t="shared" si="14"/>
        <v>1.125</v>
      </c>
      <c r="L153" s="3">
        <f t="shared" si="15"/>
        <v>33.75</v>
      </c>
      <c r="M153" s="3">
        <f t="shared" si="16"/>
        <v>0.5625</v>
      </c>
      <c r="N153" s="3" t="str">
        <f>+IF(Tabla2[[#This Row],[RIESGO]]&lt;0.5,"ROTURA",IF(Tabla2[[#This Row],[RIESGO]]&gt;1.5,"OBSOLECENCIA",IF(Tabla2[[#This Row],[RIESGO]]=1,"IDEAL","ACEPTABLE")))</f>
        <v>ACEPTABLE</v>
      </c>
    </row>
    <row r="154" spans="2:14" x14ac:dyDescent="0.25">
      <c r="B154" s="4" t="s">
        <v>161</v>
      </c>
      <c r="C154" s="3">
        <v>60</v>
      </c>
      <c r="D154" s="3">
        <v>3</v>
      </c>
      <c r="E154" s="3">
        <f t="shared" si="17"/>
        <v>20</v>
      </c>
      <c r="F154" s="3">
        <f t="shared" si="12"/>
        <v>10</v>
      </c>
      <c r="G154" s="3">
        <f>+IFERROR(_xlfn.XLOOKUP(B154,[1]TD.VENTAS!F:F,[1]TD.VENTAS!E:E),"0")</f>
        <v>60</v>
      </c>
      <c r="H154" s="3" t="str">
        <f>IF(AND(Tabla2[[#This Row],[INV.PROM]]&gt;0,Tabla2[[#This Row],[VENTAS]]&gt;0),"ACTIVO","PASIVO")</f>
        <v>ACTIVO</v>
      </c>
      <c r="I154" s="3">
        <f t="shared" si="13"/>
        <v>6</v>
      </c>
      <c r="J154" s="3">
        <f>6</f>
        <v>6</v>
      </c>
      <c r="K154" s="3">
        <f t="shared" si="14"/>
        <v>1</v>
      </c>
      <c r="L154" s="3">
        <f t="shared" si="15"/>
        <v>30</v>
      </c>
      <c r="M154" s="3">
        <f t="shared" si="16"/>
        <v>0.5</v>
      </c>
      <c r="N154" s="3" t="str">
        <f>+IF(Tabla2[[#This Row],[RIESGO]]&lt;0.5,"ROTURA",IF(Tabla2[[#This Row],[RIESGO]]&gt;1.5,"OBSOLECENCIA",IF(Tabla2[[#This Row],[RIESGO]]=1,"IDEAL","ACEPTABLE")))</f>
        <v>ACEPTABLE</v>
      </c>
    </row>
    <row r="155" spans="2:14" x14ac:dyDescent="0.25">
      <c r="B155" s="4" t="s">
        <v>162</v>
      </c>
      <c r="C155" s="3">
        <v>493</v>
      </c>
      <c r="D155" s="3">
        <v>1</v>
      </c>
      <c r="E155" s="3">
        <f t="shared" si="17"/>
        <v>493</v>
      </c>
      <c r="F155" s="3">
        <f t="shared" si="12"/>
        <v>246.5</v>
      </c>
      <c r="G155" s="3">
        <f>+IFERROR(_xlfn.XLOOKUP(B155,[1]TD.VENTAS!F:F,[1]TD.VENTAS!E:E),"0")</f>
        <v>743</v>
      </c>
      <c r="H155" s="3" t="str">
        <f>IF(AND(Tabla2[[#This Row],[INV.PROM]]&gt;0,Tabla2[[#This Row],[VENTAS]]&gt;0),"ACTIVO","PASIVO")</f>
        <v>ACTIVO</v>
      </c>
      <c r="I155" s="3">
        <f t="shared" si="13"/>
        <v>3.0141987829614605</v>
      </c>
      <c r="J155" s="3">
        <f>6</f>
        <v>6</v>
      </c>
      <c r="K155" s="3">
        <f t="shared" si="14"/>
        <v>1.9905787348586812</v>
      </c>
      <c r="L155" s="3">
        <f t="shared" si="15"/>
        <v>59.717362045760439</v>
      </c>
      <c r="M155" s="3">
        <f t="shared" si="16"/>
        <v>0.33176312247644685</v>
      </c>
      <c r="N155" s="3" t="str">
        <f>+IF(Tabla2[[#This Row],[RIESGO]]&lt;0.5,"ROTURA",IF(Tabla2[[#This Row],[RIESGO]]&gt;1.5,"OBSOLECENCIA",IF(Tabla2[[#This Row],[RIESGO]]=1,"IDEAL","ACEPTABLE")))</f>
        <v>ROTURA</v>
      </c>
    </row>
    <row r="156" spans="2:14" x14ac:dyDescent="0.25">
      <c r="B156" s="4" t="s">
        <v>163</v>
      </c>
      <c r="C156" s="3">
        <v>69</v>
      </c>
      <c r="D156" s="3">
        <v>2</v>
      </c>
      <c r="E156" s="3">
        <f t="shared" si="17"/>
        <v>34.5</v>
      </c>
      <c r="F156" s="3">
        <f t="shared" si="12"/>
        <v>17.25</v>
      </c>
      <c r="G156" s="3">
        <f>+IFERROR(_xlfn.XLOOKUP(B156,[1]TD.VENTAS!F:F,[1]TD.VENTAS!E:E),"0")</f>
        <v>69</v>
      </c>
      <c r="H156" s="3" t="str">
        <f>IF(AND(Tabla2[[#This Row],[INV.PROM]]&gt;0,Tabla2[[#This Row],[VENTAS]]&gt;0),"ACTIVO","PASIVO")</f>
        <v>ACTIVO</v>
      </c>
      <c r="I156" s="3">
        <f t="shared" si="13"/>
        <v>4</v>
      </c>
      <c r="J156" s="3">
        <f>6</f>
        <v>6</v>
      </c>
      <c r="K156" s="3">
        <f t="shared" si="14"/>
        <v>1.5</v>
      </c>
      <c r="L156" s="3">
        <f t="shared" si="15"/>
        <v>45</v>
      </c>
      <c r="M156" s="3">
        <f t="shared" si="16"/>
        <v>0.5</v>
      </c>
      <c r="N156" s="3" t="str">
        <f>+IF(Tabla2[[#This Row],[RIESGO]]&lt;0.5,"ROTURA",IF(Tabla2[[#This Row],[RIESGO]]&gt;1.5,"OBSOLECENCIA",IF(Tabla2[[#This Row],[RIESGO]]=1,"IDEAL","ACEPTABLE")))</f>
        <v>ACEPTABLE</v>
      </c>
    </row>
    <row r="157" spans="2:14" x14ac:dyDescent="0.25">
      <c r="B157" s="4" t="s">
        <v>164</v>
      </c>
      <c r="C157" s="3">
        <v>715</v>
      </c>
      <c r="D157" s="3">
        <v>4</v>
      </c>
      <c r="E157" s="3">
        <f t="shared" si="17"/>
        <v>178.75</v>
      </c>
      <c r="F157" s="3">
        <f t="shared" si="12"/>
        <v>89.375</v>
      </c>
      <c r="G157" s="3">
        <f>+IFERROR(_xlfn.XLOOKUP(B157,[1]TD.VENTAS!F:F,[1]TD.VENTAS!E:E),"0")</f>
        <v>871</v>
      </c>
      <c r="H157" s="3" t="str">
        <f>IF(AND(Tabla2[[#This Row],[INV.PROM]]&gt;0,Tabla2[[#This Row],[VENTAS]]&gt;0),"ACTIVO","PASIVO")</f>
        <v>ACTIVO</v>
      </c>
      <c r="I157" s="3">
        <f t="shared" si="13"/>
        <v>9.745454545454546</v>
      </c>
      <c r="J157" s="3">
        <f>6</f>
        <v>6</v>
      </c>
      <c r="K157" s="3">
        <f t="shared" si="14"/>
        <v>0.61567164179104472</v>
      </c>
      <c r="L157" s="3">
        <f t="shared" si="15"/>
        <v>18.470149253731343</v>
      </c>
      <c r="M157" s="3">
        <f t="shared" si="16"/>
        <v>0.41044776119402981</v>
      </c>
      <c r="N157" s="3" t="str">
        <f>+IF(Tabla2[[#This Row],[RIESGO]]&lt;0.5,"ROTURA",IF(Tabla2[[#This Row],[RIESGO]]&gt;1.5,"OBSOLECENCIA",IF(Tabla2[[#This Row],[RIESGO]]=1,"IDEAL","ACEPTABLE")))</f>
        <v>ROTURA</v>
      </c>
    </row>
    <row r="158" spans="2:14" x14ac:dyDescent="0.25">
      <c r="B158" s="4" t="s">
        <v>165</v>
      </c>
      <c r="C158" s="3">
        <v>6</v>
      </c>
      <c r="D158" s="3">
        <v>1</v>
      </c>
      <c r="E158" s="3">
        <f t="shared" si="17"/>
        <v>6</v>
      </c>
      <c r="F158" s="3">
        <f t="shared" si="12"/>
        <v>3</v>
      </c>
      <c r="G158" s="3">
        <f>+IFERROR(_xlfn.XLOOKUP(B158,[1]TD.VENTAS!F:F,[1]TD.VENTAS!E:E),"0")</f>
        <v>6</v>
      </c>
      <c r="H158" s="3" t="str">
        <f>IF(AND(Tabla2[[#This Row],[INV.PROM]]&gt;0,Tabla2[[#This Row],[VENTAS]]&gt;0),"ACTIVO","PASIVO")</f>
        <v>ACTIVO</v>
      </c>
      <c r="I158" s="3">
        <f t="shared" si="13"/>
        <v>2</v>
      </c>
      <c r="J158" s="3">
        <f>6</f>
        <v>6</v>
      </c>
      <c r="K158" s="3">
        <f t="shared" si="14"/>
        <v>3</v>
      </c>
      <c r="L158" s="3">
        <f t="shared" si="15"/>
        <v>90</v>
      </c>
      <c r="M158" s="3">
        <f t="shared" si="16"/>
        <v>0.5</v>
      </c>
      <c r="N158" s="3" t="str">
        <f>+IF(Tabla2[[#This Row],[RIESGO]]&lt;0.5,"ROTURA",IF(Tabla2[[#This Row],[RIESGO]]&gt;1.5,"OBSOLECENCIA",IF(Tabla2[[#This Row],[RIESGO]]=1,"IDEAL","ACEPTABLE")))</f>
        <v>ACEPTABLE</v>
      </c>
    </row>
    <row r="159" spans="2:14" x14ac:dyDescent="0.25">
      <c r="B159" s="4" t="s">
        <v>166</v>
      </c>
      <c r="C159" s="3">
        <v>39</v>
      </c>
      <c r="D159" s="3">
        <v>3</v>
      </c>
      <c r="E159" s="3">
        <f t="shared" si="17"/>
        <v>13</v>
      </c>
      <c r="F159" s="3">
        <f t="shared" si="12"/>
        <v>6.5</v>
      </c>
      <c r="G159" s="3">
        <f>+IFERROR(_xlfn.XLOOKUP(B159,[1]TD.VENTAS!F:F,[1]TD.VENTAS!E:E),"0")</f>
        <v>39</v>
      </c>
      <c r="H159" s="3" t="str">
        <f>IF(AND(Tabla2[[#This Row],[INV.PROM]]&gt;0,Tabla2[[#This Row],[VENTAS]]&gt;0),"ACTIVO","PASIVO")</f>
        <v>ACTIVO</v>
      </c>
      <c r="I159" s="3">
        <f t="shared" si="13"/>
        <v>6</v>
      </c>
      <c r="J159" s="3">
        <f>6</f>
        <v>6</v>
      </c>
      <c r="K159" s="3">
        <f t="shared" si="14"/>
        <v>1</v>
      </c>
      <c r="L159" s="3">
        <f t="shared" si="15"/>
        <v>30</v>
      </c>
      <c r="M159" s="3">
        <f t="shared" si="16"/>
        <v>0.5</v>
      </c>
      <c r="N159" s="3" t="str">
        <f>+IF(Tabla2[[#This Row],[RIESGO]]&lt;0.5,"ROTURA",IF(Tabla2[[#This Row],[RIESGO]]&gt;1.5,"OBSOLECENCIA",IF(Tabla2[[#This Row],[RIESGO]]=1,"IDEAL","ACEPTABLE")))</f>
        <v>ACEPTABLE</v>
      </c>
    </row>
    <row r="160" spans="2:14" x14ac:dyDescent="0.25">
      <c r="B160" s="4" t="s">
        <v>167</v>
      </c>
      <c r="C160" s="3">
        <v>1200</v>
      </c>
      <c r="D160" s="3">
        <v>2</v>
      </c>
      <c r="E160" s="3">
        <f t="shared" si="17"/>
        <v>600</v>
      </c>
      <c r="F160" s="3">
        <f t="shared" si="12"/>
        <v>300</v>
      </c>
      <c r="G160" s="3">
        <f>+IFERROR(_xlfn.XLOOKUP(B160,[1]TD.VENTAS!F:F,[1]TD.VENTAS!E:E),"0")</f>
        <v>1400</v>
      </c>
      <c r="H160" s="3" t="str">
        <f>IF(AND(Tabla2[[#This Row],[INV.PROM]]&gt;0,Tabla2[[#This Row],[VENTAS]]&gt;0),"ACTIVO","PASIVO")</f>
        <v>ACTIVO</v>
      </c>
      <c r="I160" s="3">
        <f t="shared" si="13"/>
        <v>4.666666666666667</v>
      </c>
      <c r="J160" s="3">
        <f>6</f>
        <v>6</v>
      </c>
      <c r="K160" s="3">
        <f t="shared" si="14"/>
        <v>1.2857142857142856</v>
      </c>
      <c r="L160" s="3">
        <f t="shared" si="15"/>
        <v>38.571428571428569</v>
      </c>
      <c r="M160" s="3">
        <f t="shared" si="16"/>
        <v>0.42857142857142855</v>
      </c>
      <c r="N160" s="3" t="str">
        <f>+IF(Tabla2[[#This Row],[RIESGO]]&lt;0.5,"ROTURA",IF(Tabla2[[#This Row],[RIESGO]]&gt;1.5,"OBSOLECENCIA",IF(Tabla2[[#This Row],[RIESGO]]=1,"IDEAL","ACEPTABLE")))</f>
        <v>ROTURA</v>
      </c>
    </row>
    <row r="161" spans="2:14" x14ac:dyDescent="0.25">
      <c r="B161" s="4" t="s">
        <v>168</v>
      </c>
      <c r="C161" s="3">
        <v>800</v>
      </c>
      <c r="D161" s="3">
        <v>2</v>
      </c>
      <c r="E161" s="3">
        <f t="shared" si="17"/>
        <v>400</v>
      </c>
      <c r="F161" s="3">
        <f t="shared" si="12"/>
        <v>200</v>
      </c>
      <c r="G161" s="3">
        <f>+IFERROR(_xlfn.XLOOKUP(B161,[1]TD.VENTAS!F:F,[1]TD.VENTAS!E:E),"0")</f>
        <v>1700</v>
      </c>
      <c r="H161" s="3" t="str">
        <f>IF(AND(Tabla2[[#This Row],[INV.PROM]]&gt;0,Tabla2[[#This Row],[VENTAS]]&gt;0),"ACTIVO","PASIVO")</f>
        <v>ACTIVO</v>
      </c>
      <c r="I161" s="3">
        <f t="shared" si="13"/>
        <v>8.5</v>
      </c>
      <c r="J161" s="3">
        <f>6</f>
        <v>6</v>
      </c>
      <c r="K161" s="3">
        <f t="shared" si="14"/>
        <v>0.70588235294117641</v>
      </c>
      <c r="L161" s="3">
        <f t="shared" si="15"/>
        <v>21.176470588235293</v>
      </c>
      <c r="M161" s="3">
        <f t="shared" si="16"/>
        <v>0.23529411764705882</v>
      </c>
      <c r="N161" s="3" t="str">
        <f>+IF(Tabla2[[#This Row],[RIESGO]]&lt;0.5,"ROTURA",IF(Tabla2[[#This Row],[RIESGO]]&gt;1.5,"OBSOLECENCIA",IF(Tabla2[[#This Row],[RIESGO]]=1,"IDEAL","ACEPTABLE")))</f>
        <v>ROTURA</v>
      </c>
    </row>
    <row r="162" spans="2:14" x14ac:dyDescent="0.25">
      <c r="B162" s="4" t="s">
        <v>169</v>
      </c>
      <c r="C162" s="3">
        <v>2400</v>
      </c>
      <c r="D162" s="3">
        <v>4</v>
      </c>
      <c r="E162" s="3">
        <f t="shared" si="17"/>
        <v>600</v>
      </c>
      <c r="F162" s="3">
        <f t="shared" si="12"/>
        <v>300</v>
      </c>
      <c r="G162" s="3">
        <f>+IFERROR(_xlfn.XLOOKUP(B162,[1]TD.VENTAS!F:F,[1]TD.VENTAS!E:E),"0")</f>
        <v>2500</v>
      </c>
      <c r="H162" s="3" t="str">
        <f>IF(AND(Tabla2[[#This Row],[INV.PROM]]&gt;0,Tabla2[[#This Row],[VENTAS]]&gt;0),"ACTIVO","PASIVO")</f>
        <v>ACTIVO</v>
      </c>
      <c r="I162" s="3">
        <f t="shared" si="13"/>
        <v>8.3333333333333339</v>
      </c>
      <c r="J162" s="3">
        <f>6</f>
        <v>6</v>
      </c>
      <c r="K162" s="3">
        <f t="shared" si="14"/>
        <v>0.72</v>
      </c>
      <c r="L162" s="3">
        <f t="shared" si="15"/>
        <v>21.599999999999998</v>
      </c>
      <c r="M162" s="3">
        <f t="shared" si="16"/>
        <v>0.48</v>
      </c>
      <c r="N162" s="3" t="str">
        <f>+IF(Tabla2[[#This Row],[RIESGO]]&lt;0.5,"ROTURA",IF(Tabla2[[#This Row],[RIESGO]]&gt;1.5,"OBSOLECENCIA",IF(Tabla2[[#This Row],[RIESGO]]=1,"IDEAL","ACEPTABLE")))</f>
        <v>ROTURA</v>
      </c>
    </row>
    <row r="163" spans="2:14" x14ac:dyDescent="0.25">
      <c r="B163" s="4" t="s">
        <v>170</v>
      </c>
      <c r="C163" s="3">
        <v>1900</v>
      </c>
      <c r="D163" s="3">
        <v>2</v>
      </c>
      <c r="E163" s="3">
        <f t="shared" si="17"/>
        <v>950</v>
      </c>
      <c r="F163" s="3">
        <f t="shared" si="12"/>
        <v>475</v>
      </c>
      <c r="G163" s="3">
        <f>+IFERROR(_xlfn.XLOOKUP(B163,[1]TD.VENTAS!F:F,[1]TD.VENTAS!E:E),"0")</f>
        <v>2200</v>
      </c>
      <c r="H163" s="3" t="str">
        <f>IF(AND(Tabla2[[#This Row],[INV.PROM]]&gt;0,Tabla2[[#This Row],[VENTAS]]&gt;0),"ACTIVO","PASIVO")</f>
        <v>ACTIVO</v>
      </c>
      <c r="I163" s="3">
        <f t="shared" si="13"/>
        <v>4.6315789473684212</v>
      </c>
      <c r="J163" s="3">
        <f>6</f>
        <v>6</v>
      </c>
      <c r="K163" s="3">
        <f t="shared" si="14"/>
        <v>1.2954545454545454</v>
      </c>
      <c r="L163" s="3">
        <f t="shared" si="15"/>
        <v>38.86363636363636</v>
      </c>
      <c r="M163" s="3">
        <f t="shared" si="16"/>
        <v>0.43181818181818182</v>
      </c>
      <c r="N163" s="3" t="str">
        <f>+IF(Tabla2[[#This Row],[RIESGO]]&lt;0.5,"ROTURA",IF(Tabla2[[#This Row],[RIESGO]]&gt;1.5,"OBSOLECENCIA",IF(Tabla2[[#This Row],[RIESGO]]=1,"IDEAL","ACEPTABLE")))</f>
        <v>ROTURA</v>
      </c>
    </row>
    <row r="164" spans="2:14" x14ac:dyDescent="0.25">
      <c r="B164" s="4" t="s">
        <v>171</v>
      </c>
      <c r="C164" s="3">
        <v>2200</v>
      </c>
      <c r="D164" s="3">
        <v>3</v>
      </c>
      <c r="E164" s="3">
        <f t="shared" si="17"/>
        <v>733.33333333333337</v>
      </c>
      <c r="F164" s="3">
        <f t="shared" si="12"/>
        <v>366.66666666666669</v>
      </c>
      <c r="G164" s="3">
        <f>+IFERROR(_xlfn.XLOOKUP(B164,[1]TD.VENTAS!F:F,[1]TD.VENTAS!E:E),"0")</f>
        <v>3000</v>
      </c>
      <c r="H164" s="3" t="str">
        <f>IF(AND(Tabla2[[#This Row],[INV.PROM]]&gt;0,Tabla2[[#This Row],[VENTAS]]&gt;0),"ACTIVO","PASIVO")</f>
        <v>ACTIVO</v>
      </c>
      <c r="I164" s="3">
        <f t="shared" si="13"/>
        <v>8.1818181818181817</v>
      </c>
      <c r="J164" s="3">
        <f>6</f>
        <v>6</v>
      </c>
      <c r="K164" s="3">
        <f t="shared" si="14"/>
        <v>0.73333333333333328</v>
      </c>
      <c r="L164" s="3">
        <f t="shared" si="15"/>
        <v>22</v>
      </c>
      <c r="M164" s="3">
        <f t="shared" si="16"/>
        <v>0.3666666666666667</v>
      </c>
      <c r="N164" s="3" t="str">
        <f>+IF(Tabla2[[#This Row],[RIESGO]]&lt;0.5,"ROTURA",IF(Tabla2[[#This Row],[RIESGO]]&gt;1.5,"OBSOLECENCIA",IF(Tabla2[[#This Row],[RIESGO]]=1,"IDEAL","ACEPTABLE")))</f>
        <v>ROTURA</v>
      </c>
    </row>
    <row r="165" spans="2:14" x14ac:dyDescent="0.25">
      <c r="B165" s="4" t="s">
        <v>172</v>
      </c>
      <c r="C165" s="3">
        <v>500</v>
      </c>
      <c r="D165" s="3">
        <v>1</v>
      </c>
      <c r="E165" s="3">
        <f t="shared" si="17"/>
        <v>500</v>
      </c>
      <c r="F165" s="3">
        <f t="shared" si="12"/>
        <v>250</v>
      </c>
      <c r="G165" s="3">
        <f>+IFERROR(_xlfn.XLOOKUP(B165,[1]TD.VENTAS!F:F,[1]TD.VENTAS!E:E),"0")</f>
        <v>1800</v>
      </c>
      <c r="H165" s="3" t="str">
        <f>IF(AND(Tabla2[[#This Row],[INV.PROM]]&gt;0,Tabla2[[#This Row],[VENTAS]]&gt;0),"ACTIVO","PASIVO")</f>
        <v>ACTIVO</v>
      </c>
      <c r="I165" s="3">
        <f t="shared" si="13"/>
        <v>7.2</v>
      </c>
      <c r="J165" s="3">
        <f>6</f>
        <v>6</v>
      </c>
      <c r="K165" s="3">
        <f t="shared" si="14"/>
        <v>0.83333333333333337</v>
      </c>
      <c r="L165" s="3">
        <f t="shared" si="15"/>
        <v>25</v>
      </c>
      <c r="M165" s="3">
        <f t="shared" si="16"/>
        <v>0.1388888888888889</v>
      </c>
      <c r="N165" s="3" t="str">
        <f>+IF(Tabla2[[#This Row],[RIESGO]]&lt;0.5,"ROTURA",IF(Tabla2[[#This Row],[RIESGO]]&gt;1.5,"OBSOLECENCIA",IF(Tabla2[[#This Row],[RIESGO]]=1,"IDEAL","ACEPTABLE")))</f>
        <v>ROTURA</v>
      </c>
    </row>
    <row r="166" spans="2:14" x14ac:dyDescent="0.25">
      <c r="B166" s="4" t="s">
        <v>173</v>
      </c>
      <c r="C166" s="3">
        <v>5200</v>
      </c>
      <c r="D166" s="3">
        <v>3</v>
      </c>
      <c r="E166" s="3">
        <f t="shared" si="17"/>
        <v>1733.3333333333333</v>
      </c>
      <c r="F166" s="3">
        <f t="shared" si="12"/>
        <v>866.66666666666663</v>
      </c>
      <c r="G166" s="3">
        <f>+IFERROR(_xlfn.XLOOKUP(B166,[1]TD.VENTAS!F:F,[1]TD.VENTAS!E:E),"0")</f>
        <v>5100</v>
      </c>
      <c r="H166" s="3" t="str">
        <f>IF(AND(Tabla2[[#This Row],[INV.PROM]]&gt;0,Tabla2[[#This Row],[VENTAS]]&gt;0),"ACTIVO","PASIVO")</f>
        <v>ACTIVO</v>
      </c>
      <c r="I166" s="3">
        <f t="shared" si="13"/>
        <v>5.884615384615385</v>
      </c>
      <c r="J166" s="3">
        <f>6</f>
        <v>6</v>
      </c>
      <c r="K166" s="3">
        <f t="shared" si="14"/>
        <v>1.0196078431372548</v>
      </c>
      <c r="L166" s="3">
        <f t="shared" si="15"/>
        <v>30.588235294117645</v>
      </c>
      <c r="M166" s="3">
        <f t="shared" si="16"/>
        <v>0.50980392156862742</v>
      </c>
      <c r="N166" s="3" t="str">
        <f>+IF(Tabla2[[#This Row],[RIESGO]]&lt;0.5,"ROTURA",IF(Tabla2[[#This Row],[RIESGO]]&gt;1.5,"OBSOLECENCIA",IF(Tabla2[[#This Row],[RIESGO]]=1,"IDEAL","ACEPTABLE")))</f>
        <v>ACEPTABLE</v>
      </c>
    </row>
    <row r="167" spans="2:14" x14ac:dyDescent="0.25">
      <c r="B167" s="4" t="s">
        <v>174</v>
      </c>
      <c r="C167" s="3">
        <v>5000</v>
      </c>
      <c r="D167" s="3">
        <v>4</v>
      </c>
      <c r="E167" s="3">
        <f t="shared" si="17"/>
        <v>1250</v>
      </c>
      <c r="F167" s="3">
        <f t="shared" si="12"/>
        <v>625</v>
      </c>
      <c r="G167" s="3">
        <f>+IFERROR(_xlfn.XLOOKUP(B167,[1]TD.VENTAS!F:F,[1]TD.VENTAS!E:E),"0")</f>
        <v>4400</v>
      </c>
      <c r="H167" s="3" t="str">
        <f>IF(AND(Tabla2[[#This Row],[INV.PROM]]&gt;0,Tabla2[[#This Row],[VENTAS]]&gt;0),"ACTIVO","PASIVO")</f>
        <v>ACTIVO</v>
      </c>
      <c r="I167" s="3">
        <f t="shared" si="13"/>
        <v>7.04</v>
      </c>
      <c r="J167" s="3">
        <f>6</f>
        <v>6</v>
      </c>
      <c r="K167" s="3">
        <f t="shared" si="14"/>
        <v>0.85227272727272729</v>
      </c>
      <c r="L167" s="3">
        <f t="shared" si="15"/>
        <v>25.56818181818182</v>
      </c>
      <c r="M167" s="3">
        <f t="shared" si="16"/>
        <v>0.56818181818181823</v>
      </c>
      <c r="N167" s="3" t="str">
        <f>+IF(Tabla2[[#This Row],[RIESGO]]&lt;0.5,"ROTURA",IF(Tabla2[[#This Row],[RIESGO]]&gt;1.5,"OBSOLECENCIA",IF(Tabla2[[#This Row],[RIESGO]]=1,"IDEAL","ACEPTABLE")))</f>
        <v>ACEPTABLE</v>
      </c>
    </row>
    <row r="168" spans="2:14" x14ac:dyDescent="0.25">
      <c r="B168" s="4" t="s">
        <v>175</v>
      </c>
      <c r="C168" s="3">
        <v>12100</v>
      </c>
      <c r="D168" s="3">
        <v>4</v>
      </c>
      <c r="E168" s="3">
        <f t="shared" si="17"/>
        <v>3025</v>
      </c>
      <c r="F168" s="3">
        <f t="shared" si="12"/>
        <v>1512.5</v>
      </c>
      <c r="G168" s="3">
        <f>+IFERROR(_xlfn.XLOOKUP(B168,[1]TD.VENTAS!F:F,[1]TD.VENTAS!E:E),"0")</f>
        <v>15700</v>
      </c>
      <c r="H168" s="3" t="str">
        <f>IF(AND(Tabla2[[#This Row],[INV.PROM]]&gt;0,Tabla2[[#This Row],[VENTAS]]&gt;0),"ACTIVO","PASIVO")</f>
        <v>ACTIVO</v>
      </c>
      <c r="I168" s="3">
        <f t="shared" si="13"/>
        <v>10.380165289256198</v>
      </c>
      <c r="J168" s="3">
        <f>6</f>
        <v>6</v>
      </c>
      <c r="K168" s="3">
        <f t="shared" si="14"/>
        <v>0.57802547770700641</v>
      </c>
      <c r="L168" s="3">
        <f t="shared" si="15"/>
        <v>17.340764331210192</v>
      </c>
      <c r="M168" s="3">
        <f t="shared" si="16"/>
        <v>0.38535031847133761</v>
      </c>
      <c r="N168" s="3" t="str">
        <f>+IF(Tabla2[[#This Row],[RIESGO]]&lt;0.5,"ROTURA",IF(Tabla2[[#This Row],[RIESGO]]&gt;1.5,"OBSOLECENCIA",IF(Tabla2[[#This Row],[RIESGO]]=1,"IDEAL","ACEPTABLE")))</f>
        <v>ROTURA</v>
      </c>
    </row>
    <row r="169" spans="2:14" x14ac:dyDescent="0.25">
      <c r="B169" s="4" t="s">
        <v>176</v>
      </c>
      <c r="C169" s="3">
        <v>8000</v>
      </c>
      <c r="D169" s="3">
        <v>2</v>
      </c>
      <c r="E169" s="3">
        <f t="shared" si="17"/>
        <v>4000</v>
      </c>
      <c r="F169" s="3">
        <f t="shared" si="12"/>
        <v>2000</v>
      </c>
      <c r="G169" s="3">
        <f>+IFERROR(_xlfn.XLOOKUP(B169,[1]TD.VENTAS!F:F,[1]TD.VENTAS!E:E),"0")</f>
        <v>11300</v>
      </c>
      <c r="H169" s="3" t="str">
        <f>IF(AND(Tabla2[[#This Row],[INV.PROM]]&gt;0,Tabla2[[#This Row],[VENTAS]]&gt;0),"ACTIVO","PASIVO")</f>
        <v>ACTIVO</v>
      </c>
      <c r="I169" s="3">
        <f t="shared" si="13"/>
        <v>5.65</v>
      </c>
      <c r="J169" s="3">
        <f>6</f>
        <v>6</v>
      </c>
      <c r="K169" s="3">
        <f t="shared" si="14"/>
        <v>1.0619469026548671</v>
      </c>
      <c r="L169" s="3">
        <f t="shared" si="15"/>
        <v>31.858407079646014</v>
      </c>
      <c r="M169" s="3">
        <f t="shared" si="16"/>
        <v>0.35398230088495575</v>
      </c>
      <c r="N169" s="3" t="str">
        <f>+IF(Tabla2[[#This Row],[RIESGO]]&lt;0.5,"ROTURA",IF(Tabla2[[#This Row],[RIESGO]]&gt;1.5,"OBSOLECENCIA",IF(Tabla2[[#This Row],[RIESGO]]=1,"IDEAL","ACEPTABLE")))</f>
        <v>ROTURA</v>
      </c>
    </row>
    <row r="170" spans="2:14" x14ac:dyDescent="0.25">
      <c r="B170" s="4" t="s">
        <v>177</v>
      </c>
      <c r="C170" s="3">
        <v>11000</v>
      </c>
      <c r="D170" s="3">
        <v>6</v>
      </c>
      <c r="E170" s="3">
        <f t="shared" si="17"/>
        <v>1833.3333333333333</v>
      </c>
      <c r="F170" s="3">
        <f t="shared" si="12"/>
        <v>916.66666666666663</v>
      </c>
      <c r="G170" s="3">
        <f>+IFERROR(_xlfn.XLOOKUP(B170,[1]TD.VENTAS!F:F,[1]TD.VENTAS!E:E),"0")</f>
        <v>10000</v>
      </c>
      <c r="H170" s="3" t="str">
        <f>IF(AND(Tabla2[[#This Row],[INV.PROM]]&gt;0,Tabla2[[#This Row],[VENTAS]]&gt;0),"ACTIVO","PASIVO")</f>
        <v>ACTIVO</v>
      </c>
      <c r="I170" s="3">
        <f t="shared" si="13"/>
        <v>10.90909090909091</v>
      </c>
      <c r="J170" s="3">
        <f>6</f>
        <v>6</v>
      </c>
      <c r="K170" s="3">
        <f t="shared" si="14"/>
        <v>0.54999999999999993</v>
      </c>
      <c r="L170" s="3">
        <f t="shared" si="15"/>
        <v>16.499999999999996</v>
      </c>
      <c r="M170" s="3">
        <f t="shared" si="16"/>
        <v>0.54999999999999993</v>
      </c>
      <c r="N170" s="3" t="str">
        <f>+IF(Tabla2[[#This Row],[RIESGO]]&lt;0.5,"ROTURA",IF(Tabla2[[#This Row],[RIESGO]]&gt;1.5,"OBSOLECENCIA",IF(Tabla2[[#This Row],[RIESGO]]=1,"IDEAL","ACEPTABLE")))</f>
        <v>ACEPTABLE</v>
      </c>
    </row>
    <row r="171" spans="2:14" x14ac:dyDescent="0.25">
      <c r="B171" s="4" t="s">
        <v>178</v>
      </c>
      <c r="C171" s="3">
        <v>7100</v>
      </c>
      <c r="D171" s="3">
        <v>5</v>
      </c>
      <c r="E171" s="3">
        <f t="shared" si="17"/>
        <v>1420</v>
      </c>
      <c r="F171" s="3">
        <f t="shared" si="12"/>
        <v>710</v>
      </c>
      <c r="G171" s="3">
        <f>+IFERROR(_xlfn.XLOOKUP(B171,[1]TD.VENTAS!F:F,[1]TD.VENTAS!E:E),"0")</f>
        <v>9600</v>
      </c>
      <c r="H171" s="3" t="str">
        <f>IF(AND(Tabla2[[#This Row],[INV.PROM]]&gt;0,Tabla2[[#This Row],[VENTAS]]&gt;0),"ACTIVO","PASIVO")</f>
        <v>ACTIVO</v>
      </c>
      <c r="I171" s="3">
        <f t="shared" si="13"/>
        <v>13.52112676056338</v>
      </c>
      <c r="J171" s="3">
        <f>6</f>
        <v>6</v>
      </c>
      <c r="K171" s="3">
        <f t="shared" si="14"/>
        <v>0.44374999999999998</v>
      </c>
      <c r="L171" s="3">
        <f t="shared" si="15"/>
        <v>13.3125</v>
      </c>
      <c r="M171" s="3">
        <f t="shared" si="16"/>
        <v>0.36979166666666669</v>
      </c>
      <c r="N171" s="3" t="str">
        <f>+IF(Tabla2[[#This Row],[RIESGO]]&lt;0.5,"ROTURA",IF(Tabla2[[#This Row],[RIESGO]]&gt;1.5,"OBSOLECENCIA",IF(Tabla2[[#This Row],[RIESGO]]=1,"IDEAL","ACEPTABLE")))</f>
        <v>ROTURA</v>
      </c>
    </row>
    <row r="172" spans="2:14" x14ac:dyDescent="0.25">
      <c r="B172" s="4" t="s">
        <v>179</v>
      </c>
      <c r="C172" s="3">
        <v>4100</v>
      </c>
      <c r="D172" s="3">
        <v>3</v>
      </c>
      <c r="E172" s="3">
        <f t="shared" si="17"/>
        <v>1366.6666666666667</v>
      </c>
      <c r="F172" s="3">
        <f t="shared" si="12"/>
        <v>683.33333333333337</v>
      </c>
      <c r="G172" s="3">
        <f>+IFERROR(_xlfn.XLOOKUP(B172,[1]TD.VENTAS!F:F,[1]TD.VENTAS!E:E),"0")</f>
        <v>3500</v>
      </c>
      <c r="H172" s="3" t="str">
        <f>IF(AND(Tabla2[[#This Row],[INV.PROM]]&gt;0,Tabla2[[#This Row],[VENTAS]]&gt;0),"ACTIVO","PASIVO")</f>
        <v>ACTIVO</v>
      </c>
      <c r="I172" s="3">
        <f t="shared" si="13"/>
        <v>5.1219512195121952</v>
      </c>
      <c r="J172" s="3">
        <f>6</f>
        <v>6</v>
      </c>
      <c r="K172" s="3">
        <f t="shared" si="14"/>
        <v>1.1714285714285715</v>
      </c>
      <c r="L172" s="3">
        <f t="shared" si="15"/>
        <v>35.142857142857146</v>
      </c>
      <c r="M172" s="3">
        <f t="shared" si="16"/>
        <v>0.58571428571428574</v>
      </c>
      <c r="N172" s="3" t="str">
        <f>+IF(Tabla2[[#This Row],[RIESGO]]&lt;0.5,"ROTURA",IF(Tabla2[[#This Row],[RIESGO]]&gt;1.5,"OBSOLECENCIA",IF(Tabla2[[#This Row],[RIESGO]]=1,"IDEAL","ACEPTABLE")))</f>
        <v>ACEPTABLE</v>
      </c>
    </row>
    <row r="173" spans="2:14" x14ac:dyDescent="0.25">
      <c r="B173" s="4" t="s">
        <v>180</v>
      </c>
      <c r="C173" s="3">
        <v>4000</v>
      </c>
      <c r="D173" s="3">
        <v>2</v>
      </c>
      <c r="E173" s="3">
        <f t="shared" si="17"/>
        <v>2000</v>
      </c>
      <c r="F173" s="3">
        <f t="shared" si="12"/>
        <v>1000</v>
      </c>
      <c r="G173" s="3">
        <f>+IFERROR(_xlfn.XLOOKUP(B173,[1]TD.VENTAS!F:F,[1]TD.VENTAS!E:E),"0")</f>
        <v>2400</v>
      </c>
      <c r="H173" s="3" t="str">
        <f>IF(AND(Tabla2[[#This Row],[INV.PROM]]&gt;0,Tabla2[[#This Row],[VENTAS]]&gt;0),"ACTIVO","PASIVO")</f>
        <v>ACTIVO</v>
      </c>
      <c r="I173" s="3">
        <f t="shared" si="13"/>
        <v>2.4</v>
      </c>
      <c r="J173" s="3">
        <f>6</f>
        <v>6</v>
      </c>
      <c r="K173" s="3">
        <f t="shared" si="14"/>
        <v>2.5</v>
      </c>
      <c r="L173" s="3">
        <f t="shared" si="15"/>
        <v>75</v>
      </c>
      <c r="M173" s="3">
        <f t="shared" si="16"/>
        <v>0.83333333333333337</v>
      </c>
      <c r="N173" s="3" t="str">
        <f>+IF(Tabla2[[#This Row],[RIESGO]]&lt;0.5,"ROTURA",IF(Tabla2[[#This Row],[RIESGO]]&gt;1.5,"OBSOLECENCIA",IF(Tabla2[[#This Row],[RIESGO]]=1,"IDEAL","ACEPTABLE")))</f>
        <v>ACEPTABLE</v>
      </c>
    </row>
    <row r="174" spans="2:14" x14ac:dyDescent="0.25">
      <c r="B174" s="4" t="s">
        <v>181</v>
      </c>
      <c r="C174" s="3">
        <v>8400</v>
      </c>
      <c r="D174" s="3">
        <v>5</v>
      </c>
      <c r="E174" s="3">
        <f t="shared" si="17"/>
        <v>1680</v>
      </c>
      <c r="F174" s="3">
        <f t="shared" si="12"/>
        <v>840</v>
      </c>
      <c r="G174" s="3">
        <f>+IFERROR(_xlfn.XLOOKUP(B174,[1]TD.VENTAS!F:F,[1]TD.VENTAS!E:E),"0")</f>
        <v>5700</v>
      </c>
      <c r="H174" s="3" t="str">
        <f>IF(AND(Tabla2[[#This Row],[INV.PROM]]&gt;0,Tabla2[[#This Row],[VENTAS]]&gt;0),"ACTIVO","PASIVO")</f>
        <v>ACTIVO</v>
      </c>
      <c r="I174" s="3">
        <f t="shared" si="13"/>
        <v>6.7857142857142856</v>
      </c>
      <c r="J174" s="3">
        <f>6</f>
        <v>6</v>
      </c>
      <c r="K174" s="3">
        <f t="shared" si="14"/>
        <v>0.88421052631578956</v>
      </c>
      <c r="L174" s="3">
        <f t="shared" si="15"/>
        <v>26.526315789473685</v>
      </c>
      <c r="M174" s="3">
        <f t="shared" si="16"/>
        <v>0.73684210526315785</v>
      </c>
      <c r="N174" s="3" t="str">
        <f>+IF(Tabla2[[#This Row],[RIESGO]]&lt;0.5,"ROTURA",IF(Tabla2[[#This Row],[RIESGO]]&gt;1.5,"OBSOLECENCIA",IF(Tabla2[[#This Row],[RIESGO]]=1,"IDEAL","ACEPTABLE")))</f>
        <v>ACEPTABLE</v>
      </c>
    </row>
    <row r="175" spans="2:14" x14ac:dyDescent="0.25">
      <c r="B175" s="4" t="s">
        <v>182</v>
      </c>
      <c r="C175" s="3">
        <v>6000</v>
      </c>
      <c r="D175" s="3">
        <v>3</v>
      </c>
      <c r="E175" s="3">
        <f t="shared" si="17"/>
        <v>2000</v>
      </c>
      <c r="F175" s="3">
        <f t="shared" si="12"/>
        <v>1000</v>
      </c>
      <c r="G175" s="3">
        <f>+IFERROR(_xlfn.XLOOKUP(B175,[1]TD.VENTAS!F:F,[1]TD.VENTAS!E:E),"0")</f>
        <v>4000</v>
      </c>
      <c r="H175" s="3" t="str">
        <f>IF(AND(Tabla2[[#This Row],[INV.PROM]]&gt;0,Tabla2[[#This Row],[VENTAS]]&gt;0),"ACTIVO","PASIVO")</f>
        <v>ACTIVO</v>
      </c>
      <c r="I175" s="3">
        <f t="shared" si="13"/>
        <v>4</v>
      </c>
      <c r="J175" s="3">
        <f>6</f>
        <v>6</v>
      </c>
      <c r="K175" s="3">
        <f t="shared" si="14"/>
        <v>1.5</v>
      </c>
      <c r="L175" s="3">
        <f t="shared" si="15"/>
        <v>45</v>
      </c>
      <c r="M175" s="3">
        <f t="shared" si="16"/>
        <v>0.75</v>
      </c>
      <c r="N175" s="3" t="str">
        <f>+IF(Tabla2[[#This Row],[RIESGO]]&lt;0.5,"ROTURA",IF(Tabla2[[#This Row],[RIESGO]]&gt;1.5,"OBSOLECENCIA",IF(Tabla2[[#This Row],[RIESGO]]=1,"IDEAL","ACEPTABLE")))</f>
        <v>ACEPTABLE</v>
      </c>
    </row>
    <row r="176" spans="2:14" x14ac:dyDescent="0.25">
      <c r="B176" s="4" t="s">
        <v>183</v>
      </c>
      <c r="C176" s="3">
        <v>4500</v>
      </c>
      <c r="D176" s="3">
        <v>3</v>
      </c>
      <c r="E176" s="3">
        <f t="shared" si="17"/>
        <v>1500</v>
      </c>
      <c r="F176" s="3">
        <f t="shared" si="12"/>
        <v>750</v>
      </c>
      <c r="G176" s="3">
        <f>+IFERROR(_xlfn.XLOOKUP(B176,[1]TD.VENTAS!F:F,[1]TD.VENTAS!E:E),"0")</f>
        <v>3700</v>
      </c>
      <c r="H176" s="3" t="str">
        <f>IF(AND(Tabla2[[#This Row],[INV.PROM]]&gt;0,Tabla2[[#This Row],[VENTAS]]&gt;0),"ACTIVO","PASIVO")</f>
        <v>ACTIVO</v>
      </c>
      <c r="I176" s="3">
        <f t="shared" si="13"/>
        <v>4.9333333333333336</v>
      </c>
      <c r="J176" s="3">
        <f>6</f>
        <v>6</v>
      </c>
      <c r="K176" s="3">
        <f t="shared" si="14"/>
        <v>1.2162162162162162</v>
      </c>
      <c r="L176" s="3">
        <f t="shared" si="15"/>
        <v>36.486486486486484</v>
      </c>
      <c r="M176" s="3">
        <f t="shared" si="16"/>
        <v>0.60810810810810811</v>
      </c>
      <c r="N176" s="3" t="str">
        <f>+IF(Tabla2[[#This Row],[RIESGO]]&lt;0.5,"ROTURA",IF(Tabla2[[#This Row],[RIESGO]]&gt;1.5,"OBSOLECENCIA",IF(Tabla2[[#This Row],[RIESGO]]=1,"IDEAL","ACEPTABLE")))</f>
        <v>ACEPTABLE</v>
      </c>
    </row>
    <row r="177" spans="2:14" x14ac:dyDescent="0.25">
      <c r="B177" s="4" t="s">
        <v>184</v>
      </c>
      <c r="C177" s="3">
        <v>6000</v>
      </c>
      <c r="D177" s="3">
        <v>3</v>
      </c>
      <c r="E177" s="3">
        <f t="shared" si="17"/>
        <v>2000</v>
      </c>
      <c r="F177" s="3">
        <f t="shared" si="12"/>
        <v>1000</v>
      </c>
      <c r="G177" s="3">
        <f>+IFERROR(_xlfn.XLOOKUP(B177,[1]TD.VENTAS!F:F,[1]TD.VENTAS!E:E),"0")</f>
        <v>4400</v>
      </c>
      <c r="H177" s="3" t="str">
        <f>IF(AND(Tabla2[[#This Row],[INV.PROM]]&gt;0,Tabla2[[#This Row],[VENTAS]]&gt;0),"ACTIVO","PASIVO")</f>
        <v>ACTIVO</v>
      </c>
      <c r="I177" s="3">
        <f t="shared" si="13"/>
        <v>4.4000000000000004</v>
      </c>
      <c r="J177" s="3">
        <f>6</f>
        <v>6</v>
      </c>
      <c r="K177" s="3">
        <f t="shared" si="14"/>
        <v>1.3636363636363635</v>
      </c>
      <c r="L177" s="3">
        <f t="shared" si="15"/>
        <v>40.909090909090907</v>
      </c>
      <c r="M177" s="3">
        <f t="shared" si="16"/>
        <v>0.68181818181818177</v>
      </c>
      <c r="N177" s="3" t="str">
        <f>+IF(Tabla2[[#This Row],[RIESGO]]&lt;0.5,"ROTURA",IF(Tabla2[[#This Row],[RIESGO]]&gt;1.5,"OBSOLECENCIA",IF(Tabla2[[#This Row],[RIESGO]]=1,"IDEAL","ACEPTABLE")))</f>
        <v>ACEPTABLE</v>
      </c>
    </row>
    <row r="178" spans="2:14" x14ac:dyDescent="0.25">
      <c r="B178" s="4" t="s">
        <v>185</v>
      </c>
      <c r="C178" s="3">
        <v>600</v>
      </c>
      <c r="D178" s="3">
        <v>1</v>
      </c>
      <c r="E178" s="3">
        <f t="shared" si="17"/>
        <v>600</v>
      </c>
      <c r="F178" s="3">
        <f t="shared" si="12"/>
        <v>300</v>
      </c>
      <c r="G178" s="3">
        <f>+IFERROR(_xlfn.XLOOKUP(B178,[1]TD.VENTAS!F:F,[1]TD.VENTAS!E:E),"0")</f>
        <v>900</v>
      </c>
      <c r="H178" s="3" t="str">
        <f>IF(AND(Tabla2[[#This Row],[INV.PROM]]&gt;0,Tabla2[[#This Row],[VENTAS]]&gt;0),"ACTIVO","PASIVO")</f>
        <v>ACTIVO</v>
      </c>
      <c r="I178" s="3">
        <f t="shared" si="13"/>
        <v>3</v>
      </c>
      <c r="J178" s="3">
        <f>6</f>
        <v>6</v>
      </c>
      <c r="K178" s="3">
        <f t="shared" si="14"/>
        <v>2</v>
      </c>
      <c r="L178" s="3">
        <f t="shared" si="15"/>
        <v>60</v>
      </c>
      <c r="M178" s="3">
        <f t="shared" si="16"/>
        <v>0.33333333333333331</v>
      </c>
      <c r="N178" s="3" t="str">
        <f>+IF(Tabla2[[#This Row],[RIESGO]]&lt;0.5,"ROTURA",IF(Tabla2[[#This Row],[RIESGO]]&gt;1.5,"OBSOLECENCIA",IF(Tabla2[[#This Row],[RIESGO]]=1,"IDEAL","ACEPTABLE")))</f>
        <v>ROTURA</v>
      </c>
    </row>
    <row r="179" spans="2:14" x14ac:dyDescent="0.25">
      <c r="B179" s="4" t="s">
        <v>186</v>
      </c>
      <c r="C179" s="3">
        <v>300</v>
      </c>
      <c r="D179" s="3">
        <v>2</v>
      </c>
      <c r="E179" s="3">
        <f t="shared" si="17"/>
        <v>150</v>
      </c>
      <c r="F179" s="3">
        <f t="shared" si="12"/>
        <v>75</v>
      </c>
      <c r="G179" s="3">
        <f>+IFERROR(_xlfn.XLOOKUP(B179,[1]TD.VENTAS!F:F,[1]TD.VENTAS!E:E),"0")</f>
        <v>100</v>
      </c>
      <c r="H179" s="3" t="str">
        <f>IF(AND(Tabla2[[#This Row],[INV.PROM]]&gt;0,Tabla2[[#This Row],[VENTAS]]&gt;0),"ACTIVO","PASIVO")</f>
        <v>ACTIVO</v>
      </c>
      <c r="I179" s="3">
        <f t="shared" si="13"/>
        <v>1.3333333333333333</v>
      </c>
      <c r="J179" s="3">
        <f>6</f>
        <v>6</v>
      </c>
      <c r="K179" s="3">
        <f t="shared" si="14"/>
        <v>4.5</v>
      </c>
      <c r="L179" s="3">
        <f t="shared" si="15"/>
        <v>135</v>
      </c>
      <c r="M179" s="3">
        <f t="shared" si="16"/>
        <v>1.5</v>
      </c>
      <c r="N179" s="3" t="str">
        <f>+IF(Tabla2[[#This Row],[RIESGO]]&lt;0.5,"ROTURA",IF(Tabla2[[#This Row],[RIESGO]]&gt;1.5,"OBSOLECENCIA",IF(Tabla2[[#This Row],[RIESGO]]=1,"IDEAL","ACEPTABLE")))</f>
        <v>ACEPTABLE</v>
      </c>
    </row>
    <row r="180" spans="2:14" x14ac:dyDescent="0.25">
      <c r="B180" s="4" t="s">
        <v>187</v>
      </c>
      <c r="C180" s="3">
        <v>1400</v>
      </c>
      <c r="D180" s="3">
        <v>3</v>
      </c>
      <c r="E180" s="3">
        <f t="shared" si="17"/>
        <v>466.66666666666669</v>
      </c>
      <c r="F180" s="3">
        <f t="shared" si="12"/>
        <v>233.33333333333334</v>
      </c>
      <c r="G180" s="3">
        <f>+IFERROR(_xlfn.XLOOKUP(B180,[1]TD.VENTAS!F:F,[1]TD.VENTAS!E:E),"0")</f>
        <v>1400</v>
      </c>
      <c r="H180" s="3" t="str">
        <f>IF(AND(Tabla2[[#This Row],[INV.PROM]]&gt;0,Tabla2[[#This Row],[VENTAS]]&gt;0),"ACTIVO","PASIVO")</f>
        <v>ACTIVO</v>
      </c>
      <c r="I180" s="3">
        <f t="shared" si="13"/>
        <v>6</v>
      </c>
      <c r="J180" s="3">
        <f>6</f>
        <v>6</v>
      </c>
      <c r="K180" s="3">
        <f t="shared" si="14"/>
        <v>1</v>
      </c>
      <c r="L180" s="3">
        <f t="shared" si="15"/>
        <v>30</v>
      </c>
      <c r="M180" s="3">
        <f t="shared" si="16"/>
        <v>0.5</v>
      </c>
      <c r="N180" s="3" t="str">
        <f>+IF(Tabla2[[#This Row],[RIESGO]]&lt;0.5,"ROTURA",IF(Tabla2[[#This Row],[RIESGO]]&gt;1.5,"OBSOLECENCIA",IF(Tabla2[[#This Row],[RIESGO]]=1,"IDEAL","ACEPTABLE")))</f>
        <v>ACEPTABLE</v>
      </c>
    </row>
    <row r="181" spans="2:14" x14ac:dyDescent="0.25">
      <c r="B181" s="4" t="s">
        <v>188</v>
      </c>
      <c r="C181" s="3">
        <v>2100</v>
      </c>
      <c r="D181" s="3">
        <v>2</v>
      </c>
      <c r="E181" s="3">
        <f t="shared" si="17"/>
        <v>1050</v>
      </c>
      <c r="F181" s="3">
        <f t="shared" si="12"/>
        <v>525</v>
      </c>
      <c r="G181" s="3">
        <f>+IFERROR(_xlfn.XLOOKUP(B181,[1]TD.VENTAS!F:F,[1]TD.VENTAS!E:E),"0")</f>
        <v>1900</v>
      </c>
      <c r="H181" s="3" t="str">
        <f>IF(AND(Tabla2[[#This Row],[INV.PROM]]&gt;0,Tabla2[[#This Row],[VENTAS]]&gt;0),"ACTIVO","PASIVO")</f>
        <v>ACTIVO</v>
      </c>
      <c r="I181" s="3">
        <f t="shared" si="13"/>
        <v>3.6190476190476191</v>
      </c>
      <c r="J181" s="3">
        <f>6</f>
        <v>6</v>
      </c>
      <c r="K181" s="3">
        <f t="shared" si="14"/>
        <v>1.6578947368421051</v>
      </c>
      <c r="L181" s="3">
        <f t="shared" si="15"/>
        <v>49.73684210526315</v>
      </c>
      <c r="M181" s="3">
        <f t="shared" si="16"/>
        <v>0.55263157894736836</v>
      </c>
      <c r="N181" s="3" t="str">
        <f>+IF(Tabla2[[#This Row],[RIESGO]]&lt;0.5,"ROTURA",IF(Tabla2[[#This Row],[RIESGO]]&gt;1.5,"OBSOLECENCIA",IF(Tabla2[[#This Row],[RIESGO]]=1,"IDEAL","ACEPTABLE")))</f>
        <v>ACEPTABLE</v>
      </c>
    </row>
    <row r="182" spans="2:14" x14ac:dyDescent="0.25">
      <c r="B182" s="4" t="s">
        <v>189</v>
      </c>
      <c r="C182" s="3">
        <v>400</v>
      </c>
      <c r="D182" s="3">
        <v>1</v>
      </c>
      <c r="E182" s="3">
        <f t="shared" si="17"/>
        <v>400</v>
      </c>
      <c r="F182" s="3">
        <f t="shared" si="12"/>
        <v>200</v>
      </c>
      <c r="G182" s="3">
        <f>+IFERROR(_xlfn.XLOOKUP(B182,[1]TD.VENTAS!F:F,[1]TD.VENTAS!E:E),"0")</f>
        <v>300</v>
      </c>
      <c r="H182" s="3" t="str">
        <f>IF(AND(Tabla2[[#This Row],[INV.PROM]]&gt;0,Tabla2[[#This Row],[VENTAS]]&gt;0),"ACTIVO","PASIVO")</f>
        <v>ACTIVO</v>
      </c>
      <c r="I182" s="3">
        <f t="shared" si="13"/>
        <v>1.5</v>
      </c>
      <c r="J182" s="3">
        <f>6</f>
        <v>6</v>
      </c>
      <c r="K182" s="3">
        <f t="shared" si="14"/>
        <v>4</v>
      </c>
      <c r="L182" s="3">
        <f t="shared" si="15"/>
        <v>120</v>
      </c>
      <c r="M182" s="3">
        <f t="shared" si="16"/>
        <v>0.66666666666666663</v>
      </c>
      <c r="N182" s="3" t="str">
        <f>+IF(Tabla2[[#This Row],[RIESGO]]&lt;0.5,"ROTURA",IF(Tabla2[[#This Row],[RIESGO]]&gt;1.5,"OBSOLECENCIA",IF(Tabla2[[#This Row],[RIESGO]]=1,"IDEAL","ACEPTABLE")))</f>
        <v>ACEPTABLE</v>
      </c>
    </row>
    <row r="183" spans="2:14" x14ac:dyDescent="0.25">
      <c r="B183" s="4" t="s">
        <v>190</v>
      </c>
      <c r="C183" s="3">
        <v>1000</v>
      </c>
      <c r="D183" s="3">
        <v>3</v>
      </c>
      <c r="E183" s="3">
        <f t="shared" si="17"/>
        <v>333.33333333333331</v>
      </c>
      <c r="F183" s="3">
        <f t="shared" si="12"/>
        <v>166.66666666666666</v>
      </c>
      <c r="G183" s="3">
        <f>+IFERROR(_xlfn.XLOOKUP(B183,[1]TD.VENTAS!F:F,[1]TD.VENTAS!E:E),"0")</f>
        <v>800</v>
      </c>
      <c r="H183" s="3" t="str">
        <f>IF(AND(Tabla2[[#This Row],[INV.PROM]]&gt;0,Tabla2[[#This Row],[VENTAS]]&gt;0),"ACTIVO","PASIVO")</f>
        <v>ACTIVO</v>
      </c>
      <c r="I183" s="3">
        <f t="shared" si="13"/>
        <v>4.8000000000000007</v>
      </c>
      <c r="J183" s="3">
        <f>6</f>
        <v>6</v>
      </c>
      <c r="K183" s="3">
        <f t="shared" si="14"/>
        <v>1.25</v>
      </c>
      <c r="L183" s="3">
        <f t="shared" si="15"/>
        <v>37.5</v>
      </c>
      <c r="M183" s="3">
        <f t="shared" si="16"/>
        <v>0.62499999999999989</v>
      </c>
      <c r="N183" s="3" t="str">
        <f>+IF(Tabla2[[#This Row],[RIESGO]]&lt;0.5,"ROTURA",IF(Tabla2[[#This Row],[RIESGO]]&gt;1.5,"OBSOLECENCIA",IF(Tabla2[[#This Row],[RIESGO]]=1,"IDEAL","ACEPTABLE")))</f>
        <v>ACEPTABLE</v>
      </c>
    </row>
    <row r="184" spans="2:14" x14ac:dyDescent="0.25">
      <c r="B184" s="4" t="s">
        <v>191</v>
      </c>
      <c r="C184" s="3">
        <v>468</v>
      </c>
      <c r="D184" s="3">
        <v>2</v>
      </c>
      <c r="E184" s="3">
        <f t="shared" si="17"/>
        <v>234</v>
      </c>
      <c r="F184" s="3">
        <f t="shared" si="12"/>
        <v>117</v>
      </c>
      <c r="G184" s="3">
        <f>+IFERROR(_xlfn.XLOOKUP(B184,[1]TD.VENTAS!F:F,[1]TD.VENTAS!E:E),"0")</f>
        <v>468</v>
      </c>
      <c r="H184" s="3" t="str">
        <f>IF(AND(Tabla2[[#This Row],[INV.PROM]]&gt;0,Tabla2[[#This Row],[VENTAS]]&gt;0),"ACTIVO","PASIVO")</f>
        <v>ACTIVO</v>
      </c>
      <c r="I184" s="3">
        <f t="shared" si="13"/>
        <v>4</v>
      </c>
      <c r="J184" s="3">
        <f>6</f>
        <v>6</v>
      </c>
      <c r="K184" s="3">
        <f t="shared" si="14"/>
        <v>1.5</v>
      </c>
      <c r="L184" s="3">
        <f t="shared" si="15"/>
        <v>45</v>
      </c>
      <c r="M184" s="3">
        <f t="shared" si="16"/>
        <v>0.5</v>
      </c>
      <c r="N184" s="3" t="str">
        <f>+IF(Tabla2[[#This Row],[RIESGO]]&lt;0.5,"ROTURA",IF(Tabla2[[#This Row],[RIESGO]]&gt;1.5,"OBSOLECENCIA",IF(Tabla2[[#This Row],[RIESGO]]=1,"IDEAL","ACEPTABLE")))</f>
        <v>ACEPTABLE</v>
      </c>
    </row>
    <row r="185" spans="2:14" x14ac:dyDescent="0.25">
      <c r="B185" s="4" t="s">
        <v>192</v>
      </c>
      <c r="C185" s="3">
        <v>300</v>
      </c>
      <c r="D185" s="3">
        <v>1</v>
      </c>
      <c r="E185" s="3">
        <f t="shared" si="17"/>
        <v>300</v>
      </c>
      <c r="F185" s="3">
        <f t="shared" si="12"/>
        <v>150</v>
      </c>
      <c r="G185" s="3">
        <f>+IFERROR(_xlfn.XLOOKUP(B185,[1]TD.VENTAS!F:F,[1]TD.VENTAS!E:E),"0")</f>
        <v>12</v>
      </c>
      <c r="H185" s="3" t="str">
        <f>IF(AND(Tabla2[[#This Row],[INV.PROM]]&gt;0,Tabla2[[#This Row],[VENTAS]]&gt;0),"ACTIVO","PASIVO")</f>
        <v>ACTIVO</v>
      </c>
      <c r="I185" s="3">
        <f t="shared" si="13"/>
        <v>0.08</v>
      </c>
      <c r="J185" s="3">
        <f>6</f>
        <v>6</v>
      </c>
      <c r="K185" s="3">
        <f t="shared" si="14"/>
        <v>75</v>
      </c>
      <c r="L185" s="3">
        <f t="shared" si="15"/>
        <v>2250</v>
      </c>
      <c r="M185" s="3">
        <f t="shared" si="16"/>
        <v>12.5</v>
      </c>
      <c r="N185" s="3" t="str">
        <f>+IF(Tabla2[[#This Row],[RIESGO]]&lt;0.5,"ROTURA",IF(Tabla2[[#This Row],[RIESGO]]&gt;1.5,"OBSOLECENCIA",IF(Tabla2[[#This Row],[RIESGO]]=1,"IDEAL","ACEPTABLE")))</f>
        <v>OBSOLECENCIA</v>
      </c>
    </row>
    <row r="186" spans="2:14" x14ac:dyDescent="0.25">
      <c r="B186" s="4" t="s">
        <v>193</v>
      </c>
      <c r="C186" s="3">
        <v>12</v>
      </c>
      <c r="D186" s="3">
        <v>1</v>
      </c>
      <c r="E186" s="3">
        <f t="shared" si="17"/>
        <v>12</v>
      </c>
      <c r="F186" s="3">
        <f t="shared" si="12"/>
        <v>6</v>
      </c>
      <c r="G186" s="3">
        <f>+IFERROR(_xlfn.XLOOKUP(B186,[1]TD.VENTAS!F:F,[1]TD.VENTAS!E:E),"0")</f>
        <v>11</v>
      </c>
      <c r="H186" s="3" t="str">
        <f>IF(AND(Tabla2[[#This Row],[INV.PROM]]&gt;0,Tabla2[[#This Row],[VENTAS]]&gt;0),"ACTIVO","PASIVO")</f>
        <v>ACTIVO</v>
      </c>
      <c r="I186" s="3">
        <f t="shared" si="13"/>
        <v>1.8333333333333333</v>
      </c>
      <c r="J186" s="3">
        <f>6</f>
        <v>6</v>
      </c>
      <c r="K186" s="3">
        <f t="shared" si="14"/>
        <v>3.2727272727272734</v>
      </c>
      <c r="L186" s="3">
        <f t="shared" si="15"/>
        <v>98.181818181818201</v>
      </c>
      <c r="M186" s="3">
        <f t="shared" si="16"/>
        <v>0.54545454545454553</v>
      </c>
      <c r="N186" s="3" t="str">
        <f>+IF(Tabla2[[#This Row],[RIESGO]]&lt;0.5,"ROTURA",IF(Tabla2[[#This Row],[RIESGO]]&gt;1.5,"OBSOLECENCIA",IF(Tabla2[[#This Row],[RIESGO]]=1,"IDEAL","ACEPTABLE")))</f>
        <v>ACEPTABLE</v>
      </c>
    </row>
    <row r="187" spans="2:14" x14ac:dyDescent="0.25">
      <c r="B187" s="4" t="s">
        <v>194</v>
      </c>
      <c r="C187" s="3">
        <v>12</v>
      </c>
      <c r="D187" s="3">
        <v>1</v>
      </c>
      <c r="E187" s="3">
        <f t="shared" si="17"/>
        <v>12</v>
      </c>
      <c r="F187" s="3">
        <f t="shared" si="12"/>
        <v>6</v>
      </c>
      <c r="G187" s="3">
        <f>+IFERROR(_xlfn.XLOOKUP(B187,[1]TD.VENTAS!F:F,[1]TD.VENTAS!E:E),"0")</f>
        <v>8</v>
      </c>
      <c r="H187" s="3" t="str">
        <f>IF(AND(Tabla2[[#This Row],[INV.PROM]]&gt;0,Tabla2[[#This Row],[VENTAS]]&gt;0),"ACTIVO","PASIVO")</f>
        <v>ACTIVO</v>
      </c>
      <c r="I187" s="3">
        <f t="shared" si="13"/>
        <v>1.3333333333333333</v>
      </c>
      <c r="J187" s="3">
        <f>6</f>
        <v>6</v>
      </c>
      <c r="K187" s="3">
        <f t="shared" si="14"/>
        <v>4.5</v>
      </c>
      <c r="L187" s="3">
        <f t="shared" si="15"/>
        <v>135</v>
      </c>
      <c r="M187" s="3">
        <f t="shared" si="16"/>
        <v>0.75</v>
      </c>
      <c r="N187" s="3" t="str">
        <f>+IF(Tabla2[[#This Row],[RIESGO]]&lt;0.5,"ROTURA",IF(Tabla2[[#This Row],[RIESGO]]&gt;1.5,"OBSOLECENCIA",IF(Tabla2[[#This Row],[RIESGO]]=1,"IDEAL","ACEPTABLE")))</f>
        <v>ACEPTABLE</v>
      </c>
    </row>
    <row r="188" spans="2:14" x14ac:dyDescent="0.25">
      <c r="B188" s="4" t="s">
        <v>195</v>
      </c>
      <c r="C188" s="3">
        <v>24</v>
      </c>
      <c r="D188" s="3">
        <v>2</v>
      </c>
      <c r="E188" s="3">
        <f t="shared" si="17"/>
        <v>12</v>
      </c>
      <c r="F188" s="3">
        <f t="shared" si="12"/>
        <v>6</v>
      </c>
      <c r="G188" s="3">
        <f>+IFERROR(_xlfn.XLOOKUP(B188,[1]TD.VENTAS!F:F,[1]TD.VENTAS!E:E),"0")</f>
        <v>17</v>
      </c>
      <c r="H188" s="3" t="str">
        <f>IF(AND(Tabla2[[#This Row],[INV.PROM]]&gt;0,Tabla2[[#This Row],[VENTAS]]&gt;0),"ACTIVO","PASIVO")</f>
        <v>ACTIVO</v>
      </c>
      <c r="I188" s="3">
        <f t="shared" si="13"/>
        <v>2.8333333333333335</v>
      </c>
      <c r="J188" s="3">
        <f>6</f>
        <v>6</v>
      </c>
      <c r="K188" s="3">
        <f t="shared" si="14"/>
        <v>2.117647058823529</v>
      </c>
      <c r="L188" s="3">
        <f t="shared" si="15"/>
        <v>63.52941176470587</v>
      </c>
      <c r="M188" s="3">
        <f t="shared" si="16"/>
        <v>0.70588235294117641</v>
      </c>
      <c r="N188" s="3" t="str">
        <f>+IF(Tabla2[[#This Row],[RIESGO]]&lt;0.5,"ROTURA",IF(Tabla2[[#This Row],[RIESGO]]&gt;1.5,"OBSOLECENCIA",IF(Tabla2[[#This Row],[RIESGO]]=1,"IDEAL","ACEPTABLE")))</f>
        <v>ACEPTABLE</v>
      </c>
    </row>
    <row r="189" spans="2:14" x14ac:dyDescent="0.25">
      <c r="B189" s="4" t="s">
        <v>196</v>
      </c>
      <c r="C189" s="3">
        <v>24</v>
      </c>
      <c r="D189" s="3">
        <v>2</v>
      </c>
      <c r="E189" s="3">
        <f t="shared" si="17"/>
        <v>12</v>
      </c>
      <c r="F189" s="3">
        <f t="shared" si="12"/>
        <v>6</v>
      </c>
      <c r="G189" s="3">
        <f>+IFERROR(_xlfn.XLOOKUP(B189,[1]TD.VENTAS!F:F,[1]TD.VENTAS!E:E),"0")</f>
        <v>16</v>
      </c>
      <c r="H189" s="3" t="str">
        <f>IF(AND(Tabla2[[#This Row],[INV.PROM]]&gt;0,Tabla2[[#This Row],[VENTAS]]&gt;0),"ACTIVO","PASIVO")</f>
        <v>ACTIVO</v>
      </c>
      <c r="I189" s="3">
        <f t="shared" si="13"/>
        <v>2.6666666666666665</v>
      </c>
      <c r="J189" s="3">
        <f>6</f>
        <v>6</v>
      </c>
      <c r="K189" s="3">
        <f t="shared" si="14"/>
        <v>2.25</v>
      </c>
      <c r="L189" s="3">
        <f t="shared" si="15"/>
        <v>67.5</v>
      </c>
      <c r="M189" s="3">
        <f t="shared" si="16"/>
        <v>0.75</v>
      </c>
      <c r="N189" s="3" t="str">
        <f>+IF(Tabla2[[#This Row],[RIESGO]]&lt;0.5,"ROTURA",IF(Tabla2[[#This Row],[RIESGO]]&gt;1.5,"OBSOLECENCIA",IF(Tabla2[[#This Row],[RIESGO]]=1,"IDEAL","ACEPTABLE")))</f>
        <v>ACEPTABLE</v>
      </c>
    </row>
    <row r="190" spans="2:14" x14ac:dyDescent="0.25">
      <c r="B190" s="4" t="s">
        <v>197</v>
      </c>
      <c r="C190" s="3">
        <v>12</v>
      </c>
      <c r="D190" s="3">
        <v>1</v>
      </c>
      <c r="E190" s="3">
        <f t="shared" si="17"/>
        <v>12</v>
      </c>
      <c r="F190" s="3">
        <f t="shared" si="12"/>
        <v>6</v>
      </c>
      <c r="G190" s="3">
        <f>+IFERROR(_xlfn.XLOOKUP(B190,[1]TD.VENTAS!F:F,[1]TD.VENTAS!E:E),"0")</f>
        <v>12</v>
      </c>
      <c r="H190" s="3" t="str">
        <f>IF(AND(Tabla2[[#This Row],[INV.PROM]]&gt;0,Tabla2[[#This Row],[VENTAS]]&gt;0),"ACTIVO","PASIVO")</f>
        <v>ACTIVO</v>
      </c>
      <c r="I190" s="3">
        <f t="shared" si="13"/>
        <v>2</v>
      </c>
      <c r="J190" s="3">
        <f>6</f>
        <v>6</v>
      </c>
      <c r="K190" s="3">
        <f t="shared" si="14"/>
        <v>3</v>
      </c>
      <c r="L190" s="3">
        <f t="shared" si="15"/>
        <v>90</v>
      </c>
      <c r="M190" s="3">
        <f t="shared" si="16"/>
        <v>0.5</v>
      </c>
      <c r="N190" s="3" t="str">
        <f>+IF(Tabla2[[#This Row],[RIESGO]]&lt;0.5,"ROTURA",IF(Tabla2[[#This Row],[RIESGO]]&gt;1.5,"OBSOLECENCIA",IF(Tabla2[[#This Row],[RIESGO]]=1,"IDEAL","ACEPTABLE")))</f>
        <v>ACEPTABLE</v>
      </c>
    </row>
    <row r="191" spans="2:14" x14ac:dyDescent="0.25">
      <c r="B191" s="4" t="s">
        <v>198</v>
      </c>
      <c r="C191" s="3">
        <v>12</v>
      </c>
      <c r="D191" s="3">
        <v>1</v>
      </c>
      <c r="E191" s="3">
        <f t="shared" si="17"/>
        <v>12</v>
      </c>
      <c r="F191" s="3">
        <f t="shared" si="12"/>
        <v>6</v>
      </c>
      <c r="G191" s="3">
        <f>+IFERROR(_xlfn.XLOOKUP(B191,[1]TD.VENTAS!F:F,[1]TD.VENTAS!E:E),"0")</f>
        <v>24</v>
      </c>
      <c r="H191" s="3" t="str">
        <f>IF(AND(Tabla2[[#This Row],[INV.PROM]]&gt;0,Tabla2[[#This Row],[VENTAS]]&gt;0),"ACTIVO","PASIVO")</f>
        <v>ACTIVO</v>
      </c>
      <c r="I191" s="3">
        <f t="shared" si="13"/>
        <v>4</v>
      </c>
      <c r="J191" s="3">
        <f>6</f>
        <v>6</v>
      </c>
      <c r="K191" s="3">
        <f t="shared" si="14"/>
        <v>1.5</v>
      </c>
      <c r="L191" s="3">
        <f t="shared" si="15"/>
        <v>45</v>
      </c>
      <c r="M191" s="3">
        <f t="shared" si="16"/>
        <v>0.25</v>
      </c>
      <c r="N191" s="3" t="str">
        <f>+IF(Tabla2[[#This Row],[RIESGO]]&lt;0.5,"ROTURA",IF(Tabla2[[#This Row],[RIESGO]]&gt;1.5,"OBSOLECENCIA",IF(Tabla2[[#This Row],[RIESGO]]=1,"IDEAL","ACEPTABLE")))</f>
        <v>ROTURA</v>
      </c>
    </row>
    <row r="192" spans="2:14" x14ac:dyDescent="0.25">
      <c r="B192" s="4" t="s">
        <v>199</v>
      </c>
      <c r="C192" s="3">
        <v>36</v>
      </c>
      <c r="D192" s="3">
        <v>3</v>
      </c>
      <c r="E192" s="3">
        <f t="shared" si="17"/>
        <v>12</v>
      </c>
      <c r="F192" s="3">
        <f t="shared" si="12"/>
        <v>6</v>
      </c>
      <c r="G192" s="3">
        <f>+IFERROR(_xlfn.XLOOKUP(B192,[1]TD.VENTAS!F:F,[1]TD.VENTAS!E:E),"0")</f>
        <v>48</v>
      </c>
      <c r="H192" s="3" t="str">
        <f>IF(AND(Tabla2[[#This Row],[INV.PROM]]&gt;0,Tabla2[[#This Row],[VENTAS]]&gt;0),"ACTIVO","PASIVO")</f>
        <v>ACTIVO</v>
      </c>
      <c r="I192" s="3">
        <f t="shared" si="13"/>
        <v>8</v>
      </c>
      <c r="J192" s="3">
        <f>6</f>
        <v>6</v>
      </c>
      <c r="K192" s="3">
        <f t="shared" si="14"/>
        <v>0.75</v>
      </c>
      <c r="L192" s="3">
        <f t="shared" si="15"/>
        <v>22.5</v>
      </c>
      <c r="M192" s="3">
        <f t="shared" si="16"/>
        <v>0.375</v>
      </c>
      <c r="N192" s="3" t="str">
        <f>+IF(Tabla2[[#This Row],[RIESGO]]&lt;0.5,"ROTURA",IF(Tabla2[[#This Row],[RIESGO]]&gt;1.5,"OBSOLECENCIA",IF(Tabla2[[#This Row],[RIESGO]]=1,"IDEAL","ACEPTABLE")))</f>
        <v>ROTURA</v>
      </c>
    </row>
    <row r="193" spans="2:14" x14ac:dyDescent="0.25">
      <c r="B193" s="4" t="s">
        <v>200</v>
      </c>
      <c r="C193" s="3">
        <v>32</v>
      </c>
      <c r="D193" s="3">
        <v>3</v>
      </c>
      <c r="E193" s="3">
        <f t="shared" si="17"/>
        <v>10.666666666666666</v>
      </c>
      <c r="F193" s="3">
        <f t="shared" si="12"/>
        <v>5.333333333333333</v>
      </c>
      <c r="G193" s="3">
        <f>+IFERROR(_xlfn.XLOOKUP(B193,[1]TD.VENTAS!F:F,[1]TD.VENTAS!E:E),"0")</f>
        <v>8</v>
      </c>
      <c r="H193" s="3" t="str">
        <f>IF(AND(Tabla2[[#This Row],[INV.PROM]]&gt;0,Tabla2[[#This Row],[VENTAS]]&gt;0),"ACTIVO","PASIVO")</f>
        <v>ACTIVO</v>
      </c>
      <c r="I193" s="3">
        <f t="shared" si="13"/>
        <v>1.5</v>
      </c>
      <c r="J193" s="3">
        <f>6</f>
        <v>6</v>
      </c>
      <c r="K193" s="3">
        <f t="shared" si="14"/>
        <v>4</v>
      </c>
      <c r="L193" s="3">
        <f t="shared" si="15"/>
        <v>120</v>
      </c>
      <c r="M193" s="3">
        <f t="shared" si="16"/>
        <v>2</v>
      </c>
      <c r="N193" s="3" t="str">
        <f>+IF(Tabla2[[#This Row],[RIESGO]]&lt;0.5,"ROTURA",IF(Tabla2[[#This Row],[RIESGO]]&gt;1.5,"OBSOLECENCIA",IF(Tabla2[[#This Row],[RIESGO]]=1,"IDEAL","ACEPTABLE")))</f>
        <v>OBSOLECENCIA</v>
      </c>
    </row>
    <row r="194" spans="2:14" x14ac:dyDescent="0.25">
      <c r="B194" s="4" t="s">
        <v>201</v>
      </c>
      <c r="C194" s="3">
        <v>78</v>
      </c>
      <c r="D194" s="3">
        <v>4</v>
      </c>
      <c r="E194" s="3">
        <f t="shared" si="17"/>
        <v>19.5</v>
      </c>
      <c r="F194" s="3">
        <f t="shared" si="12"/>
        <v>9.75</v>
      </c>
      <c r="G194" s="3">
        <f>+IFERROR(_xlfn.XLOOKUP(B194,[1]TD.VENTAS!F:F,[1]TD.VENTAS!E:E),"0")</f>
        <v>77</v>
      </c>
      <c r="H194" s="3" t="str">
        <f>IF(AND(Tabla2[[#This Row],[INV.PROM]]&gt;0,Tabla2[[#This Row],[VENTAS]]&gt;0),"ACTIVO","PASIVO")</f>
        <v>ACTIVO</v>
      </c>
      <c r="I194" s="3">
        <f t="shared" si="13"/>
        <v>7.8974358974358978</v>
      </c>
      <c r="J194" s="3">
        <f>6</f>
        <v>6</v>
      </c>
      <c r="K194" s="3">
        <f t="shared" si="14"/>
        <v>0.7597402597402596</v>
      </c>
      <c r="L194" s="3">
        <f t="shared" si="15"/>
        <v>22.792207792207787</v>
      </c>
      <c r="M194" s="3">
        <f t="shared" si="16"/>
        <v>0.50649350649350644</v>
      </c>
      <c r="N194" s="3" t="str">
        <f>+IF(Tabla2[[#This Row],[RIESGO]]&lt;0.5,"ROTURA",IF(Tabla2[[#This Row],[RIESGO]]&gt;1.5,"OBSOLECENCIA",IF(Tabla2[[#This Row],[RIESGO]]=1,"IDEAL","ACEPTABLE")))</f>
        <v>ACEPTABLE</v>
      </c>
    </row>
    <row r="195" spans="2:14" x14ac:dyDescent="0.25">
      <c r="B195" s="4" t="s">
        <v>202</v>
      </c>
      <c r="C195" s="3">
        <v>24</v>
      </c>
      <c r="D195" s="3">
        <v>3</v>
      </c>
      <c r="E195" s="3">
        <f t="shared" si="17"/>
        <v>8</v>
      </c>
      <c r="F195" s="3">
        <f t="shared" ref="F195:F258" si="18">+E195/2</f>
        <v>4</v>
      </c>
      <c r="G195" s="3">
        <f>+IFERROR(_xlfn.XLOOKUP(B195,[1]TD.VENTAS!F:F,[1]TD.VENTAS!E:E),"0")</f>
        <v>8</v>
      </c>
      <c r="H195" s="3" t="str">
        <f>IF(AND(Tabla2[[#This Row],[INV.PROM]]&gt;0,Tabla2[[#This Row],[VENTAS]]&gt;0),"ACTIVO","PASIVO")</f>
        <v>ACTIVO</v>
      </c>
      <c r="I195" s="3">
        <f t="shared" ref="I195:I258" si="19">+IFERROR(G195/F195,"-")</f>
        <v>2</v>
      </c>
      <c r="J195" s="3">
        <f>6</f>
        <v>6</v>
      </c>
      <c r="K195" s="3">
        <f t="shared" ref="K195:K258" si="20">+IFERROR((1/I195)*J195,"-")</f>
        <v>3</v>
      </c>
      <c r="L195" s="3">
        <f t="shared" ref="L195:L258" si="21">+IFERROR(K195*30,"-")</f>
        <v>90</v>
      </c>
      <c r="M195" s="3">
        <f t="shared" ref="M195:M258" si="22">+IFERROR(D195/I195,"-")</f>
        <v>1.5</v>
      </c>
      <c r="N195" s="3" t="str">
        <f>+IF(Tabla2[[#This Row],[RIESGO]]&lt;0.5,"ROTURA",IF(Tabla2[[#This Row],[RIESGO]]&gt;1.5,"OBSOLECENCIA",IF(Tabla2[[#This Row],[RIESGO]]=1,"IDEAL","ACEPTABLE")))</f>
        <v>ACEPTABLE</v>
      </c>
    </row>
    <row r="196" spans="2:14" x14ac:dyDescent="0.25">
      <c r="B196" s="4" t="s">
        <v>203</v>
      </c>
      <c r="C196" s="3">
        <v>50</v>
      </c>
      <c r="D196" s="3">
        <v>1</v>
      </c>
      <c r="E196" s="3">
        <f t="shared" ref="E196:E259" si="23">+C196/D196</f>
        <v>50</v>
      </c>
      <c r="F196" s="3">
        <f t="shared" si="18"/>
        <v>25</v>
      </c>
      <c r="G196" s="3">
        <f>+IFERROR(_xlfn.XLOOKUP(B196,[1]TD.VENTAS!F:F,[1]TD.VENTAS!E:E),"0")</f>
        <v>95</v>
      </c>
      <c r="H196" s="3" t="str">
        <f>IF(AND(Tabla2[[#This Row],[INV.PROM]]&gt;0,Tabla2[[#This Row],[VENTAS]]&gt;0),"ACTIVO","PASIVO")</f>
        <v>ACTIVO</v>
      </c>
      <c r="I196" s="3">
        <f t="shared" si="19"/>
        <v>3.8</v>
      </c>
      <c r="J196" s="3">
        <f>6</f>
        <v>6</v>
      </c>
      <c r="K196" s="3">
        <f t="shared" si="20"/>
        <v>1.5789473684210527</v>
      </c>
      <c r="L196" s="3">
        <f t="shared" si="21"/>
        <v>47.368421052631582</v>
      </c>
      <c r="M196" s="3">
        <f t="shared" si="22"/>
        <v>0.26315789473684209</v>
      </c>
      <c r="N196" s="3" t="str">
        <f>+IF(Tabla2[[#This Row],[RIESGO]]&lt;0.5,"ROTURA",IF(Tabla2[[#This Row],[RIESGO]]&gt;1.5,"OBSOLECENCIA",IF(Tabla2[[#This Row],[RIESGO]]=1,"IDEAL","ACEPTABLE")))</f>
        <v>ROTURA</v>
      </c>
    </row>
    <row r="197" spans="2:14" x14ac:dyDescent="0.25">
      <c r="B197" s="4" t="s">
        <v>204</v>
      </c>
      <c r="C197" s="3">
        <v>48</v>
      </c>
      <c r="D197" s="3">
        <v>4</v>
      </c>
      <c r="E197" s="3">
        <f t="shared" si="23"/>
        <v>12</v>
      </c>
      <c r="F197" s="3">
        <f t="shared" si="18"/>
        <v>6</v>
      </c>
      <c r="G197" s="3">
        <f>+IFERROR(_xlfn.XLOOKUP(B197,[1]TD.VENTAS!F:F,[1]TD.VENTAS!E:E),"0")</f>
        <v>33</v>
      </c>
      <c r="H197" s="3" t="str">
        <f>IF(AND(Tabla2[[#This Row],[INV.PROM]]&gt;0,Tabla2[[#This Row],[VENTAS]]&gt;0),"ACTIVO","PASIVO")</f>
        <v>ACTIVO</v>
      </c>
      <c r="I197" s="3">
        <f t="shared" si="19"/>
        <v>5.5</v>
      </c>
      <c r="J197" s="3">
        <f>6</f>
        <v>6</v>
      </c>
      <c r="K197" s="3">
        <f t="shared" si="20"/>
        <v>1.0909090909090908</v>
      </c>
      <c r="L197" s="3">
        <f t="shared" si="21"/>
        <v>32.727272727272727</v>
      </c>
      <c r="M197" s="3">
        <f t="shared" si="22"/>
        <v>0.72727272727272729</v>
      </c>
      <c r="N197" s="3" t="str">
        <f>+IF(Tabla2[[#This Row],[RIESGO]]&lt;0.5,"ROTURA",IF(Tabla2[[#This Row],[RIESGO]]&gt;1.5,"OBSOLECENCIA",IF(Tabla2[[#This Row],[RIESGO]]=1,"IDEAL","ACEPTABLE")))</f>
        <v>ACEPTABLE</v>
      </c>
    </row>
    <row r="198" spans="2:14" x14ac:dyDescent="0.25">
      <c r="B198" s="4" t="s">
        <v>205</v>
      </c>
      <c r="C198" s="3">
        <v>108</v>
      </c>
      <c r="D198" s="3">
        <v>5</v>
      </c>
      <c r="E198" s="3">
        <f t="shared" si="23"/>
        <v>21.6</v>
      </c>
      <c r="F198" s="3">
        <f t="shared" si="18"/>
        <v>10.8</v>
      </c>
      <c r="G198" s="3">
        <f>+IFERROR(_xlfn.XLOOKUP(B198,[1]TD.VENTAS!F:F,[1]TD.VENTAS!E:E),"0")</f>
        <v>85</v>
      </c>
      <c r="H198" s="3" t="str">
        <f>IF(AND(Tabla2[[#This Row],[INV.PROM]]&gt;0,Tabla2[[#This Row],[VENTAS]]&gt;0),"ACTIVO","PASIVO")</f>
        <v>ACTIVO</v>
      </c>
      <c r="I198" s="3">
        <f t="shared" si="19"/>
        <v>7.8703703703703702</v>
      </c>
      <c r="J198" s="3">
        <f>6</f>
        <v>6</v>
      </c>
      <c r="K198" s="3">
        <f t="shared" si="20"/>
        <v>0.76235294117647068</v>
      </c>
      <c r="L198" s="3">
        <f t="shared" si="21"/>
        <v>22.870588235294122</v>
      </c>
      <c r="M198" s="3">
        <f t="shared" si="22"/>
        <v>0.63529411764705879</v>
      </c>
      <c r="N198" s="3" t="str">
        <f>+IF(Tabla2[[#This Row],[RIESGO]]&lt;0.5,"ROTURA",IF(Tabla2[[#This Row],[RIESGO]]&gt;1.5,"OBSOLECENCIA",IF(Tabla2[[#This Row],[RIESGO]]=1,"IDEAL","ACEPTABLE")))</f>
        <v>ACEPTABLE</v>
      </c>
    </row>
    <row r="199" spans="2:14" x14ac:dyDescent="0.25">
      <c r="B199" s="4" t="s">
        <v>206</v>
      </c>
      <c r="C199" s="3">
        <v>12</v>
      </c>
      <c r="D199" s="3">
        <v>1</v>
      </c>
      <c r="E199" s="3">
        <f t="shared" si="23"/>
        <v>12</v>
      </c>
      <c r="F199" s="3">
        <f t="shared" si="18"/>
        <v>6</v>
      </c>
      <c r="G199" s="3">
        <f>+IFERROR(_xlfn.XLOOKUP(B199,[1]TD.VENTAS!F:F,[1]TD.VENTAS!E:E),"0")</f>
        <v>22</v>
      </c>
      <c r="H199" s="3" t="str">
        <f>IF(AND(Tabla2[[#This Row],[INV.PROM]]&gt;0,Tabla2[[#This Row],[VENTAS]]&gt;0),"ACTIVO","PASIVO")</f>
        <v>ACTIVO</v>
      </c>
      <c r="I199" s="3">
        <f t="shared" si="19"/>
        <v>3.6666666666666665</v>
      </c>
      <c r="J199" s="3">
        <f>6</f>
        <v>6</v>
      </c>
      <c r="K199" s="3">
        <f t="shared" si="20"/>
        <v>1.6363636363636367</v>
      </c>
      <c r="L199" s="3">
        <f t="shared" si="21"/>
        <v>49.090909090909101</v>
      </c>
      <c r="M199" s="3">
        <f t="shared" si="22"/>
        <v>0.27272727272727276</v>
      </c>
      <c r="N199" s="3" t="str">
        <f>+IF(Tabla2[[#This Row],[RIESGO]]&lt;0.5,"ROTURA",IF(Tabla2[[#This Row],[RIESGO]]&gt;1.5,"OBSOLECENCIA",IF(Tabla2[[#This Row],[RIESGO]]=1,"IDEAL","ACEPTABLE")))</f>
        <v>ROTURA</v>
      </c>
    </row>
    <row r="200" spans="2:14" x14ac:dyDescent="0.25">
      <c r="B200" s="4" t="s">
        <v>207</v>
      </c>
      <c r="C200" s="3">
        <v>24</v>
      </c>
      <c r="D200" s="3">
        <v>4</v>
      </c>
      <c r="E200" s="3">
        <f t="shared" si="23"/>
        <v>6</v>
      </c>
      <c r="F200" s="3">
        <f t="shared" si="18"/>
        <v>3</v>
      </c>
      <c r="G200" s="3">
        <f>+IFERROR(_xlfn.XLOOKUP(B200,[1]TD.VENTAS!F:F,[1]TD.VENTAS!E:E),"0")</f>
        <v>7</v>
      </c>
      <c r="H200" s="3" t="str">
        <f>IF(AND(Tabla2[[#This Row],[INV.PROM]]&gt;0,Tabla2[[#This Row],[VENTAS]]&gt;0),"ACTIVO","PASIVO")</f>
        <v>ACTIVO</v>
      </c>
      <c r="I200" s="3">
        <f t="shared" si="19"/>
        <v>2.3333333333333335</v>
      </c>
      <c r="J200" s="3">
        <f>6</f>
        <v>6</v>
      </c>
      <c r="K200" s="3">
        <f t="shared" si="20"/>
        <v>2.5714285714285712</v>
      </c>
      <c r="L200" s="3">
        <f t="shared" si="21"/>
        <v>77.142857142857139</v>
      </c>
      <c r="M200" s="3">
        <f t="shared" si="22"/>
        <v>1.7142857142857142</v>
      </c>
      <c r="N200" s="3" t="str">
        <f>+IF(Tabla2[[#This Row],[RIESGO]]&lt;0.5,"ROTURA",IF(Tabla2[[#This Row],[RIESGO]]&gt;1.5,"OBSOLECENCIA",IF(Tabla2[[#This Row],[RIESGO]]=1,"IDEAL","ACEPTABLE")))</f>
        <v>OBSOLECENCIA</v>
      </c>
    </row>
    <row r="201" spans="2:14" x14ac:dyDescent="0.25">
      <c r="B201" s="4" t="s">
        <v>208</v>
      </c>
      <c r="C201" s="3">
        <v>182</v>
      </c>
      <c r="D201" s="3">
        <v>3</v>
      </c>
      <c r="E201" s="3">
        <f t="shared" si="23"/>
        <v>60.666666666666664</v>
      </c>
      <c r="F201" s="3">
        <f t="shared" si="18"/>
        <v>30.333333333333332</v>
      </c>
      <c r="G201" s="3">
        <f>+IFERROR(_xlfn.XLOOKUP(B201,[1]TD.VENTAS!F:F,[1]TD.VENTAS!E:E),"0")</f>
        <v>229</v>
      </c>
      <c r="H201" s="3" t="str">
        <f>IF(AND(Tabla2[[#This Row],[INV.PROM]]&gt;0,Tabla2[[#This Row],[VENTAS]]&gt;0),"ACTIVO","PASIVO")</f>
        <v>ACTIVO</v>
      </c>
      <c r="I201" s="3">
        <f t="shared" si="19"/>
        <v>7.5494505494505502</v>
      </c>
      <c r="J201" s="3">
        <f>6</f>
        <v>6</v>
      </c>
      <c r="K201" s="3">
        <f t="shared" si="20"/>
        <v>0.79475982532751077</v>
      </c>
      <c r="L201" s="3">
        <f t="shared" si="21"/>
        <v>23.842794759825324</v>
      </c>
      <c r="M201" s="3">
        <f t="shared" si="22"/>
        <v>0.39737991266375544</v>
      </c>
      <c r="N201" s="3" t="str">
        <f>+IF(Tabla2[[#This Row],[RIESGO]]&lt;0.5,"ROTURA",IF(Tabla2[[#This Row],[RIESGO]]&gt;1.5,"OBSOLECENCIA",IF(Tabla2[[#This Row],[RIESGO]]=1,"IDEAL","ACEPTABLE")))</f>
        <v>ROTURA</v>
      </c>
    </row>
    <row r="202" spans="2:14" x14ac:dyDescent="0.25">
      <c r="B202" s="4" t="s">
        <v>209</v>
      </c>
      <c r="C202" s="3">
        <v>6</v>
      </c>
      <c r="D202" s="3">
        <v>1</v>
      </c>
      <c r="E202" s="3">
        <f t="shared" si="23"/>
        <v>6</v>
      </c>
      <c r="F202" s="3">
        <f t="shared" si="18"/>
        <v>3</v>
      </c>
      <c r="G202" s="3">
        <f>+IFERROR(_xlfn.XLOOKUP(B202,[1]TD.VENTAS!F:F,[1]TD.VENTAS!E:E),"0")</f>
        <v>9</v>
      </c>
      <c r="H202" s="3" t="str">
        <f>IF(AND(Tabla2[[#This Row],[INV.PROM]]&gt;0,Tabla2[[#This Row],[VENTAS]]&gt;0),"ACTIVO","PASIVO")</f>
        <v>ACTIVO</v>
      </c>
      <c r="I202" s="3">
        <f t="shared" si="19"/>
        <v>3</v>
      </c>
      <c r="J202" s="3">
        <f>6</f>
        <v>6</v>
      </c>
      <c r="K202" s="3">
        <f t="shared" si="20"/>
        <v>2</v>
      </c>
      <c r="L202" s="3">
        <f t="shared" si="21"/>
        <v>60</v>
      </c>
      <c r="M202" s="3">
        <f t="shared" si="22"/>
        <v>0.33333333333333331</v>
      </c>
      <c r="N202" s="3" t="str">
        <f>+IF(Tabla2[[#This Row],[RIESGO]]&lt;0.5,"ROTURA",IF(Tabla2[[#This Row],[RIESGO]]&gt;1.5,"OBSOLECENCIA",IF(Tabla2[[#This Row],[RIESGO]]=1,"IDEAL","ACEPTABLE")))</f>
        <v>ROTURA</v>
      </c>
    </row>
    <row r="203" spans="2:14" x14ac:dyDescent="0.25">
      <c r="B203" s="4" t="s">
        <v>210</v>
      </c>
      <c r="C203" s="3">
        <v>6</v>
      </c>
      <c r="D203" s="3">
        <v>1</v>
      </c>
      <c r="E203" s="3">
        <f t="shared" si="23"/>
        <v>6</v>
      </c>
      <c r="F203" s="3">
        <f t="shared" si="18"/>
        <v>3</v>
      </c>
      <c r="G203" s="3">
        <f>+IFERROR(_xlfn.XLOOKUP(B203,[1]TD.VENTAS!F:F,[1]TD.VENTAS!E:E),"0")</f>
        <v>4</v>
      </c>
      <c r="H203" s="3" t="str">
        <f>IF(AND(Tabla2[[#This Row],[INV.PROM]]&gt;0,Tabla2[[#This Row],[VENTAS]]&gt;0),"ACTIVO","PASIVO")</f>
        <v>ACTIVO</v>
      </c>
      <c r="I203" s="3">
        <f t="shared" si="19"/>
        <v>1.3333333333333333</v>
      </c>
      <c r="J203" s="3">
        <f>6</f>
        <v>6</v>
      </c>
      <c r="K203" s="3">
        <f t="shared" si="20"/>
        <v>4.5</v>
      </c>
      <c r="L203" s="3">
        <f t="shared" si="21"/>
        <v>135</v>
      </c>
      <c r="M203" s="3">
        <f t="shared" si="22"/>
        <v>0.75</v>
      </c>
      <c r="N203" s="3" t="str">
        <f>+IF(Tabla2[[#This Row],[RIESGO]]&lt;0.5,"ROTURA",IF(Tabla2[[#This Row],[RIESGO]]&gt;1.5,"OBSOLECENCIA",IF(Tabla2[[#This Row],[RIESGO]]=1,"IDEAL","ACEPTABLE")))</f>
        <v>ACEPTABLE</v>
      </c>
    </row>
    <row r="204" spans="2:14" x14ac:dyDescent="0.25">
      <c r="B204" s="4" t="s">
        <v>211</v>
      </c>
      <c r="C204" s="3">
        <v>20</v>
      </c>
      <c r="D204" s="3">
        <v>3</v>
      </c>
      <c r="E204" s="3">
        <f t="shared" si="23"/>
        <v>6.666666666666667</v>
      </c>
      <c r="F204" s="3">
        <f t="shared" si="18"/>
        <v>3.3333333333333335</v>
      </c>
      <c r="G204" s="3">
        <f>+IFERROR(_xlfn.XLOOKUP(B204,[1]TD.VENTAS!F:F,[1]TD.VENTAS!E:E),"0")</f>
        <v>22</v>
      </c>
      <c r="H204" s="3" t="str">
        <f>IF(AND(Tabla2[[#This Row],[INV.PROM]]&gt;0,Tabla2[[#This Row],[VENTAS]]&gt;0),"ACTIVO","PASIVO")</f>
        <v>ACTIVO</v>
      </c>
      <c r="I204" s="3">
        <f t="shared" si="19"/>
        <v>6.6</v>
      </c>
      <c r="J204" s="3">
        <f>6</f>
        <v>6</v>
      </c>
      <c r="K204" s="3">
        <f t="shared" si="20"/>
        <v>0.90909090909090917</v>
      </c>
      <c r="L204" s="3">
        <f t="shared" si="21"/>
        <v>27.272727272727273</v>
      </c>
      <c r="M204" s="3">
        <f t="shared" si="22"/>
        <v>0.45454545454545459</v>
      </c>
      <c r="N204" s="3" t="str">
        <f>+IF(Tabla2[[#This Row],[RIESGO]]&lt;0.5,"ROTURA",IF(Tabla2[[#This Row],[RIESGO]]&gt;1.5,"OBSOLECENCIA",IF(Tabla2[[#This Row],[RIESGO]]=1,"IDEAL","ACEPTABLE")))</f>
        <v>ROTURA</v>
      </c>
    </row>
    <row r="205" spans="2:14" x14ac:dyDescent="0.25">
      <c r="B205" s="4" t="s">
        <v>212</v>
      </c>
      <c r="C205" s="3">
        <v>5</v>
      </c>
      <c r="D205" s="3">
        <v>1</v>
      </c>
      <c r="E205" s="3">
        <f t="shared" si="23"/>
        <v>5</v>
      </c>
      <c r="F205" s="3">
        <f t="shared" si="18"/>
        <v>2.5</v>
      </c>
      <c r="G205" s="3">
        <f>+IFERROR(_xlfn.XLOOKUP(B205,[1]TD.VENTAS!F:F,[1]TD.VENTAS!E:E),"0")</f>
        <v>12</v>
      </c>
      <c r="H205" s="3" t="str">
        <f>IF(AND(Tabla2[[#This Row],[INV.PROM]]&gt;0,Tabla2[[#This Row],[VENTAS]]&gt;0),"ACTIVO","PASIVO")</f>
        <v>ACTIVO</v>
      </c>
      <c r="I205" s="3">
        <f t="shared" si="19"/>
        <v>4.8</v>
      </c>
      <c r="J205" s="3">
        <f>6</f>
        <v>6</v>
      </c>
      <c r="K205" s="3">
        <f t="shared" si="20"/>
        <v>1.25</v>
      </c>
      <c r="L205" s="3">
        <f t="shared" si="21"/>
        <v>37.5</v>
      </c>
      <c r="M205" s="3">
        <f t="shared" si="22"/>
        <v>0.20833333333333334</v>
      </c>
      <c r="N205" s="3" t="str">
        <f>+IF(Tabla2[[#This Row],[RIESGO]]&lt;0.5,"ROTURA",IF(Tabla2[[#This Row],[RIESGO]]&gt;1.5,"OBSOLECENCIA",IF(Tabla2[[#This Row],[RIESGO]]=1,"IDEAL","ACEPTABLE")))</f>
        <v>ROTURA</v>
      </c>
    </row>
    <row r="206" spans="2:14" x14ac:dyDescent="0.25">
      <c r="B206" s="4" t="s">
        <v>213</v>
      </c>
      <c r="C206" s="3">
        <v>8</v>
      </c>
      <c r="D206" s="3">
        <v>1</v>
      </c>
      <c r="E206" s="3">
        <f t="shared" si="23"/>
        <v>8</v>
      </c>
      <c r="F206" s="3">
        <f t="shared" si="18"/>
        <v>4</v>
      </c>
      <c r="G206" s="3">
        <f>+IFERROR(_xlfn.XLOOKUP(B206,[1]TD.VENTAS!F:F,[1]TD.VENTAS!E:E),"0")</f>
        <v>14</v>
      </c>
      <c r="H206" s="3" t="str">
        <f>IF(AND(Tabla2[[#This Row],[INV.PROM]]&gt;0,Tabla2[[#This Row],[VENTAS]]&gt;0),"ACTIVO","PASIVO")</f>
        <v>ACTIVO</v>
      </c>
      <c r="I206" s="3">
        <f t="shared" si="19"/>
        <v>3.5</v>
      </c>
      <c r="J206" s="3">
        <f>6</f>
        <v>6</v>
      </c>
      <c r="K206" s="3">
        <f t="shared" si="20"/>
        <v>1.7142857142857142</v>
      </c>
      <c r="L206" s="3">
        <f t="shared" si="21"/>
        <v>51.428571428571423</v>
      </c>
      <c r="M206" s="3">
        <f t="shared" si="22"/>
        <v>0.2857142857142857</v>
      </c>
      <c r="N206" s="3" t="str">
        <f>+IF(Tabla2[[#This Row],[RIESGO]]&lt;0.5,"ROTURA",IF(Tabla2[[#This Row],[RIESGO]]&gt;1.5,"OBSOLECENCIA",IF(Tabla2[[#This Row],[RIESGO]]=1,"IDEAL","ACEPTABLE")))</f>
        <v>ROTURA</v>
      </c>
    </row>
    <row r="207" spans="2:14" x14ac:dyDescent="0.25">
      <c r="B207" s="4" t="s">
        <v>214</v>
      </c>
      <c r="C207" s="3">
        <v>24</v>
      </c>
      <c r="D207" s="3">
        <v>3</v>
      </c>
      <c r="E207" s="3">
        <f t="shared" si="23"/>
        <v>8</v>
      </c>
      <c r="F207" s="3">
        <f t="shared" si="18"/>
        <v>4</v>
      </c>
      <c r="G207" s="3">
        <f>+IFERROR(_xlfn.XLOOKUP(B207,[1]TD.VENTAS!F:F,[1]TD.VENTAS!E:E),"0")</f>
        <v>28</v>
      </c>
      <c r="H207" s="3" t="str">
        <f>IF(AND(Tabla2[[#This Row],[INV.PROM]]&gt;0,Tabla2[[#This Row],[VENTAS]]&gt;0),"ACTIVO","PASIVO")</f>
        <v>ACTIVO</v>
      </c>
      <c r="I207" s="3">
        <f t="shared" si="19"/>
        <v>7</v>
      </c>
      <c r="J207" s="3">
        <f>6</f>
        <v>6</v>
      </c>
      <c r="K207" s="3">
        <f t="shared" si="20"/>
        <v>0.8571428571428571</v>
      </c>
      <c r="L207" s="3">
        <f t="shared" si="21"/>
        <v>25.714285714285712</v>
      </c>
      <c r="M207" s="3">
        <f t="shared" si="22"/>
        <v>0.42857142857142855</v>
      </c>
      <c r="N207" s="3" t="str">
        <f>+IF(Tabla2[[#This Row],[RIESGO]]&lt;0.5,"ROTURA",IF(Tabla2[[#This Row],[RIESGO]]&gt;1.5,"OBSOLECENCIA",IF(Tabla2[[#This Row],[RIESGO]]=1,"IDEAL","ACEPTABLE")))</f>
        <v>ROTURA</v>
      </c>
    </row>
    <row r="208" spans="2:14" x14ac:dyDescent="0.25">
      <c r="B208" s="4" t="s">
        <v>215</v>
      </c>
      <c r="C208" s="3">
        <v>32</v>
      </c>
      <c r="D208" s="3">
        <v>2</v>
      </c>
      <c r="E208" s="3">
        <f t="shared" si="23"/>
        <v>16</v>
      </c>
      <c r="F208" s="3">
        <f t="shared" si="18"/>
        <v>8</v>
      </c>
      <c r="G208" s="3">
        <f>+IFERROR(_xlfn.XLOOKUP(B208,[1]TD.VENTAS!F:F,[1]TD.VENTAS!E:E),"0")</f>
        <v>21</v>
      </c>
      <c r="H208" s="3" t="str">
        <f>IF(AND(Tabla2[[#This Row],[INV.PROM]]&gt;0,Tabla2[[#This Row],[VENTAS]]&gt;0),"ACTIVO","PASIVO")</f>
        <v>ACTIVO</v>
      </c>
      <c r="I208" s="3">
        <f t="shared" si="19"/>
        <v>2.625</v>
      </c>
      <c r="J208" s="3">
        <f>6</f>
        <v>6</v>
      </c>
      <c r="K208" s="3">
        <f t="shared" si="20"/>
        <v>2.2857142857142856</v>
      </c>
      <c r="L208" s="3">
        <f t="shared" si="21"/>
        <v>68.571428571428569</v>
      </c>
      <c r="M208" s="3">
        <f t="shared" si="22"/>
        <v>0.76190476190476186</v>
      </c>
      <c r="N208" s="3" t="str">
        <f>+IF(Tabla2[[#This Row],[RIESGO]]&lt;0.5,"ROTURA",IF(Tabla2[[#This Row],[RIESGO]]&gt;1.5,"OBSOLECENCIA",IF(Tabla2[[#This Row],[RIESGO]]=1,"IDEAL","ACEPTABLE")))</f>
        <v>ACEPTABLE</v>
      </c>
    </row>
    <row r="209" spans="2:14" x14ac:dyDescent="0.25">
      <c r="B209" s="4" t="s">
        <v>216</v>
      </c>
      <c r="C209" s="3">
        <v>24</v>
      </c>
      <c r="D209" s="3">
        <v>1</v>
      </c>
      <c r="E209" s="3">
        <f t="shared" si="23"/>
        <v>24</v>
      </c>
      <c r="F209" s="3">
        <f t="shared" si="18"/>
        <v>12</v>
      </c>
      <c r="G209" s="3">
        <f>+IFERROR(_xlfn.XLOOKUP(B209,[1]TD.VENTAS!F:F,[1]TD.VENTAS!E:E),"0")</f>
        <v>14</v>
      </c>
      <c r="H209" s="3" t="str">
        <f>IF(AND(Tabla2[[#This Row],[INV.PROM]]&gt;0,Tabla2[[#This Row],[VENTAS]]&gt;0),"ACTIVO","PASIVO")</f>
        <v>ACTIVO</v>
      </c>
      <c r="I209" s="3">
        <f t="shared" si="19"/>
        <v>1.1666666666666667</v>
      </c>
      <c r="J209" s="3">
        <f>6</f>
        <v>6</v>
      </c>
      <c r="K209" s="3">
        <f t="shared" si="20"/>
        <v>5.1428571428571423</v>
      </c>
      <c r="L209" s="3">
        <f t="shared" si="21"/>
        <v>154.28571428571428</v>
      </c>
      <c r="M209" s="3">
        <f t="shared" si="22"/>
        <v>0.8571428571428571</v>
      </c>
      <c r="N209" s="3" t="str">
        <f>+IF(Tabla2[[#This Row],[RIESGO]]&lt;0.5,"ROTURA",IF(Tabla2[[#This Row],[RIESGO]]&gt;1.5,"OBSOLECENCIA",IF(Tabla2[[#This Row],[RIESGO]]=1,"IDEAL","ACEPTABLE")))</f>
        <v>ACEPTABLE</v>
      </c>
    </row>
    <row r="210" spans="2:14" x14ac:dyDescent="0.25">
      <c r="B210" s="4" t="s">
        <v>217</v>
      </c>
      <c r="C210" s="3">
        <v>12</v>
      </c>
      <c r="D210" s="3">
        <v>1</v>
      </c>
      <c r="E210" s="3">
        <f t="shared" si="23"/>
        <v>12</v>
      </c>
      <c r="F210" s="3">
        <f t="shared" si="18"/>
        <v>6</v>
      </c>
      <c r="G210" s="3">
        <f>+IFERROR(_xlfn.XLOOKUP(B210,[1]TD.VENTAS!F:F,[1]TD.VENTAS!E:E),"0")</f>
        <v>18</v>
      </c>
      <c r="H210" s="3" t="str">
        <f>IF(AND(Tabla2[[#This Row],[INV.PROM]]&gt;0,Tabla2[[#This Row],[VENTAS]]&gt;0),"ACTIVO","PASIVO")</f>
        <v>ACTIVO</v>
      </c>
      <c r="I210" s="3">
        <f t="shared" si="19"/>
        <v>3</v>
      </c>
      <c r="J210" s="3">
        <f>6</f>
        <v>6</v>
      </c>
      <c r="K210" s="3">
        <f t="shared" si="20"/>
        <v>2</v>
      </c>
      <c r="L210" s="3">
        <f t="shared" si="21"/>
        <v>60</v>
      </c>
      <c r="M210" s="3">
        <f t="shared" si="22"/>
        <v>0.33333333333333331</v>
      </c>
      <c r="N210" s="3" t="str">
        <f>+IF(Tabla2[[#This Row],[RIESGO]]&lt;0.5,"ROTURA",IF(Tabla2[[#This Row],[RIESGO]]&gt;1.5,"OBSOLECENCIA",IF(Tabla2[[#This Row],[RIESGO]]=1,"IDEAL","ACEPTABLE")))</f>
        <v>ROTURA</v>
      </c>
    </row>
    <row r="211" spans="2:14" x14ac:dyDescent="0.25">
      <c r="B211" s="4" t="s">
        <v>218</v>
      </c>
      <c r="C211" s="3">
        <v>36</v>
      </c>
      <c r="D211" s="3">
        <v>3</v>
      </c>
      <c r="E211" s="3">
        <f t="shared" si="23"/>
        <v>12</v>
      </c>
      <c r="F211" s="3">
        <f t="shared" si="18"/>
        <v>6</v>
      </c>
      <c r="G211" s="3">
        <f>+IFERROR(_xlfn.XLOOKUP(B211,[1]TD.VENTAS!F:F,[1]TD.VENTAS!E:E),"0")</f>
        <v>28</v>
      </c>
      <c r="H211" s="3" t="str">
        <f>IF(AND(Tabla2[[#This Row],[INV.PROM]]&gt;0,Tabla2[[#This Row],[VENTAS]]&gt;0),"ACTIVO","PASIVO")</f>
        <v>ACTIVO</v>
      </c>
      <c r="I211" s="3">
        <f t="shared" si="19"/>
        <v>4.666666666666667</v>
      </c>
      <c r="J211" s="3">
        <f>6</f>
        <v>6</v>
      </c>
      <c r="K211" s="3">
        <f t="shared" si="20"/>
        <v>1.2857142857142856</v>
      </c>
      <c r="L211" s="3">
        <f t="shared" si="21"/>
        <v>38.571428571428569</v>
      </c>
      <c r="M211" s="3">
        <f t="shared" si="22"/>
        <v>0.64285714285714279</v>
      </c>
      <c r="N211" s="3" t="str">
        <f>+IF(Tabla2[[#This Row],[RIESGO]]&lt;0.5,"ROTURA",IF(Tabla2[[#This Row],[RIESGO]]&gt;1.5,"OBSOLECENCIA",IF(Tabla2[[#This Row],[RIESGO]]=1,"IDEAL","ACEPTABLE")))</f>
        <v>ACEPTABLE</v>
      </c>
    </row>
    <row r="212" spans="2:14" x14ac:dyDescent="0.25">
      <c r="B212" s="4" t="s">
        <v>219</v>
      </c>
      <c r="C212" s="3">
        <v>48</v>
      </c>
      <c r="D212" s="3">
        <v>2</v>
      </c>
      <c r="E212" s="3">
        <f t="shared" si="23"/>
        <v>24</v>
      </c>
      <c r="F212" s="3">
        <f t="shared" si="18"/>
        <v>12</v>
      </c>
      <c r="G212" s="3">
        <f>+IFERROR(_xlfn.XLOOKUP(B212,[1]TD.VENTAS!F:F,[1]TD.VENTAS!E:E),"0")</f>
        <v>51</v>
      </c>
      <c r="H212" s="3" t="str">
        <f>IF(AND(Tabla2[[#This Row],[INV.PROM]]&gt;0,Tabla2[[#This Row],[VENTAS]]&gt;0),"ACTIVO","PASIVO")</f>
        <v>ACTIVO</v>
      </c>
      <c r="I212" s="3">
        <f t="shared" si="19"/>
        <v>4.25</v>
      </c>
      <c r="J212" s="3">
        <f>6</f>
        <v>6</v>
      </c>
      <c r="K212" s="3">
        <f t="shared" si="20"/>
        <v>1.4117647058823528</v>
      </c>
      <c r="L212" s="3">
        <f t="shared" si="21"/>
        <v>42.352941176470587</v>
      </c>
      <c r="M212" s="3">
        <f t="shared" si="22"/>
        <v>0.47058823529411764</v>
      </c>
      <c r="N212" s="3" t="str">
        <f>+IF(Tabla2[[#This Row],[RIESGO]]&lt;0.5,"ROTURA",IF(Tabla2[[#This Row],[RIESGO]]&gt;1.5,"OBSOLECENCIA",IF(Tabla2[[#This Row],[RIESGO]]=1,"IDEAL","ACEPTABLE")))</f>
        <v>ROTURA</v>
      </c>
    </row>
    <row r="213" spans="2:14" x14ac:dyDescent="0.25">
      <c r="B213" s="4" t="s">
        <v>220</v>
      </c>
      <c r="C213" s="3">
        <v>12</v>
      </c>
      <c r="D213" s="3">
        <v>1</v>
      </c>
      <c r="E213" s="3">
        <f t="shared" si="23"/>
        <v>12</v>
      </c>
      <c r="F213" s="3">
        <f t="shared" si="18"/>
        <v>6</v>
      </c>
      <c r="G213" s="3">
        <f>+IFERROR(_xlfn.XLOOKUP(B213,[1]TD.VENTAS!F:F,[1]TD.VENTAS!E:E),"0")</f>
        <v>17</v>
      </c>
      <c r="H213" s="3" t="str">
        <f>IF(AND(Tabla2[[#This Row],[INV.PROM]]&gt;0,Tabla2[[#This Row],[VENTAS]]&gt;0),"ACTIVO","PASIVO")</f>
        <v>ACTIVO</v>
      </c>
      <c r="I213" s="3">
        <f t="shared" si="19"/>
        <v>2.8333333333333335</v>
      </c>
      <c r="J213" s="3">
        <f>6</f>
        <v>6</v>
      </c>
      <c r="K213" s="3">
        <f t="shared" si="20"/>
        <v>2.117647058823529</v>
      </c>
      <c r="L213" s="3">
        <f t="shared" si="21"/>
        <v>63.52941176470587</v>
      </c>
      <c r="M213" s="3">
        <f t="shared" si="22"/>
        <v>0.3529411764705882</v>
      </c>
      <c r="N213" s="3" t="str">
        <f>+IF(Tabla2[[#This Row],[RIESGO]]&lt;0.5,"ROTURA",IF(Tabla2[[#This Row],[RIESGO]]&gt;1.5,"OBSOLECENCIA",IF(Tabla2[[#This Row],[RIESGO]]=1,"IDEAL","ACEPTABLE")))</f>
        <v>ROTURA</v>
      </c>
    </row>
    <row r="214" spans="2:14" x14ac:dyDescent="0.25">
      <c r="B214" s="4" t="s">
        <v>221</v>
      </c>
      <c r="C214" s="3">
        <v>132</v>
      </c>
      <c r="D214" s="3">
        <v>3</v>
      </c>
      <c r="E214" s="3">
        <f t="shared" si="23"/>
        <v>44</v>
      </c>
      <c r="F214" s="3">
        <f t="shared" si="18"/>
        <v>22</v>
      </c>
      <c r="G214" s="3">
        <f>+IFERROR(_xlfn.XLOOKUP(B214,[1]TD.VENTAS!F:F,[1]TD.VENTAS!E:E),"0")</f>
        <v>130</v>
      </c>
      <c r="H214" s="3" t="str">
        <f>IF(AND(Tabla2[[#This Row],[INV.PROM]]&gt;0,Tabla2[[#This Row],[VENTAS]]&gt;0),"ACTIVO","PASIVO")</f>
        <v>ACTIVO</v>
      </c>
      <c r="I214" s="3">
        <f t="shared" si="19"/>
        <v>5.9090909090909092</v>
      </c>
      <c r="J214" s="3">
        <f>6</f>
        <v>6</v>
      </c>
      <c r="K214" s="3">
        <f t="shared" si="20"/>
        <v>1.0153846153846153</v>
      </c>
      <c r="L214" s="3">
        <f t="shared" si="21"/>
        <v>30.46153846153846</v>
      </c>
      <c r="M214" s="3">
        <f t="shared" si="22"/>
        <v>0.50769230769230766</v>
      </c>
      <c r="N214" s="3" t="str">
        <f>+IF(Tabla2[[#This Row],[RIESGO]]&lt;0.5,"ROTURA",IF(Tabla2[[#This Row],[RIESGO]]&gt;1.5,"OBSOLECENCIA",IF(Tabla2[[#This Row],[RIESGO]]=1,"IDEAL","ACEPTABLE")))</f>
        <v>ACEPTABLE</v>
      </c>
    </row>
    <row r="215" spans="2:14" x14ac:dyDescent="0.25">
      <c r="B215" s="4" t="s">
        <v>222</v>
      </c>
      <c r="C215" s="3">
        <v>24</v>
      </c>
      <c r="D215" s="3">
        <v>2</v>
      </c>
      <c r="E215" s="3">
        <f t="shared" si="23"/>
        <v>12</v>
      </c>
      <c r="F215" s="3">
        <f t="shared" si="18"/>
        <v>6</v>
      </c>
      <c r="G215" s="3">
        <f>+IFERROR(_xlfn.XLOOKUP(B215,[1]TD.VENTAS!F:F,[1]TD.VENTAS!E:E),"0")</f>
        <v>13</v>
      </c>
      <c r="H215" s="3" t="str">
        <f>IF(AND(Tabla2[[#This Row],[INV.PROM]]&gt;0,Tabla2[[#This Row],[VENTAS]]&gt;0),"ACTIVO","PASIVO")</f>
        <v>ACTIVO</v>
      </c>
      <c r="I215" s="3">
        <f t="shared" si="19"/>
        <v>2.1666666666666665</v>
      </c>
      <c r="J215" s="3">
        <f>6</f>
        <v>6</v>
      </c>
      <c r="K215" s="3">
        <f t="shared" si="20"/>
        <v>2.7692307692307692</v>
      </c>
      <c r="L215" s="3">
        <f t="shared" si="21"/>
        <v>83.07692307692308</v>
      </c>
      <c r="M215" s="3">
        <f t="shared" si="22"/>
        <v>0.92307692307692313</v>
      </c>
      <c r="N215" s="3" t="str">
        <f>+IF(Tabla2[[#This Row],[RIESGO]]&lt;0.5,"ROTURA",IF(Tabla2[[#This Row],[RIESGO]]&gt;1.5,"OBSOLECENCIA",IF(Tabla2[[#This Row],[RIESGO]]=1,"IDEAL","ACEPTABLE")))</f>
        <v>ACEPTABLE</v>
      </c>
    </row>
    <row r="216" spans="2:14" x14ac:dyDescent="0.25">
      <c r="B216" s="4" t="s">
        <v>223</v>
      </c>
      <c r="C216" s="3">
        <v>6</v>
      </c>
      <c r="D216" s="3">
        <v>1</v>
      </c>
      <c r="E216" s="3">
        <f t="shared" si="23"/>
        <v>6</v>
      </c>
      <c r="F216" s="3">
        <f t="shared" si="18"/>
        <v>3</v>
      </c>
      <c r="G216" s="3">
        <f>+IFERROR(_xlfn.XLOOKUP(B216,[1]TD.VENTAS!F:F,[1]TD.VENTAS!E:E),"0")</f>
        <v>7</v>
      </c>
      <c r="H216" s="3" t="str">
        <f>IF(AND(Tabla2[[#This Row],[INV.PROM]]&gt;0,Tabla2[[#This Row],[VENTAS]]&gt;0),"ACTIVO","PASIVO")</f>
        <v>ACTIVO</v>
      </c>
      <c r="I216" s="3">
        <f t="shared" si="19"/>
        <v>2.3333333333333335</v>
      </c>
      <c r="J216" s="3">
        <f>6</f>
        <v>6</v>
      </c>
      <c r="K216" s="3">
        <f t="shared" si="20"/>
        <v>2.5714285714285712</v>
      </c>
      <c r="L216" s="3">
        <f t="shared" si="21"/>
        <v>77.142857142857139</v>
      </c>
      <c r="M216" s="3">
        <f t="shared" si="22"/>
        <v>0.42857142857142855</v>
      </c>
      <c r="N216" s="3" t="str">
        <f>+IF(Tabla2[[#This Row],[RIESGO]]&lt;0.5,"ROTURA",IF(Tabla2[[#This Row],[RIESGO]]&gt;1.5,"OBSOLECENCIA",IF(Tabla2[[#This Row],[RIESGO]]=1,"IDEAL","ACEPTABLE")))</f>
        <v>ROTURA</v>
      </c>
    </row>
    <row r="217" spans="2:14" x14ac:dyDescent="0.25">
      <c r="B217" s="4" t="s">
        <v>224</v>
      </c>
      <c r="C217" s="3">
        <v>36</v>
      </c>
      <c r="D217" s="3">
        <v>3</v>
      </c>
      <c r="E217" s="3">
        <f t="shared" si="23"/>
        <v>12</v>
      </c>
      <c r="F217" s="3">
        <f t="shared" si="18"/>
        <v>6</v>
      </c>
      <c r="G217" s="3">
        <f>+IFERROR(_xlfn.XLOOKUP(B217,[1]TD.VENTAS!F:F,[1]TD.VENTAS!E:E),"0")</f>
        <v>24</v>
      </c>
      <c r="H217" s="3" t="str">
        <f>IF(AND(Tabla2[[#This Row],[INV.PROM]]&gt;0,Tabla2[[#This Row],[VENTAS]]&gt;0),"ACTIVO","PASIVO")</f>
        <v>ACTIVO</v>
      </c>
      <c r="I217" s="3">
        <f t="shared" si="19"/>
        <v>4</v>
      </c>
      <c r="J217" s="3">
        <f>6</f>
        <v>6</v>
      </c>
      <c r="K217" s="3">
        <f t="shared" si="20"/>
        <v>1.5</v>
      </c>
      <c r="L217" s="3">
        <f t="shared" si="21"/>
        <v>45</v>
      </c>
      <c r="M217" s="3">
        <f t="shared" si="22"/>
        <v>0.75</v>
      </c>
      <c r="N217" s="3" t="str">
        <f>+IF(Tabla2[[#This Row],[RIESGO]]&lt;0.5,"ROTURA",IF(Tabla2[[#This Row],[RIESGO]]&gt;1.5,"OBSOLECENCIA",IF(Tabla2[[#This Row],[RIESGO]]=1,"IDEAL","ACEPTABLE")))</f>
        <v>ACEPTABLE</v>
      </c>
    </row>
    <row r="218" spans="2:14" x14ac:dyDescent="0.25">
      <c r="B218" s="4" t="s">
        <v>225</v>
      </c>
      <c r="C218" s="3">
        <v>48</v>
      </c>
      <c r="D218" s="3">
        <v>2</v>
      </c>
      <c r="E218" s="3">
        <f t="shared" si="23"/>
        <v>24</v>
      </c>
      <c r="F218" s="3">
        <f t="shared" si="18"/>
        <v>12</v>
      </c>
      <c r="G218" s="3">
        <f>+IFERROR(_xlfn.XLOOKUP(B218,[1]TD.VENTAS!F:F,[1]TD.VENTAS!E:E),"0")</f>
        <v>58</v>
      </c>
      <c r="H218" s="3" t="str">
        <f>IF(AND(Tabla2[[#This Row],[INV.PROM]]&gt;0,Tabla2[[#This Row],[VENTAS]]&gt;0),"ACTIVO","PASIVO")</f>
        <v>ACTIVO</v>
      </c>
      <c r="I218" s="3">
        <f t="shared" si="19"/>
        <v>4.833333333333333</v>
      </c>
      <c r="J218" s="3">
        <f>6</f>
        <v>6</v>
      </c>
      <c r="K218" s="3">
        <f t="shared" si="20"/>
        <v>1.2413793103448278</v>
      </c>
      <c r="L218" s="3">
        <f t="shared" si="21"/>
        <v>37.241379310344833</v>
      </c>
      <c r="M218" s="3">
        <f t="shared" si="22"/>
        <v>0.41379310344827591</v>
      </c>
      <c r="N218" s="3" t="str">
        <f>+IF(Tabla2[[#This Row],[RIESGO]]&lt;0.5,"ROTURA",IF(Tabla2[[#This Row],[RIESGO]]&gt;1.5,"OBSOLECENCIA",IF(Tabla2[[#This Row],[RIESGO]]=1,"IDEAL","ACEPTABLE")))</f>
        <v>ROTURA</v>
      </c>
    </row>
    <row r="219" spans="2:14" x14ac:dyDescent="0.25">
      <c r="B219" s="4" t="s">
        <v>226</v>
      </c>
      <c r="C219" s="3">
        <v>30</v>
      </c>
      <c r="D219" s="3">
        <v>3</v>
      </c>
      <c r="E219" s="3">
        <f t="shared" si="23"/>
        <v>10</v>
      </c>
      <c r="F219" s="3">
        <f t="shared" si="18"/>
        <v>5</v>
      </c>
      <c r="G219" s="3">
        <f>+IFERROR(_xlfn.XLOOKUP(B219,[1]TD.VENTAS!F:F,[1]TD.VENTAS!E:E),"0")</f>
        <v>27</v>
      </c>
      <c r="H219" s="3" t="str">
        <f>IF(AND(Tabla2[[#This Row],[INV.PROM]]&gt;0,Tabla2[[#This Row],[VENTAS]]&gt;0),"ACTIVO","PASIVO")</f>
        <v>ACTIVO</v>
      </c>
      <c r="I219" s="3">
        <f t="shared" si="19"/>
        <v>5.4</v>
      </c>
      <c r="J219" s="3">
        <f>6</f>
        <v>6</v>
      </c>
      <c r="K219" s="3">
        <f t="shared" si="20"/>
        <v>1.1111111111111112</v>
      </c>
      <c r="L219" s="3">
        <f t="shared" si="21"/>
        <v>33.333333333333336</v>
      </c>
      <c r="M219" s="3">
        <f t="shared" si="22"/>
        <v>0.55555555555555547</v>
      </c>
      <c r="N219" s="3" t="str">
        <f>+IF(Tabla2[[#This Row],[RIESGO]]&lt;0.5,"ROTURA",IF(Tabla2[[#This Row],[RIESGO]]&gt;1.5,"OBSOLECENCIA",IF(Tabla2[[#This Row],[RIESGO]]=1,"IDEAL","ACEPTABLE")))</f>
        <v>ACEPTABLE</v>
      </c>
    </row>
    <row r="220" spans="2:14" x14ac:dyDescent="0.25">
      <c r="B220" s="4" t="s">
        <v>227</v>
      </c>
      <c r="C220" s="3">
        <v>12</v>
      </c>
      <c r="D220" s="3">
        <v>2</v>
      </c>
      <c r="E220" s="3">
        <f t="shared" si="23"/>
        <v>6</v>
      </c>
      <c r="F220" s="3">
        <f t="shared" si="18"/>
        <v>3</v>
      </c>
      <c r="G220" s="3">
        <f>+IFERROR(_xlfn.XLOOKUP(B220,[1]TD.VENTAS!F:F,[1]TD.VENTAS!E:E),"0")</f>
        <v>10</v>
      </c>
      <c r="H220" s="3" t="str">
        <f>IF(AND(Tabla2[[#This Row],[INV.PROM]]&gt;0,Tabla2[[#This Row],[VENTAS]]&gt;0),"ACTIVO","PASIVO")</f>
        <v>ACTIVO</v>
      </c>
      <c r="I220" s="3">
        <f t="shared" si="19"/>
        <v>3.3333333333333335</v>
      </c>
      <c r="J220" s="3">
        <f>6</f>
        <v>6</v>
      </c>
      <c r="K220" s="3">
        <f t="shared" si="20"/>
        <v>1.7999999999999998</v>
      </c>
      <c r="L220" s="3">
        <f t="shared" si="21"/>
        <v>53.999999999999993</v>
      </c>
      <c r="M220" s="3">
        <f t="shared" si="22"/>
        <v>0.6</v>
      </c>
      <c r="N220" s="3" t="str">
        <f>+IF(Tabla2[[#This Row],[RIESGO]]&lt;0.5,"ROTURA",IF(Tabla2[[#This Row],[RIESGO]]&gt;1.5,"OBSOLECENCIA",IF(Tabla2[[#This Row],[RIESGO]]=1,"IDEAL","ACEPTABLE")))</f>
        <v>ACEPTABLE</v>
      </c>
    </row>
    <row r="221" spans="2:14" x14ac:dyDescent="0.25">
      <c r="B221" s="4" t="s">
        <v>228</v>
      </c>
      <c r="C221" s="3">
        <v>2</v>
      </c>
      <c r="D221" s="3">
        <v>1</v>
      </c>
      <c r="E221" s="3">
        <f t="shared" si="23"/>
        <v>2</v>
      </c>
      <c r="F221" s="3">
        <f t="shared" si="18"/>
        <v>1</v>
      </c>
      <c r="G221" s="3">
        <f>+IFERROR(_xlfn.XLOOKUP(B221,[1]TD.VENTAS!F:F,[1]TD.VENTAS!E:E),"0")</f>
        <v>2</v>
      </c>
      <c r="H221" s="3" t="str">
        <f>IF(AND(Tabla2[[#This Row],[INV.PROM]]&gt;0,Tabla2[[#This Row],[VENTAS]]&gt;0),"ACTIVO","PASIVO")</f>
        <v>ACTIVO</v>
      </c>
      <c r="I221" s="3">
        <f t="shared" si="19"/>
        <v>2</v>
      </c>
      <c r="J221" s="3">
        <f>6</f>
        <v>6</v>
      </c>
      <c r="K221" s="3">
        <f t="shared" si="20"/>
        <v>3</v>
      </c>
      <c r="L221" s="3">
        <f t="shared" si="21"/>
        <v>90</v>
      </c>
      <c r="M221" s="3">
        <f t="shared" si="22"/>
        <v>0.5</v>
      </c>
      <c r="N221" s="3" t="str">
        <f>+IF(Tabla2[[#This Row],[RIESGO]]&lt;0.5,"ROTURA",IF(Tabla2[[#This Row],[RIESGO]]&gt;1.5,"OBSOLECENCIA",IF(Tabla2[[#This Row],[RIESGO]]=1,"IDEAL","ACEPTABLE")))</f>
        <v>ACEPTABLE</v>
      </c>
    </row>
    <row r="222" spans="2:14" x14ac:dyDescent="0.25">
      <c r="B222" s="4" t="s">
        <v>229</v>
      </c>
      <c r="C222" s="3">
        <v>514</v>
      </c>
      <c r="D222" s="3">
        <v>3</v>
      </c>
      <c r="E222" s="3">
        <f t="shared" si="23"/>
        <v>171.33333333333334</v>
      </c>
      <c r="F222" s="3">
        <f t="shared" si="18"/>
        <v>85.666666666666671</v>
      </c>
      <c r="G222" s="3">
        <f>+IFERROR(_xlfn.XLOOKUP(B222,[1]TD.VENTAS!F:F,[1]TD.VENTAS!E:E),"0")</f>
        <v>658</v>
      </c>
      <c r="H222" s="3" t="str">
        <f>IF(AND(Tabla2[[#This Row],[INV.PROM]]&gt;0,Tabla2[[#This Row],[VENTAS]]&gt;0),"ACTIVO","PASIVO")</f>
        <v>ACTIVO</v>
      </c>
      <c r="I222" s="3">
        <f t="shared" si="19"/>
        <v>7.6809338521400772</v>
      </c>
      <c r="J222" s="3">
        <f>6</f>
        <v>6</v>
      </c>
      <c r="K222" s="3">
        <f t="shared" si="20"/>
        <v>0.78115501519756847</v>
      </c>
      <c r="L222" s="3">
        <f t="shared" si="21"/>
        <v>23.434650455927056</v>
      </c>
      <c r="M222" s="3">
        <f t="shared" si="22"/>
        <v>0.39057750759878423</v>
      </c>
      <c r="N222" s="3" t="str">
        <f>+IF(Tabla2[[#This Row],[RIESGO]]&lt;0.5,"ROTURA",IF(Tabla2[[#This Row],[RIESGO]]&gt;1.5,"OBSOLECENCIA",IF(Tabla2[[#This Row],[RIESGO]]=1,"IDEAL","ACEPTABLE")))</f>
        <v>ROTURA</v>
      </c>
    </row>
    <row r="223" spans="2:14" x14ac:dyDescent="0.25">
      <c r="B223" s="4" t="s">
        <v>230</v>
      </c>
      <c r="C223" s="3">
        <v>360</v>
      </c>
      <c r="D223" s="3">
        <v>3</v>
      </c>
      <c r="E223" s="3">
        <f t="shared" si="23"/>
        <v>120</v>
      </c>
      <c r="F223" s="3">
        <f t="shared" si="18"/>
        <v>60</v>
      </c>
      <c r="G223" s="3">
        <f>+IFERROR(_xlfn.XLOOKUP(B223,[1]TD.VENTAS!F:F,[1]TD.VENTAS!E:E),"0")</f>
        <v>374</v>
      </c>
      <c r="H223" s="3" t="str">
        <f>IF(AND(Tabla2[[#This Row],[INV.PROM]]&gt;0,Tabla2[[#This Row],[VENTAS]]&gt;0),"ACTIVO","PASIVO")</f>
        <v>ACTIVO</v>
      </c>
      <c r="I223" s="3">
        <f t="shared" si="19"/>
        <v>6.2333333333333334</v>
      </c>
      <c r="J223" s="3">
        <f>6</f>
        <v>6</v>
      </c>
      <c r="K223" s="3">
        <f t="shared" si="20"/>
        <v>0.96256684491978617</v>
      </c>
      <c r="L223" s="3">
        <f t="shared" si="21"/>
        <v>28.877005347593585</v>
      </c>
      <c r="M223" s="3">
        <f t="shared" si="22"/>
        <v>0.48128342245989303</v>
      </c>
      <c r="N223" s="3" t="str">
        <f>+IF(Tabla2[[#This Row],[RIESGO]]&lt;0.5,"ROTURA",IF(Tabla2[[#This Row],[RIESGO]]&gt;1.5,"OBSOLECENCIA",IF(Tabla2[[#This Row],[RIESGO]]=1,"IDEAL","ACEPTABLE")))</f>
        <v>ROTURA</v>
      </c>
    </row>
    <row r="224" spans="2:14" x14ac:dyDescent="0.25">
      <c r="B224" s="4" t="s">
        <v>231</v>
      </c>
      <c r="C224" s="3">
        <v>200</v>
      </c>
      <c r="D224" s="3">
        <v>3</v>
      </c>
      <c r="E224" s="3">
        <f t="shared" si="23"/>
        <v>66.666666666666671</v>
      </c>
      <c r="F224" s="3">
        <f t="shared" si="18"/>
        <v>33.333333333333336</v>
      </c>
      <c r="G224" s="3">
        <f>+IFERROR(_xlfn.XLOOKUP(B224,[1]TD.VENTAS!F:F,[1]TD.VENTAS!E:E),"0")</f>
        <v>200</v>
      </c>
      <c r="H224" s="3" t="str">
        <f>IF(AND(Tabla2[[#This Row],[INV.PROM]]&gt;0,Tabla2[[#This Row],[VENTAS]]&gt;0),"ACTIVO","PASIVO")</f>
        <v>ACTIVO</v>
      </c>
      <c r="I224" s="3">
        <f t="shared" si="19"/>
        <v>6</v>
      </c>
      <c r="J224" s="3">
        <f>6</f>
        <v>6</v>
      </c>
      <c r="K224" s="3">
        <f t="shared" si="20"/>
        <v>1</v>
      </c>
      <c r="L224" s="3">
        <f t="shared" si="21"/>
        <v>30</v>
      </c>
      <c r="M224" s="3">
        <f t="shared" si="22"/>
        <v>0.5</v>
      </c>
      <c r="N224" s="3" t="str">
        <f>+IF(Tabla2[[#This Row],[RIESGO]]&lt;0.5,"ROTURA",IF(Tabla2[[#This Row],[RIESGO]]&gt;1.5,"OBSOLECENCIA",IF(Tabla2[[#This Row],[RIESGO]]=1,"IDEAL","ACEPTABLE")))</f>
        <v>ACEPTABLE</v>
      </c>
    </row>
    <row r="225" spans="2:14" x14ac:dyDescent="0.25">
      <c r="B225" s="4" t="s">
        <v>232</v>
      </c>
      <c r="C225" s="3">
        <v>200</v>
      </c>
      <c r="D225" s="3">
        <v>2</v>
      </c>
      <c r="E225" s="3">
        <f t="shared" si="23"/>
        <v>100</v>
      </c>
      <c r="F225" s="3">
        <f t="shared" si="18"/>
        <v>50</v>
      </c>
      <c r="G225" s="3">
        <f>+IFERROR(_xlfn.XLOOKUP(B225,[1]TD.VENTAS!F:F,[1]TD.VENTAS!E:E),"0")</f>
        <v>251</v>
      </c>
      <c r="H225" s="3" t="str">
        <f>IF(AND(Tabla2[[#This Row],[INV.PROM]]&gt;0,Tabla2[[#This Row],[VENTAS]]&gt;0),"ACTIVO","PASIVO")</f>
        <v>ACTIVO</v>
      </c>
      <c r="I225" s="3">
        <f t="shared" si="19"/>
        <v>5.0199999999999996</v>
      </c>
      <c r="J225" s="3">
        <f>6</f>
        <v>6</v>
      </c>
      <c r="K225" s="3">
        <f t="shared" si="20"/>
        <v>1.1952191235059761</v>
      </c>
      <c r="L225" s="3">
        <f t="shared" si="21"/>
        <v>35.856573705179287</v>
      </c>
      <c r="M225" s="3">
        <f t="shared" si="22"/>
        <v>0.39840637450199207</v>
      </c>
      <c r="N225" s="3" t="str">
        <f>+IF(Tabla2[[#This Row],[RIESGO]]&lt;0.5,"ROTURA",IF(Tabla2[[#This Row],[RIESGO]]&gt;1.5,"OBSOLECENCIA",IF(Tabla2[[#This Row],[RIESGO]]=1,"IDEAL","ACEPTABLE")))</f>
        <v>ROTURA</v>
      </c>
    </row>
    <row r="226" spans="2:14" x14ac:dyDescent="0.25">
      <c r="B226" s="4" t="s">
        <v>233</v>
      </c>
      <c r="C226" s="3">
        <v>30</v>
      </c>
      <c r="D226" s="3">
        <v>1</v>
      </c>
      <c r="E226" s="3">
        <f t="shared" si="23"/>
        <v>30</v>
      </c>
      <c r="F226" s="3">
        <f t="shared" si="18"/>
        <v>15</v>
      </c>
      <c r="G226" s="3">
        <f>+IFERROR(_xlfn.XLOOKUP(B226,[1]TD.VENTAS!F:F,[1]TD.VENTAS!E:E),"0")</f>
        <v>61</v>
      </c>
      <c r="H226" s="3" t="str">
        <f>IF(AND(Tabla2[[#This Row],[INV.PROM]]&gt;0,Tabla2[[#This Row],[VENTAS]]&gt;0),"ACTIVO","PASIVO")</f>
        <v>ACTIVO</v>
      </c>
      <c r="I226" s="3">
        <f t="shared" si="19"/>
        <v>4.0666666666666664</v>
      </c>
      <c r="J226" s="3">
        <f>6</f>
        <v>6</v>
      </c>
      <c r="K226" s="3">
        <f t="shared" si="20"/>
        <v>1.4754098360655739</v>
      </c>
      <c r="L226" s="3">
        <f t="shared" si="21"/>
        <v>44.262295081967217</v>
      </c>
      <c r="M226" s="3">
        <f t="shared" si="22"/>
        <v>0.24590163934426232</v>
      </c>
      <c r="N226" s="3" t="str">
        <f>+IF(Tabla2[[#This Row],[RIESGO]]&lt;0.5,"ROTURA",IF(Tabla2[[#This Row],[RIESGO]]&gt;1.5,"OBSOLECENCIA",IF(Tabla2[[#This Row],[RIESGO]]=1,"IDEAL","ACEPTABLE")))</f>
        <v>ROTURA</v>
      </c>
    </row>
    <row r="227" spans="2:14" x14ac:dyDescent="0.25">
      <c r="B227" s="4" t="s">
        <v>234</v>
      </c>
      <c r="C227" s="3">
        <v>40</v>
      </c>
      <c r="D227" s="3">
        <v>2</v>
      </c>
      <c r="E227" s="3">
        <f t="shared" si="23"/>
        <v>20</v>
      </c>
      <c r="F227" s="3">
        <f t="shared" si="18"/>
        <v>10</v>
      </c>
      <c r="G227" s="3">
        <f>+IFERROR(_xlfn.XLOOKUP(B227,[1]TD.VENTAS!F:F,[1]TD.VENTAS!E:E),"0")</f>
        <v>30</v>
      </c>
      <c r="H227" s="3" t="str">
        <f>IF(AND(Tabla2[[#This Row],[INV.PROM]]&gt;0,Tabla2[[#This Row],[VENTAS]]&gt;0),"ACTIVO","PASIVO")</f>
        <v>ACTIVO</v>
      </c>
      <c r="I227" s="3">
        <f t="shared" si="19"/>
        <v>3</v>
      </c>
      <c r="J227" s="3">
        <f>6</f>
        <v>6</v>
      </c>
      <c r="K227" s="3">
        <f t="shared" si="20"/>
        <v>2</v>
      </c>
      <c r="L227" s="3">
        <f t="shared" si="21"/>
        <v>60</v>
      </c>
      <c r="M227" s="3">
        <f t="shared" si="22"/>
        <v>0.66666666666666663</v>
      </c>
      <c r="N227" s="3" t="str">
        <f>+IF(Tabla2[[#This Row],[RIESGO]]&lt;0.5,"ROTURA",IF(Tabla2[[#This Row],[RIESGO]]&gt;1.5,"OBSOLECENCIA",IF(Tabla2[[#This Row],[RIESGO]]=1,"IDEAL","ACEPTABLE")))</f>
        <v>ACEPTABLE</v>
      </c>
    </row>
    <row r="228" spans="2:14" x14ac:dyDescent="0.25">
      <c r="B228" s="4" t="s">
        <v>235</v>
      </c>
      <c r="C228" s="3">
        <v>170</v>
      </c>
      <c r="D228" s="3">
        <v>3</v>
      </c>
      <c r="E228" s="3">
        <f t="shared" si="23"/>
        <v>56.666666666666664</v>
      </c>
      <c r="F228" s="3">
        <f t="shared" si="18"/>
        <v>28.333333333333332</v>
      </c>
      <c r="G228" s="3">
        <f>+IFERROR(_xlfn.XLOOKUP(B228,[1]TD.VENTAS!F:F,[1]TD.VENTAS!E:E),"0")</f>
        <v>190</v>
      </c>
      <c r="H228" s="3" t="str">
        <f>IF(AND(Tabla2[[#This Row],[INV.PROM]]&gt;0,Tabla2[[#This Row],[VENTAS]]&gt;0),"ACTIVO","PASIVO")</f>
        <v>ACTIVO</v>
      </c>
      <c r="I228" s="3">
        <f t="shared" si="19"/>
        <v>6.7058823529411766</v>
      </c>
      <c r="J228" s="3">
        <f>6</f>
        <v>6</v>
      </c>
      <c r="K228" s="3">
        <f t="shared" si="20"/>
        <v>0.89473684210526305</v>
      </c>
      <c r="L228" s="3">
        <f t="shared" si="21"/>
        <v>26.84210526315789</v>
      </c>
      <c r="M228" s="3">
        <f t="shared" si="22"/>
        <v>0.44736842105263158</v>
      </c>
      <c r="N228" s="3" t="str">
        <f>+IF(Tabla2[[#This Row],[RIESGO]]&lt;0.5,"ROTURA",IF(Tabla2[[#This Row],[RIESGO]]&gt;1.5,"OBSOLECENCIA",IF(Tabla2[[#This Row],[RIESGO]]=1,"IDEAL","ACEPTABLE")))</f>
        <v>ROTURA</v>
      </c>
    </row>
    <row r="229" spans="2:14" x14ac:dyDescent="0.25">
      <c r="B229" s="4" t="s">
        <v>236</v>
      </c>
      <c r="C229" s="3">
        <v>15</v>
      </c>
      <c r="D229" s="3">
        <v>1</v>
      </c>
      <c r="E229" s="3">
        <f t="shared" si="23"/>
        <v>15</v>
      </c>
      <c r="F229" s="3">
        <f t="shared" si="18"/>
        <v>7.5</v>
      </c>
      <c r="G229" s="3">
        <f>+IFERROR(_xlfn.XLOOKUP(B229,[1]TD.VENTAS!F:F,[1]TD.VENTAS!E:E),"0")</f>
        <v>18</v>
      </c>
      <c r="H229" s="3" t="str">
        <f>IF(AND(Tabla2[[#This Row],[INV.PROM]]&gt;0,Tabla2[[#This Row],[VENTAS]]&gt;0),"ACTIVO","PASIVO")</f>
        <v>ACTIVO</v>
      </c>
      <c r="I229" s="3">
        <f t="shared" si="19"/>
        <v>2.4</v>
      </c>
      <c r="J229" s="3">
        <f>6</f>
        <v>6</v>
      </c>
      <c r="K229" s="3">
        <f t="shared" si="20"/>
        <v>2.5</v>
      </c>
      <c r="L229" s="3">
        <f t="shared" si="21"/>
        <v>75</v>
      </c>
      <c r="M229" s="3">
        <f t="shared" si="22"/>
        <v>0.41666666666666669</v>
      </c>
      <c r="N229" s="3" t="str">
        <f>+IF(Tabla2[[#This Row],[RIESGO]]&lt;0.5,"ROTURA",IF(Tabla2[[#This Row],[RIESGO]]&gt;1.5,"OBSOLECENCIA",IF(Tabla2[[#This Row],[RIESGO]]=1,"IDEAL","ACEPTABLE")))</f>
        <v>ROTURA</v>
      </c>
    </row>
    <row r="230" spans="2:14" x14ac:dyDescent="0.25">
      <c r="B230" s="4" t="s">
        <v>237</v>
      </c>
      <c r="C230" s="3">
        <v>60</v>
      </c>
      <c r="D230" s="3">
        <v>2</v>
      </c>
      <c r="E230" s="3">
        <f t="shared" si="23"/>
        <v>30</v>
      </c>
      <c r="F230" s="3">
        <f t="shared" si="18"/>
        <v>15</v>
      </c>
      <c r="G230" s="3">
        <f>+IFERROR(_xlfn.XLOOKUP(B230,[1]TD.VENTAS!F:F,[1]TD.VENTAS!E:E),"0")</f>
        <v>73</v>
      </c>
      <c r="H230" s="3" t="str">
        <f>IF(AND(Tabla2[[#This Row],[INV.PROM]]&gt;0,Tabla2[[#This Row],[VENTAS]]&gt;0),"ACTIVO","PASIVO")</f>
        <v>ACTIVO</v>
      </c>
      <c r="I230" s="3">
        <f t="shared" si="19"/>
        <v>4.8666666666666663</v>
      </c>
      <c r="J230" s="3">
        <f>6</f>
        <v>6</v>
      </c>
      <c r="K230" s="3">
        <f t="shared" si="20"/>
        <v>1.2328767123287672</v>
      </c>
      <c r="L230" s="3">
        <f t="shared" si="21"/>
        <v>36.986301369863014</v>
      </c>
      <c r="M230" s="3">
        <f t="shared" si="22"/>
        <v>0.41095890410958907</v>
      </c>
      <c r="N230" s="3" t="str">
        <f>+IF(Tabla2[[#This Row],[RIESGO]]&lt;0.5,"ROTURA",IF(Tabla2[[#This Row],[RIESGO]]&gt;1.5,"OBSOLECENCIA",IF(Tabla2[[#This Row],[RIESGO]]=1,"IDEAL","ACEPTABLE")))</f>
        <v>ROTURA</v>
      </c>
    </row>
    <row r="231" spans="2:14" x14ac:dyDescent="0.25">
      <c r="B231" s="4" t="s">
        <v>238</v>
      </c>
      <c r="C231" s="3">
        <v>1000</v>
      </c>
      <c r="D231" s="3">
        <v>3</v>
      </c>
      <c r="E231" s="3">
        <f t="shared" si="23"/>
        <v>333.33333333333331</v>
      </c>
      <c r="F231" s="3">
        <f t="shared" si="18"/>
        <v>166.66666666666666</v>
      </c>
      <c r="G231" s="3">
        <f>+IFERROR(_xlfn.XLOOKUP(B231,[1]TD.VENTAS!F:F,[1]TD.VENTAS!E:E),"0")</f>
        <v>764</v>
      </c>
      <c r="H231" s="3" t="str">
        <f>IF(AND(Tabla2[[#This Row],[INV.PROM]]&gt;0,Tabla2[[#This Row],[VENTAS]]&gt;0),"ACTIVO","PASIVO")</f>
        <v>ACTIVO</v>
      </c>
      <c r="I231" s="3">
        <f t="shared" si="19"/>
        <v>4.5840000000000005</v>
      </c>
      <c r="J231" s="3">
        <f>6</f>
        <v>6</v>
      </c>
      <c r="K231" s="3">
        <f t="shared" si="20"/>
        <v>1.3089005235602094</v>
      </c>
      <c r="L231" s="3">
        <f t="shared" si="21"/>
        <v>39.267015706806284</v>
      </c>
      <c r="M231" s="3">
        <f t="shared" si="22"/>
        <v>0.65445026178010468</v>
      </c>
      <c r="N231" s="3" t="str">
        <f>+IF(Tabla2[[#This Row],[RIESGO]]&lt;0.5,"ROTURA",IF(Tabla2[[#This Row],[RIESGO]]&gt;1.5,"OBSOLECENCIA",IF(Tabla2[[#This Row],[RIESGO]]=1,"IDEAL","ACEPTABLE")))</f>
        <v>ACEPTABLE</v>
      </c>
    </row>
    <row r="232" spans="2:14" x14ac:dyDescent="0.25">
      <c r="B232" s="4" t="s">
        <v>239</v>
      </c>
      <c r="C232" s="3">
        <v>601</v>
      </c>
      <c r="D232" s="3">
        <v>3</v>
      </c>
      <c r="E232" s="3">
        <f t="shared" si="23"/>
        <v>200.33333333333334</v>
      </c>
      <c r="F232" s="3">
        <f t="shared" si="18"/>
        <v>100.16666666666667</v>
      </c>
      <c r="G232" s="3">
        <f>+IFERROR(_xlfn.XLOOKUP(B232,[1]TD.VENTAS!F:F,[1]TD.VENTAS!E:E),"0")</f>
        <v>672</v>
      </c>
      <c r="H232" s="3" t="str">
        <f>IF(AND(Tabla2[[#This Row],[INV.PROM]]&gt;0,Tabla2[[#This Row],[VENTAS]]&gt;0),"ACTIVO","PASIVO")</f>
        <v>ACTIVO</v>
      </c>
      <c r="I232" s="3">
        <f t="shared" si="19"/>
        <v>6.7088186356073205</v>
      </c>
      <c r="J232" s="3">
        <f>6</f>
        <v>6</v>
      </c>
      <c r="K232" s="3">
        <f t="shared" si="20"/>
        <v>0.89434523809523825</v>
      </c>
      <c r="L232" s="3">
        <f t="shared" si="21"/>
        <v>26.830357142857146</v>
      </c>
      <c r="M232" s="3">
        <f t="shared" si="22"/>
        <v>0.44717261904761907</v>
      </c>
      <c r="N232" s="3" t="str">
        <f>+IF(Tabla2[[#This Row],[RIESGO]]&lt;0.5,"ROTURA",IF(Tabla2[[#This Row],[RIESGO]]&gt;1.5,"OBSOLECENCIA",IF(Tabla2[[#This Row],[RIESGO]]=1,"IDEAL","ACEPTABLE")))</f>
        <v>ROTURA</v>
      </c>
    </row>
    <row r="233" spans="2:14" x14ac:dyDescent="0.25">
      <c r="B233" s="4" t="s">
        <v>240</v>
      </c>
      <c r="C233" s="3">
        <v>780</v>
      </c>
      <c r="D233" s="3">
        <v>4</v>
      </c>
      <c r="E233" s="3">
        <f t="shared" si="23"/>
        <v>195</v>
      </c>
      <c r="F233" s="3">
        <f t="shared" si="18"/>
        <v>97.5</v>
      </c>
      <c r="G233" s="3">
        <f>+IFERROR(_xlfn.XLOOKUP(B233,[1]TD.VENTAS!F:F,[1]TD.VENTAS!E:E),"0")</f>
        <v>629</v>
      </c>
      <c r="H233" s="3" t="str">
        <f>IF(AND(Tabla2[[#This Row],[INV.PROM]]&gt;0,Tabla2[[#This Row],[VENTAS]]&gt;0),"ACTIVO","PASIVO")</f>
        <v>ACTIVO</v>
      </c>
      <c r="I233" s="3">
        <f t="shared" si="19"/>
        <v>6.4512820512820515</v>
      </c>
      <c r="J233" s="3">
        <f>6</f>
        <v>6</v>
      </c>
      <c r="K233" s="3">
        <f t="shared" si="20"/>
        <v>0.93004769475357707</v>
      </c>
      <c r="L233" s="3">
        <f t="shared" si="21"/>
        <v>27.901430842607311</v>
      </c>
      <c r="M233" s="3">
        <f t="shared" si="22"/>
        <v>0.62003179650238471</v>
      </c>
      <c r="N233" s="3" t="str">
        <f>+IF(Tabla2[[#This Row],[RIESGO]]&lt;0.5,"ROTURA",IF(Tabla2[[#This Row],[RIESGO]]&gt;1.5,"OBSOLECENCIA",IF(Tabla2[[#This Row],[RIESGO]]=1,"IDEAL","ACEPTABLE")))</f>
        <v>ACEPTABLE</v>
      </c>
    </row>
    <row r="234" spans="2:14" x14ac:dyDescent="0.25">
      <c r="B234" s="4" t="s">
        <v>241</v>
      </c>
      <c r="C234" s="3">
        <v>660</v>
      </c>
      <c r="D234" s="3">
        <v>3</v>
      </c>
      <c r="E234" s="3">
        <f t="shared" si="23"/>
        <v>220</v>
      </c>
      <c r="F234" s="3">
        <f t="shared" si="18"/>
        <v>110</v>
      </c>
      <c r="G234" s="3">
        <f>+IFERROR(_xlfn.XLOOKUP(B234,[1]TD.VENTAS!F:F,[1]TD.VENTAS!E:E),"0")</f>
        <v>685</v>
      </c>
      <c r="H234" s="3" t="str">
        <f>IF(AND(Tabla2[[#This Row],[INV.PROM]]&gt;0,Tabla2[[#This Row],[VENTAS]]&gt;0),"ACTIVO","PASIVO")</f>
        <v>ACTIVO</v>
      </c>
      <c r="I234" s="3">
        <f t="shared" si="19"/>
        <v>6.2272727272727275</v>
      </c>
      <c r="J234" s="3">
        <f>6</f>
        <v>6</v>
      </c>
      <c r="K234" s="3">
        <f t="shared" si="20"/>
        <v>0.96350364963503643</v>
      </c>
      <c r="L234" s="3">
        <f t="shared" si="21"/>
        <v>28.905109489051092</v>
      </c>
      <c r="M234" s="3">
        <f t="shared" si="22"/>
        <v>0.48175182481751821</v>
      </c>
      <c r="N234" s="3" t="str">
        <f>+IF(Tabla2[[#This Row],[RIESGO]]&lt;0.5,"ROTURA",IF(Tabla2[[#This Row],[RIESGO]]&gt;1.5,"OBSOLECENCIA",IF(Tabla2[[#This Row],[RIESGO]]=1,"IDEAL","ACEPTABLE")))</f>
        <v>ROTURA</v>
      </c>
    </row>
    <row r="235" spans="2:14" x14ac:dyDescent="0.25">
      <c r="B235" s="4" t="s">
        <v>242</v>
      </c>
      <c r="C235" s="3">
        <v>560</v>
      </c>
      <c r="D235" s="3">
        <v>4</v>
      </c>
      <c r="E235" s="3">
        <f t="shared" si="23"/>
        <v>140</v>
      </c>
      <c r="F235" s="3">
        <f t="shared" si="18"/>
        <v>70</v>
      </c>
      <c r="G235" s="3">
        <f>+IFERROR(_xlfn.XLOOKUP(B235,[1]TD.VENTAS!F:F,[1]TD.VENTAS!E:E),"0")</f>
        <v>484</v>
      </c>
      <c r="H235" s="3" t="str">
        <f>IF(AND(Tabla2[[#This Row],[INV.PROM]]&gt;0,Tabla2[[#This Row],[VENTAS]]&gt;0),"ACTIVO","PASIVO")</f>
        <v>ACTIVO</v>
      </c>
      <c r="I235" s="3">
        <f t="shared" si="19"/>
        <v>6.9142857142857146</v>
      </c>
      <c r="J235" s="3">
        <f>6</f>
        <v>6</v>
      </c>
      <c r="K235" s="3">
        <f t="shared" si="20"/>
        <v>0.86776859504132231</v>
      </c>
      <c r="L235" s="3">
        <f t="shared" si="21"/>
        <v>26.033057851239668</v>
      </c>
      <c r="M235" s="3">
        <f t="shared" si="22"/>
        <v>0.57851239669421484</v>
      </c>
      <c r="N235" s="3" t="str">
        <f>+IF(Tabla2[[#This Row],[RIESGO]]&lt;0.5,"ROTURA",IF(Tabla2[[#This Row],[RIESGO]]&gt;1.5,"OBSOLECENCIA",IF(Tabla2[[#This Row],[RIESGO]]=1,"IDEAL","ACEPTABLE")))</f>
        <v>ACEPTABLE</v>
      </c>
    </row>
    <row r="236" spans="2:14" x14ac:dyDescent="0.25">
      <c r="B236" s="4" t="s">
        <v>243</v>
      </c>
      <c r="C236" s="3">
        <v>560</v>
      </c>
      <c r="D236" s="3">
        <v>4</v>
      </c>
      <c r="E236" s="3">
        <f t="shared" si="23"/>
        <v>140</v>
      </c>
      <c r="F236" s="3">
        <f t="shared" si="18"/>
        <v>70</v>
      </c>
      <c r="G236" s="3">
        <f>+IFERROR(_xlfn.XLOOKUP(B236,[1]TD.VENTAS!F:F,[1]TD.VENTAS!E:E),"0")</f>
        <v>416</v>
      </c>
      <c r="H236" s="3" t="str">
        <f>IF(AND(Tabla2[[#This Row],[INV.PROM]]&gt;0,Tabla2[[#This Row],[VENTAS]]&gt;0),"ACTIVO","PASIVO")</f>
        <v>ACTIVO</v>
      </c>
      <c r="I236" s="3">
        <f t="shared" si="19"/>
        <v>5.9428571428571431</v>
      </c>
      <c r="J236" s="3">
        <f>6</f>
        <v>6</v>
      </c>
      <c r="K236" s="3">
        <f t="shared" si="20"/>
        <v>1.0096153846153846</v>
      </c>
      <c r="L236" s="3">
        <f t="shared" si="21"/>
        <v>30.288461538461537</v>
      </c>
      <c r="M236" s="3">
        <f t="shared" si="22"/>
        <v>0.67307692307692302</v>
      </c>
      <c r="N236" s="3" t="str">
        <f>+IF(Tabla2[[#This Row],[RIESGO]]&lt;0.5,"ROTURA",IF(Tabla2[[#This Row],[RIESGO]]&gt;1.5,"OBSOLECENCIA",IF(Tabla2[[#This Row],[RIESGO]]=1,"IDEAL","ACEPTABLE")))</f>
        <v>ACEPTABLE</v>
      </c>
    </row>
    <row r="237" spans="2:14" x14ac:dyDescent="0.25">
      <c r="B237" s="4" t="s">
        <v>244</v>
      </c>
      <c r="C237" s="3">
        <v>1</v>
      </c>
      <c r="D237" s="3">
        <v>1</v>
      </c>
      <c r="E237" s="3">
        <f t="shared" si="23"/>
        <v>1</v>
      </c>
      <c r="F237" s="3">
        <f t="shared" si="18"/>
        <v>0.5</v>
      </c>
      <c r="G237" s="3">
        <f>+IFERROR(_xlfn.XLOOKUP(B237,[1]TD.VENTAS!F:F,[1]TD.VENTAS!E:E),"0")</f>
        <v>1</v>
      </c>
      <c r="H237" s="3" t="str">
        <f>IF(AND(Tabla2[[#This Row],[INV.PROM]]&gt;0,Tabla2[[#This Row],[VENTAS]]&gt;0),"ACTIVO","PASIVO")</f>
        <v>ACTIVO</v>
      </c>
      <c r="I237" s="3">
        <f t="shared" si="19"/>
        <v>2</v>
      </c>
      <c r="J237" s="3">
        <f>6</f>
        <v>6</v>
      </c>
      <c r="K237" s="3">
        <f t="shared" si="20"/>
        <v>3</v>
      </c>
      <c r="L237" s="3">
        <f t="shared" si="21"/>
        <v>90</v>
      </c>
      <c r="M237" s="3">
        <f t="shared" si="22"/>
        <v>0.5</v>
      </c>
      <c r="N237" s="3" t="str">
        <f>+IF(Tabla2[[#This Row],[RIESGO]]&lt;0.5,"ROTURA",IF(Tabla2[[#This Row],[RIESGO]]&gt;1.5,"OBSOLECENCIA",IF(Tabla2[[#This Row],[RIESGO]]=1,"IDEAL","ACEPTABLE")))</f>
        <v>ACEPTABLE</v>
      </c>
    </row>
    <row r="238" spans="2:14" x14ac:dyDescent="0.25">
      <c r="B238" s="4" t="s">
        <v>245</v>
      </c>
      <c r="C238" s="3">
        <v>1000</v>
      </c>
      <c r="D238" s="3">
        <v>4</v>
      </c>
      <c r="E238" s="3">
        <f t="shared" si="23"/>
        <v>250</v>
      </c>
      <c r="F238" s="3">
        <f t="shared" si="18"/>
        <v>125</v>
      </c>
      <c r="G238" s="3">
        <f>+IFERROR(_xlfn.XLOOKUP(B238,[1]TD.VENTAS!F:F,[1]TD.VENTAS!E:E),"0")</f>
        <v>878</v>
      </c>
      <c r="H238" s="3" t="str">
        <f>IF(AND(Tabla2[[#This Row],[INV.PROM]]&gt;0,Tabla2[[#This Row],[VENTAS]]&gt;0),"ACTIVO","PASIVO")</f>
        <v>ACTIVO</v>
      </c>
      <c r="I238" s="3">
        <f t="shared" si="19"/>
        <v>7.024</v>
      </c>
      <c r="J238" s="3">
        <f>6</f>
        <v>6</v>
      </c>
      <c r="K238" s="3">
        <f t="shared" si="20"/>
        <v>0.85421412300683364</v>
      </c>
      <c r="L238" s="3">
        <f t="shared" si="21"/>
        <v>25.626423690205009</v>
      </c>
      <c r="M238" s="3">
        <f t="shared" si="22"/>
        <v>0.56947608200455579</v>
      </c>
      <c r="N238" s="3" t="str">
        <f>+IF(Tabla2[[#This Row],[RIESGO]]&lt;0.5,"ROTURA",IF(Tabla2[[#This Row],[RIESGO]]&gt;1.5,"OBSOLECENCIA",IF(Tabla2[[#This Row],[RIESGO]]=1,"IDEAL","ACEPTABLE")))</f>
        <v>ACEPTABLE</v>
      </c>
    </row>
    <row r="239" spans="2:14" x14ac:dyDescent="0.25">
      <c r="B239" s="4" t="s">
        <v>246</v>
      </c>
      <c r="C239" s="3">
        <v>1100</v>
      </c>
      <c r="D239" s="3">
        <v>3</v>
      </c>
      <c r="E239" s="3">
        <f t="shared" si="23"/>
        <v>366.66666666666669</v>
      </c>
      <c r="F239" s="3">
        <f t="shared" si="18"/>
        <v>183.33333333333334</v>
      </c>
      <c r="G239" s="3">
        <f>+IFERROR(_xlfn.XLOOKUP(B239,[1]TD.VENTAS!F:F,[1]TD.VENTAS!E:E),"0")</f>
        <v>1050</v>
      </c>
      <c r="H239" s="3" t="str">
        <f>IF(AND(Tabla2[[#This Row],[INV.PROM]]&gt;0,Tabla2[[#This Row],[VENTAS]]&gt;0),"ACTIVO","PASIVO")</f>
        <v>ACTIVO</v>
      </c>
      <c r="I239" s="3">
        <f t="shared" si="19"/>
        <v>5.7272727272727266</v>
      </c>
      <c r="J239" s="3">
        <f>6</f>
        <v>6</v>
      </c>
      <c r="K239" s="3">
        <f t="shared" si="20"/>
        <v>1.0476190476190477</v>
      </c>
      <c r="L239" s="3">
        <f t="shared" si="21"/>
        <v>31.428571428571431</v>
      </c>
      <c r="M239" s="3">
        <f t="shared" si="22"/>
        <v>0.52380952380952384</v>
      </c>
      <c r="N239" s="3" t="str">
        <f>+IF(Tabla2[[#This Row],[RIESGO]]&lt;0.5,"ROTURA",IF(Tabla2[[#This Row],[RIESGO]]&gt;1.5,"OBSOLECENCIA",IF(Tabla2[[#This Row],[RIESGO]]=1,"IDEAL","ACEPTABLE")))</f>
        <v>ACEPTABLE</v>
      </c>
    </row>
    <row r="240" spans="2:14" x14ac:dyDescent="0.25">
      <c r="B240" s="4" t="s">
        <v>247</v>
      </c>
      <c r="C240" s="3">
        <v>288</v>
      </c>
      <c r="D240" s="3">
        <v>5</v>
      </c>
      <c r="E240" s="3">
        <f t="shared" si="23"/>
        <v>57.6</v>
      </c>
      <c r="F240" s="3">
        <f t="shared" si="18"/>
        <v>28.8</v>
      </c>
      <c r="G240" s="3">
        <f>+IFERROR(_xlfn.XLOOKUP(B240,[1]TD.VENTAS!F:F,[1]TD.VENTAS!E:E),"0")</f>
        <v>248</v>
      </c>
      <c r="H240" s="3" t="str">
        <f>IF(AND(Tabla2[[#This Row],[INV.PROM]]&gt;0,Tabla2[[#This Row],[VENTAS]]&gt;0),"ACTIVO","PASIVO")</f>
        <v>ACTIVO</v>
      </c>
      <c r="I240" s="3">
        <f t="shared" si="19"/>
        <v>8.6111111111111107</v>
      </c>
      <c r="J240" s="3">
        <f>6</f>
        <v>6</v>
      </c>
      <c r="K240" s="3">
        <f t="shared" si="20"/>
        <v>0.6967741935483871</v>
      </c>
      <c r="L240" s="3">
        <f t="shared" si="21"/>
        <v>20.903225806451612</v>
      </c>
      <c r="M240" s="3">
        <f t="shared" si="22"/>
        <v>0.58064516129032262</v>
      </c>
      <c r="N240" s="3" t="str">
        <f>+IF(Tabla2[[#This Row],[RIESGO]]&lt;0.5,"ROTURA",IF(Tabla2[[#This Row],[RIESGO]]&gt;1.5,"OBSOLECENCIA",IF(Tabla2[[#This Row],[RIESGO]]=1,"IDEAL","ACEPTABLE")))</f>
        <v>ACEPTABLE</v>
      </c>
    </row>
    <row r="241" spans="2:14" x14ac:dyDescent="0.25">
      <c r="B241" s="4" t="s">
        <v>248</v>
      </c>
      <c r="C241" s="3">
        <v>20</v>
      </c>
      <c r="D241" s="3">
        <v>1</v>
      </c>
      <c r="E241" s="3">
        <f t="shared" si="23"/>
        <v>20</v>
      </c>
      <c r="F241" s="3">
        <f t="shared" si="18"/>
        <v>10</v>
      </c>
      <c r="G241" s="3">
        <f>+IFERROR(_xlfn.XLOOKUP(B241,[1]TD.VENTAS!F:F,[1]TD.VENTAS!E:E),"0")</f>
        <v>10</v>
      </c>
      <c r="H241" s="3" t="str">
        <f>IF(AND(Tabla2[[#This Row],[INV.PROM]]&gt;0,Tabla2[[#This Row],[VENTAS]]&gt;0),"ACTIVO","PASIVO")</f>
        <v>ACTIVO</v>
      </c>
      <c r="I241" s="3">
        <f t="shared" si="19"/>
        <v>1</v>
      </c>
      <c r="J241" s="3">
        <f>6</f>
        <v>6</v>
      </c>
      <c r="K241" s="3">
        <f t="shared" si="20"/>
        <v>6</v>
      </c>
      <c r="L241" s="3">
        <f t="shared" si="21"/>
        <v>180</v>
      </c>
      <c r="M241" s="3">
        <f t="shared" si="22"/>
        <v>1</v>
      </c>
      <c r="N241" s="3" t="str">
        <f>+IF(Tabla2[[#This Row],[RIESGO]]&lt;0.5,"ROTURA",IF(Tabla2[[#This Row],[RIESGO]]&gt;1.5,"OBSOLECENCIA",IF(Tabla2[[#This Row],[RIESGO]]=1,"IDEAL","ACEPTABLE")))</f>
        <v>IDEAL</v>
      </c>
    </row>
    <row r="242" spans="2:14" x14ac:dyDescent="0.25">
      <c r="B242" s="4" t="s">
        <v>249</v>
      </c>
      <c r="C242" s="3">
        <v>5</v>
      </c>
      <c r="D242" s="3">
        <v>1</v>
      </c>
      <c r="E242" s="3">
        <f t="shared" si="23"/>
        <v>5</v>
      </c>
      <c r="F242" s="3">
        <f t="shared" si="18"/>
        <v>2.5</v>
      </c>
      <c r="G242" s="3">
        <f>+IFERROR(_xlfn.XLOOKUP(B242,[1]TD.VENTAS!F:F,[1]TD.VENTAS!E:E),"0")</f>
        <v>5</v>
      </c>
      <c r="H242" s="3" t="str">
        <f>IF(AND(Tabla2[[#This Row],[INV.PROM]]&gt;0,Tabla2[[#This Row],[VENTAS]]&gt;0),"ACTIVO","PASIVO")</f>
        <v>ACTIVO</v>
      </c>
      <c r="I242" s="3">
        <f t="shared" si="19"/>
        <v>2</v>
      </c>
      <c r="J242" s="3">
        <f>6</f>
        <v>6</v>
      </c>
      <c r="K242" s="3">
        <f t="shared" si="20"/>
        <v>3</v>
      </c>
      <c r="L242" s="3">
        <f t="shared" si="21"/>
        <v>90</v>
      </c>
      <c r="M242" s="3">
        <f t="shared" si="22"/>
        <v>0.5</v>
      </c>
      <c r="N242" s="3" t="str">
        <f>+IF(Tabla2[[#This Row],[RIESGO]]&lt;0.5,"ROTURA",IF(Tabla2[[#This Row],[RIESGO]]&gt;1.5,"OBSOLECENCIA",IF(Tabla2[[#This Row],[RIESGO]]=1,"IDEAL","ACEPTABLE")))</f>
        <v>ACEPTABLE</v>
      </c>
    </row>
    <row r="243" spans="2:14" x14ac:dyDescent="0.25">
      <c r="B243" s="4" t="s">
        <v>250</v>
      </c>
      <c r="C243" s="3">
        <v>10</v>
      </c>
      <c r="D243" s="3">
        <v>1</v>
      </c>
      <c r="E243" s="3">
        <f t="shared" si="23"/>
        <v>10</v>
      </c>
      <c r="F243" s="3">
        <f t="shared" si="18"/>
        <v>5</v>
      </c>
      <c r="G243" s="3" t="str">
        <f>+IFERROR(_xlfn.XLOOKUP(B243,[1]TD.VENTAS!F:F,[1]TD.VENTAS!E:E),"0")</f>
        <v>0</v>
      </c>
      <c r="H243" s="3" t="str">
        <f>IF(AND(Tabla2[[#This Row],[INV.PROM]]&gt;0,Tabla2[[#This Row],[VENTAS]]&gt;0),"ACTIVO","PASIVO")</f>
        <v>ACTIVO</v>
      </c>
      <c r="I243" s="3">
        <f t="shared" si="19"/>
        <v>0</v>
      </c>
      <c r="J243" s="3">
        <f>6</f>
        <v>6</v>
      </c>
      <c r="K243" s="3" t="str">
        <f t="shared" si="20"/>
        <v>-</v>
      </c>
      <c r="L243" s="3" t="str">
        <f t="shared" si="21"/>
        <v>-</v>
      </c>
      <c r="M243" s="3" t="str">
        <f t="shared" si="22"/>
        <v>-</v>
      </c>
      <c r="N243" s="3" t="str">
        <f>+IF(Tabla2[[#This Row],[RIESGO]]&lt;0.5,"ROTURA",IF(Tabla2[[#This Row],[RIESGO]]&gt;1.5,"OBSOLECENCIA",IF(Tabla2[[#This Row],[RIESGO]]=1,"IDEAL","ACEPTABLE")))</f>
        <v>OBSOLECENCIA</v>
      </c>
    </row>
    <row r="244" spans="2:14" x14ac:dyDescent="0.25">
      <c r="B244" s="4" t="s">
        <v>251</v>
      </c>
      <c r="C244" s="3">
        <v>3</v>
      </c>
      <c r="D244" s="3">
        <v>2</v>
      </c>
      <c r="E244" s="3">
        <f t="shared" si="23"/>
        <v>1.5</v>
      </c>
      <c r="F244" s="3">
        <f t="shared" si="18"/>
        <v>0.75</v>
      </c>
      <c r="G244" s="3">
        <f>+IFERROR(_xlfn.XLOOKUP(B244,[1]TD.VENTAS!F:F,[1]TD.VENTAS!E:E),"0")</f>
        <v>11</v>
      </c>
      <c r="H244" s="3" t="str">
        <f>IF(AND(Tabla2[[#This Row],[INV.PROM]]&gt;0,Tabla2[[#This Row],[VENTAS]]&gt;0),"ACTIVO","PASIVO")</f>
        <v>ACTIVO</v>
      </c>
      <c r="I244" s="3">
        <f t="shared" si="19"/>
        <v>14.666666666666666</v>
      </c>
      <c r="J244" s="3">
        <f>6</f>
        <v>6</v>
      </c>
      <c r="K244" s="3">
        <f t="shared" si="20"/>
        <v>0.40909090909090917</v>
      </c>
      <c r="L244" s="3">
        <f t="shared" si="21"/>
        <v>12.272727272727275</v>
      </c>
      <c r="M244" s="3">
        <f t="shared" si="22"/>
        <v>0.13636363636363638</v>
      </c>
      <c r="N244" s="3" t="str">
        <f>+IF(Tabla2[[#This Row],[RIESGO]]&lt;0.5,"ROTURA",IF(Tabla2[[#This Row],[RIESGO]]&gt;1.5,"OBSOLECENCIA",IF(Tabla2[[#This Row],[RIESGO]]=1,"IDEAL","ACEPTABLE")))</f>
        <v>ROTURA</v>
      </c>
    </row>
    <row r="245" spans="2:14" x14ac:dyDescent="0.25">
      <c r="B245" s="4" t="s">
        <v>252</v>
      </c>
      <c r="C245" s="3">
        <v>2</v>
      </c>
      <c r="D245" s="3">
        <v>2</v>
      </c>
      <c r="E245" s="3">
        <f t="shared" si="23"/>
        <v>1</v>
      </c>
      <c r="F245" s="3">
        <f t="shared" si="18"/>
        <v>0.5</v>
      </c>
      <c r="G245" s="3">
        <f>+IFERROR(_xlfn.XLOOKUP(B245,[1]TD.VENTAS!F:F,[1]TD.VENTAS!E:E),"0")</f>
        <v>2</v>
      </c>
      <c r="H245" s="3" t="str">
        <f>IF(AND(Tabla2[[#This Row],[INV.PROM]]&gt;0,Tabla2[[#This Row],[VENTAS]]&gt;0),"ACTIVO","PASIVO")</f>
        <v>ACTIVO</v>
      </c>
      <c r="I245" s="3">
        <f t="shared" si="19"/>
        <v>4</v>
      </c>
      <c r="J245" s="3">
        <f>6</f>
        <v>6</v>
      </c>
      <c r="K245" s="3">
        <f t="shared" si="20"/>
        <v>1.5</v>
      </c>
      <c r="L245" s="3">
        <f t="shared" si="21"/>
        <v>45</v>
      </c>
      <c r="M245" s="3">
        <f t="shared" si="22"/>
        <v>0.5</v>
      </c>
      <c r="N245" s="3" t="str">
        <f>+IF(Tabla2[[#This Row],[RIESGO]]&lt;0.5,"ROTURA",IF(Tabla2[[#This Row],[RIESGO]]&gt;1.5,"OBSOLECENCIA",IF(Tabla2[[#This Row],[RIESGO]]=1,"IDEAL","ACEPTABLE")))</f>
        <v>ACEPTABLE</v>
      </c>
    </row>
    <row r="246" spans="2:14" x14ac:dyDescent="0.25">
      <c r="B246" s="4" t="s">
        <v>253</v>
      </c>
      <c r="C246" s="3">
        <v>1</v>
      </c>
      <c r="D246" s="3">
        <v>1</v>
      </c>
      <c r="E246" s="3">
        <f t="shared" si="23"/>
        <v>1</v>
      </c>
      <c r="F246" s="3">
        <f t="shared" si="18"/>
        <v>0.5</v>
      </c>
      <c r="G246" s="3">
        <f>+IFERROR(_xlfn.XLOOKUP(B246,[1]TD.VENTAS!F:F,[1]TD.VENTAS!E:E),"0")</f>
        <v>2</v>
      </c>
      <c r="H246" s="3" t="str">
        <f>IF(AND(Tabla2[[#This Row],[INV.PROM]]&gt;0,Tabla2[[#This Row],[VENTAS]]&gt;0),"ACTIVO","PASIVO")</f>
        <v>ACTIVO</v>
      </c>
      <c r="I246" s="3">
        <f t="shared" si="19"/>
        <v>4</v>
      </c>
      <c r="J246" s="3">
        <f>6</f>
        <v>6</v>
      </c>
      <c r="K246" s="3">
        <f t="shared" si="20"/>
        <v>1.5</v>
      </c>
      <c r="L246" s="3">
        <f t="shared" si="21"/>
        <v>45</v>
      </c>
      <c r="M246" s="3">
        <f t="shared" si="22"/>
        <v>0.25</v>
      </c>
      <c r="N246" s="3" t="str">
        <f>+IF(Tabla2[[#This Row],[RIESGO]]&lt;0.5,"ROTURA",IF(Tabla2[[#This Row],[RIESGO]]&gt;1.5,"OBSOLECENCIA",IF(Tabla2[[#This Row],[RIESGO]]=1,"IDEAL","ACEPTABLE")))</f>
        <v>ROTURA</v>
      </c>
    </row>
    <row r="247" spans="2:14" x14ac:dyDescent="0.25">
      <c r="B247" s="4" t="s">
        <v>254</v>
      </c>
      <c r="C247" s="3">
        <v>31</v>
      </c>
      <c r="D247" s="3">
        <v>5</v>
      </c>
      <c r="E247" s="3">
        <f t="shared" si="23"/>
        <v>6.2</v>
      </c>
      <c r="F247" s="3">
        <f t="shared" si="18"/>
        <v>3.1</v>
      </c>
      <c r="G247" s="3">
        <f>+IFERROR(_xlfn.XLOOKUP(B247,[1]TD.VENTAS!F:F,[1]TD.VENTAS!E:E),"0")</f>
        <v>27</v>
      </c>
      <c r="H247" s="3" t="str">
        <f>IF(AND(Tabla2[[#This Row],[INV.PROM]]&gt;0,Tabla2[[#This Row],[VENTAS]]&gt;0),"ACTIVO","PASIVO")</f>
        <v>ACTIVO</v>
      </c>
      <c r="I247" s="3">
        <f t="shared" si="19"/>
        <v>8.7096774193548381</v>
      </c>
      <c r="J247" s="3">
        <f>6</f>
        <v>6</v>
      </c>
      <c r="K247" s="3">
        <f t="shared" si="20"/>
        <v>0.68888888888888899</v>
      </c>
      <c r="L247" s="3">
        <f t="shared" si="21"/>
        <v>20.666666666666671</v>
      </c>
      <c r="M247" s="3">
        <f t="shared" si="22"/>
        <v>0.57407407407407407</v>
      </c>
      <c r="N247" s="3" t="str">
        <f>+IF(Tabla2[[#This Row],[RIESGO]]&lt;0.5,"ROTURA",IF(Tabla2[[#This Row],[RIESGO]]&gt;1.5,"OBSOLECENCIA",IF(Tabla2[[#This Row],[RIESGO]]=1,"IDEAL","ACEPTABLE")))</f>
        <v>ACEPTABLE</v>
      </c>
    </row>
    <row r="248" spans="2:14" x14ac:dyDescent="0.25">
      <c r="B248" s="4" t="s">
        <v>255</v>
      </c>
      <c r="C248" s="3">
        <v>1</v>
      </c>
      <c r="D248" s="3">
        <v>1</v>
      </c>
      <c r="E248" s="3">
        <f t="shared" si="23"/>
        <v>1</v>
      </c>
      <c r="F248" s="3">
        <f t="shared" si="18"/>
        <v>0.5</v>
      </c>
      <c r="G248" s="3">
        <f>+IFERROR(_xlfn.XLOOKUP(B248,[1]TD.VENTAS!F:F,[1]TD.VENTAS!E:E),"0")</f>
        <v>3</v>
      </c>
      <c r="H248" s="3" t="str">
        <f>IF(AND(Tabla2[[#This Row],[INV.PROM]]&gt;0,Tabla2[[#This Row],[VENTAS]]&gt;0),"ACTIVO","PASIVO")</f>
        <v>ACTIVO</v>
      </c>
      <c r="I248" s="3">
        <f t="shared" si="19"/>
        <v>6</v>
      </c>
      <c r="J248" s="3">
        <f>6</f>
        <v>6</v>
      </c>
      <c r="K248" s="3">
        <f t="shared" si="20"/>
        <v>1</v>
      </c>
      <c r="L248" s="3">
        <f t="shared" si="21"/>
        <v>30</v>
      </c>
      <c r="M248" s="3">
        <f t="shared" si="22"/>
        <v>0.16666666666666666</v>
      </c>
      <c r="N248" s="3" t="str">
        <f>+IF(Tabla2[[#This Row],[RIESGO]]&lt;0.5,"ROTURA",IF(Tabla2[[#This Row],[RIESGO]]&gt;1.5,"OBSOLECENCIA",IF(Tabla2[[#This Row],[RIESGO]]=1,"IDEAL","ACEPTABLE")))</f>
        <v>ROTURA</v>
      </c>
    </row>
    <row r="249" spans="2:14" x14ac:dyDescent="0.25">
      <c r="B249" s="4" t="s">
        <v>256</v>
      </c>
      <c r="C249" s="3">
        <v>7</v>
      </c>
      <c r="D249" s="3">
        <v>1</v>
      </c>
      <c r="E249" s="3">
        <f t="shared" si="23"/>
        <v>7</v>
      </c>
      <c r="F249" s="3">
        <f t="shared" si="18"/>
        <v>3.5</v>
      </c>
      <c r="G249" s="3" t="str">
        <f>+IFERROR(_xlfn.XLOOKUP(B249,[1]TD.VENTAS!F:F,[1]TD.VENTAS!E:E),"0")</f>
        <v>0</v>
      </c>
      <c r="H249" s="3" t="str">
        <f>IF(AND(Tabla2[[#This Row],[INV.PROM]]&gt;0,Tabla2[[#This Row],[VENTAS]]&gt;0),"ACTIVO","PASIVO")</f>
        <v>ACTIVO</v>
      </c>
      <c r="I249" s="3">
        <f t="shared" si="19"/>
        <v>0</v>
      </c>
      <c r="J249" s="3">
        <f>6</f>
        <v>6</v>
      </c>
      <c r="K249" s="3" t="str">
        <f t="shared" si="20"/>
        <v>-</v>
      </c>
      <c r="L249" s="3" t="str">
        <f t="shared" si="21"/>
        <v>-</v>
      </c>
      <c r="M249" s="3" t="str">
        <f t="shared" si="22"/>
        <v>-</v>
      </c>
      <c r="N249" s="3" t="str">
        <f>+IF(Tabla2[[#This Row],[RIESGO]]&lt;0.5,"ROTURA",IF(Tabla2[[#This Row],[RIESGO]]&gt;1.5,"OBSOLECENCIA",IF(Tabla2[[#This Row],[RIESGO]]=1,"IDEAL","ACEPTABLE")))</f>
        <v>OBSOLECENCIA</v>
      </c>
    </row>
    <row r="250" spans="2:14" x14ac:dyDescent="0.25">
      <c r="B250" s="4" t="s">
        <v>257</v>
      </c>
      <c r="C250" s="3">
        <v>7</v>
      </c>
      <c r="D250" s="3">
        <v>4</v>
      </c>
      <c r="E250" s="3">
        <f t="shared" si="23"/>
        <v>1.75</v>
      </c>
      <c r="F250" s="3">
        <f t="shared" si="18"/>
        <v>0.875</v>
      </c>
      <c r="G250" s="3">
        <f>+IFERROR(_xlfn.XLOOKUP(B250,[1]TD.VENTAS!F:F,[1]TD.VENTAS!E:E),"0")</f>
        <v>4</v>
      </c>
      <c r="H250" s="3" t="str">
        <f>IF(AND(Tabla2[[#This Row],[INV.PROM]]&gt;0,Tabla2[[#This Row],[VENTAS]]&gt;0),"ACTIVO","PASIVO")</f>
        <v>ACTIVO</v>
      </c>
      <c r="I250" s="3">
        <f t="shared" si="19"/>
        <v>4.5714285714285712</v>
      </c>
      <c r="J250" s="3">
        <f>6</f>
        <v>6</v>
      </c>
      <c r="K250" s="3">
        <f t="shared" si="20"/>
        <v>1.3125</v>
      </c>
      <c r="L250" s="3">
        <f t="shared" si="21"/>
        <v>39.375</v>
      </c>
      <c r="M250" s="3">
        <f t="shared" si="22"/>
        <v>0.875</v>
      </c>
      <c r="N250" s="3" t="str">
        <f>+IF(Tabla2[[#This Row],[RIESGO]]&lt;0.5,"ROTURA",IF(Tabla2[[#This Row],[RIESGO]]&gt;1.5,"OBSOLECENCIA",IF(Tabla2[[#This Row],[RIESGO]]=1,"IDEAL","ACEPTABLE")))</f>
        <v>ACEPTABLE</v>
      </c>
    </row>
    <row r="251" spans="2:14" x14ac:dyDescent="0.25">
      <c r="B251" s="4" t="s">
        <v>258</v>
      </c>
      <c r="C251" s="3">
        <v>27</v>
      </c>
      <c r="D251" s="3">
        <v>4</v>
      </c>
      <c r="E251" s="3">
        <f t="shared" si="23"/>
        <v>6.75</v>
      </c>
      <c r="F251" s="3">
        <f t="shared" si="18"/>
        <v>3.375</v>
      </c>
      <c r="G251" s="3">
        <f>+IFERROR(_xlfn.XLOOKUP(B251,[1]TD.VENTAS!F:F,[1]TD.VENTAS!E:E),"0")</f>
        <v>24</v>
      </c>
      <c r="H251" s="3" t="str">
        <f>IF(AND(Tabla2[[#This Row],[INV.PROM]]&gt;0,Tabla2[[#This Row],[VENTAS]]&gt;0),"ACTIVO","PASIVO")</f>
        <v>ACTIVO</v>
      </c>
      <c r="I251" s="3">
        <f t="shared" si="19"/>
        <v>7.1111111111111107</v>
      </c>
      <c r="J251" s="3">
        <f>6</f>
        <v>6</v>
      </c>
      <c r="K251" s="3">
        <f t="shared" si="20"/>
        <v>0.84375</v>
      </c>
      <c r="L251" s="3">
        <f t="shared" si="21"/>
        <v>25.3125</v>
      </c>
      <c r="M251" s="3">
        <f t="shared" si="22"/>
        <v>0.5625</v>
      </c>
      <c r="N251" s="3" t="str">
        <f>+IF(Tabla2[[#This Row],[RIESGO]]&lt;0.5,"ROTURA",IF(Tabla2[[#This Row],[RIESGO]]&gt;1.5,"OBSOLECENCIA",IF(Tabla2[[#This Row],[RIESGO]]=1,"IDEAL","ACEPTABLE")))</f>
        <v>ACEPTABLE</v>
      </c>
    </row>
    <row r="252" spans="2:14" x14ac:dyDescent="0.25">
      <c r="B252" s="4" t="s">
        <v>259</v>
      </c>
      <c r="C252" s="3">
        <v>60</v>
      </c>
      <c r="D252" s="3">
        <v>3</v>
      </c>
      <c r="E252" s="3">
        <f t="shared" si="23"/>
        <v>20</v>
      </c>
      <c r="F252" s="3">
        <f t="shared" si="18"/>
        <v>10</v>
      </c>
      <c r="G252" s="3">
        <f>+IFERROR(_xlfn.XLOOKUP(B252,[1]TD.VENTAS!F:F,[1]TD.VENTAS!E:E),"0")</f>
        <v>49</v>
      </c>
      <c r="H252" s="3" t="str">
        <f>IF(AND(Tabla2[[#This Row],[INV.PROM]]&gt;0,Tabla2[[#This Row],[VENTAS]]&gt;0),"ACTIVO","PASIVO")</f>
        <v>ACTIVO</v>
      </c>
      <c r="I252" s="3">
        <f t="shared" si="19"/>
        <v>4.9000000000000004</v>
      </c>
      <c r="J252" s="3">
        <f>6</f>
        <v>6</v>
      </c>
      <c r="K252" s="3">
        <f t="shared" si="20"/>
        <v>1.2244897959183672</v>
      </c>
      <c r="L252" s="3">
        <f t="shared" si="21"/>
        <v>36.734693877551017</v>
      </c>
      <c r="M252" s="3">
        <f t="shared" si="22"/>
        <v>0.61224489795918358</v>
      </c>
      <c r="N252" s="3" t="str">
        <f>+IF(Tabla2[[#This Row],[RIESGO]]&lt;0.5,"ROTURA",IF(Tabla2[[#This Row],[RIESGO]]&gt;1.5,"OBSOLECENCIA",IF(Tabla2[[#This Row],[RIESGO]]=1,"IDEAL","ACEPTABLE")))</f>
        <v>ACEPTABLE</v>
      </c>
    </row>
    <row r="253" spans="2:14" x14ac:dyDescent="0.25">
      <c r="B253" s="4" t="s">
        <v>260</v>
      </c>
      <c r="C253" s="3">
        <v>5</v>
      </c>
      <c r="D253" s="3">
        <v>1</v>
      </c>
      <c r="E253" s="3">
        <f t="shared" si="23"/>
        <v>5</v>
      </c>
      <c r="F253" s="3">
        <f t="shared" si="18"/>
        <v>2.5</v>
      </c>
      <c r="G253" s="3">
        <f>+IFERROR(_xlfn.XLOOKUP(B253,[1]TD.VENTAS!F:F,[1]TD.VENTAS!E:E),"0")</f>
        <v>5</v>
      </c>
      <c r="H253" s="3" t="str">
        <f>IF(AND(Tabla2[[#This Row],[INV.PROM]]&gt;0,Tabla2[[#This Row],[VENTAS]]&gt;0),"ACTIVO","PASIVO")</f>
        <v>ACTIVO</v>
      </c>
      <c r="I253" s="3">
        <f t="shared" si="19"/>
        <v>2</v>
      </c>
      <c r="J253" s="3">
        <f>6</f>
        <v>6</v>
      </c>
      <c r="K253" s="3">
        <f t="shared" si="20"/>
        <v>3</v>
      </c>
      <c r="L253" s="3">
        <f t="shared" si="21"/>
        <v>90</v>
      </c>
      <c r="M253" s="3">
        <f t="shared" si="22"/>
        <v>0.5</v>
      </c>
      <c r="N253" s="3" t="str">
        <f>+IF(Tabla2[[#This Row],[RIESGO]]&lt;0.5,"ROTURA",IF(Tabla2[[#This Row],[RIESGO]]&gt;1.5,"OBSOLECENCIA",IF(Tabla2[[#This Row],[RIESGO]]=1,"IDEAL","ACEPTABLE")))</f>
        <v>ACEPTABLE</v>
      </c>
    </row>
    <row r="254" spans="2:14" x14ac:dyDescent="0.25">
      <c r="B254" s="4" t="s">
        <v>261</v>
      </c>
      <c r="C254" s="3">
        <v>300</v>
      </c>
      <c r="D254" s="3">
        <v>1</v>
      </c>
      <c r="E254" s="3">
        <f t="shared" si="23"/>
        <v>300</v>
      </c>
      <c r="F254" s="3">
        <f t="shared" si="18"/>
        <v>150</v>
      </c>
      <c r="G254" s="3">
        <f>+IFERROR(_xlfn.XLOOKUP(B254,[1]TD.VENTAS!F:F,[1]TD.VENTAS!E:E),"0")</f>
        <v>162</v>
      </c>
      <c r="H254" s="3" t="str">
        <f>IF(AND(Tabla2[[#This Row],[INV.PROM]]&gt;0,Tabla2[[#This Row],[VENTAS]]&gt;0),"ACTIVO","PASIVO")</f>
        <v>ACTIVO</v>
      </c>
      <c r="I254" s="3">
        <f t="shared" si="19"/>
        <v>1.08</v>
      </c>
      <c r="J254" s="3">
        <f>6</f>
        <v>6</v>
      </c>
      <c r="K254" s="3">
        <f t="shared" si="20"/>
        <v>5.5555555555555554</v>
      </c>
      <c r="L254" s="3">
        <f t="shared" si="21"/>
        <v>166.66666666666666</v>
      </c>
      <c r="M254" s="3">
        <f t="shared" si="22"/>
        <v>0.92592592592592582</v>
      </c>
      <c r="N254" s="3" t="str">
        <f>+IF(Tabla2[[#This Row],[RIESGO]]&lt;0.5,"ROTURA",IF(Tabla2[[#This Row],[RIESGO]]&gt;1.5,"OBSOLECENCIA",IF(Tabla2[[#This Row],[RIESGO]]=1,"IDEAL","ACEPTABLE")))</f>
        <v>ACEPTABLE</v>
      </c>
    </row>
    <row r="255" spans="2:14" x14ac:dyDescent="0.25">
      <c r="B255" s="4" t="s">
        <v>262</v>
      </c>
      <c r="C255" s="3">
        <v>60</v>
      </c>
      <c r="D255" s="3">
        <v>2</v>
      </c>
      <c r="E255" s="3">
        <f t="shared" si="23"/>
        <v>30</v>
      </c>
      <c r="F255" s="3">
        <f t="shared" si="18"/>
        <v>15</v>
      </c>
      <c r="G255" s="3">
        <f>+IFERROR(_xlfn.XLOOKUP(B255,[1]TD.VENTAS!F:F,[1]TD.VENTAS!E:E),"0")</f>
        <v>53</v>
      </c>
      <c r="H255" s="3" t="str">
        <f>IF(AND(Tabla2[[#This Row],[INV.PROM]]&gt;0,Tabla2[[#This Row],[VENTAS]]&gt;0),"ACTIVO","PASIVO")</f>
        <v>ACTIVO</v>
      </c>
      <c r="I255" s="3">
        <f t="shared" si="19"/>
        <v>3.5333333333333332</v>
      </c>
      <c r="J255" s="3">
        <f>6</f>
        <v>6</v>
      </c>
      <c r="K255" s="3">
        <f t="shared" si="20"/>
        <v>1.6981132075471699</v>
      </c>
      <c r="L255" s="3">
        <f t="shared" si="21"/>
        <v>50.943396226415096</v>
      </c>
      <c r="M255" s="3">
        <f t="shared" si="22"/>
        <v>0.56603773584905659</v>
      </c>
      <c r="N255" s="3" t="str">
        <f>+IF(Tabla2[[#This Row],[RIESGO]]&lt;0.5,"ROTURA",IF(Tabla2[[#This Row],[RIESGO]]&gt;1.5,"OBSOLECENCIA",IF(Tabla2[[#This Row],[RIESGO]]=1,"IDEAL","ACEPTABLE")))</f>
        <v>ACEPTABLE</v>
      </c>
    </row>
    <row r="256" spans="2:14" x14ac:dyDescent="0.25">
      <c r="B256" s="4" t="s">
        <v>263</v>
      </c>
      <c r="C256" s="3">
        <v>20</v>
      </c>
      <c r="D256" s="3">
        <v>1</v>
      </c>
      <c r="E256" s="3">
        <f t="shared" si="23"/>
        <v>20</v>
      </c>
      <c r="F256" s="3">
        <f t="shared" si="18"/>
        <v>10</v>
      </c>
      <c r="G256" s="3">
        <f>+IFERROR(_xlfn.XLOOKUP(B256,[1]TD.VENTAS!F:F,[1]TD.VENTAS!E:E),"0")</f>
        <v>6</v>
      </c>
      <c r="H256" s="3" t="str">
        <f>IF(AND(Tabla2[[#This Row],[INV.PROM]]&gt;0,Tabla2[[#This Row],[VENTAS]]&gt;0),"ACTIVO","PASIVO")</f>
        <v>ACTIVO</v>
      </c>
      <c r="I256" s="3">
        <f t="shared" si="19"/>
        <v>0.6</v>
      </c>
      <c r="J256" s="3">
        <f>6</f>
        <v>6</v>
      </c>
      <c r="K256" s="3">
        <f t="shared" si="20"/>
        <v>10</v>
      </c>
      <c r="L256" s="3">
        <f t="shared" si="21"/>
        <v>300</v>
      </c>
      <c r="M256" s="3">
        <f t="shared" si="22"/>
        <v>1.6666666666666667</v>
      </c>
      <c r="N256" s="3" t="str">
        <f>+IF(Tabla2[[#This Row],[RIESGO]]&lt;0.5,"ROTURA",IF(Tabla2[[#This Row],[RIESGO]]&gt;1.5,"OBSOLECENCIA",IF(Tabla2[[#This Row],[RIESGO]]=1,"IDEAL","ACEPTABLE")))</f>
        <v>OBSOLECENCIA</v>
      </c>
    </row>
    <row r="257" spans="2:14" x14ac:dyDescent="0.25">
      <c r="B257" s="4" t="s">
        <v>264</v>
      </c>
      <c r="C257" s="3">
        <v>1380</v>
      </c>
      <c r="D257" s="3">
        <v>6</v>
      </c>
      <c r="E257" s="3">
        <f t="shared" si="23"/>
        <v>230</v>
      </c>
      <c r="F257" s="3">
        <f t="shared" si="18"/>
        <v>115</v>
      </c>
      <c r="G257" s="3">
        <f>+IFERROR(_xlfn.XLOOKUP(B257,[1]TD.VENTAS!F:F,[1]TD.VENTAS!E:E),"0")</f>
        <v>1197</v>
      </c>
      <c r="H257" s="3" t="str">
        <f>IF(AND(Tabla2[[#This Row],[INV.PROM]]&gt;0,Tabla2[[#This Row],[VENTAS]]&gt;0),"ACTIVO","PASIVO")</f>
        <v>ACTIVO</v>
      </c>
      <c r="I257" s="3">
        <f t="shared" si="19"/>
        <v>10.408695652173913</v>
      </c>
      <c r="J257" s="3">
        <f>6</f>
        <v>6</v>
      </c>
      <c r="K257" s="3">
        <f t="shared" si="20"/>
        <v>0.5764411027568922</v>
      </c>
      <c r="L257" s="3">
        <f t="shared" si="21"/>
        <v>17.293233082706767</v>
      </c>
      <c r="M257" s="3">
        <f t="shared" si="22"/>
        <v>0.5764411027568922</v>
      </c>
      <c r="N257" s="3" t="str">
        <f>+IF(Tabla2[[#This Row],[RIESGO]]&lt;0.5,"ROTURA",IF(Tabla2[[#This Row],[RIESGO]]&gt;1.5,"OBSOLECENCIA",IF(Tabla2[[#This Row],[RIESGO]]=1,"IDEAL","ACEPTABLE")))</f>
        <v>ACEPTABLE</v>
      </c>
    </row>
    <row r="258" spans="2:14" x14ac:dyDescent="0.25">
      <c r="B258" s="4" t="s">
        <v>265</v>
      </c>
      <c r="C258" s="3">
        <v>12</v>
      </c>
      <c r="D258" s="3">
        <v>2</v>
      </c>
      <c r="E258" s="3">
        <f t="shared" si="23"/>
        <v>6</v>
      </c>
      <c r="F258" s="3">
        <f t="shared" si="18"/>
        <v>3</v>
      </c>
      <c r="G258" s="3">
        <f>+IFERROR(_xlfn.XLOOKUP(B258,[1]TD.VENTAS!F:F,[1]TD.VENTAS!E:E),"0")</f>
        <v>8</v>
      </c>
      <c r="H258" s="3" t="str">
        <f>IF(AND(Tabla2[[#This Row],[INV.PROM]]&gt;0,Tabla2[[#This Row],[VENTAS]]&gt;0),"ACTIVO","PASIVO")</f>
        <v>ACTIVO</v>
      </c>
      <c r="I258" s="3">
        <f t="shared" si="19"/>
        <v>2.6666666666666665</v>
      </c>
      <c r="J258" s="3">
        <f>6</f>
        <v>6</v>
      </c>
      <c r="K258" s="3">
        <f t="shared" si="20"/>
        <v>2.25</v>
      </c>
      <c r="L258" s="3">
        <f t="shared" si="21"/>
        <v>67.5</v>
      </c>
      <c r="M258" s="3">
        <f t="shared" si="22"/>
        <v>0.75</v>
      </c>
      <c r="N258" s="3" t="str">
        <f>+IF(Tabla2[[#This Row],[RIESGO]]&lt;0.5,"ROTURA",IF(Tabla2[[#This Row],[RIESGO]]&gt;1.5,"OBSOLECENCIA",IF(Tabla2[[#This Row],[RIESGO]]=1,"IDEAL","ACEPTABLE")))</f>
        <v>ACEPTABLE</v>
      </c>
    </row>
    <row r="259" spans="2:14" x14ac:dyDescent="0.25">
      <c r="B259" s="4" t="s">
        <v>266</v>
      </c>
      <c r="C259" s="3">
        <v>60</v>
      </c>
      <c r="D259" s="3">
        <v>1</v>
      </c>
      <c r="E259" s="3">
        <f t="shared" si="23"/>
        <v>60</v>
      </c>
      <c r="F259" s="3">
        <f t="shared" ref="F259:F322" si="24">+E259/2</f>
        <v>30</v>
      </c>
      <c r="G259" s="3">
        <f>+IFERROR(_xlfn.XLOOKUP(B259,[1]TD.VENTAS!F:F,[1]TD.VENTAS!E:E),"0")</f>
        <v>60</v>
      </c>
      <c r="H259" s="3" t="str">
        <f>IF(AND(Tabla2[[#This Row],[INV.PROM]]&gt;0,Tabla2[[#This Row],[VENTAS]]&gt;0),"ACTIVO","PASIVO")</f>
        <v>ACTIVO</v>
      </c>
      <c r="I259" s="3">
        <f t="shared" ref="I259:I322" si="25">+IFERROR(G259/F259,"-")</f>
        <v>2</v>
      </c>
      <c r="J259" s="3">
        <f>6</f>
        <v>6</v>
      </c>
      <c r="K259" s="3">
        <f t="shared" ref="K259:K322" si="26">+IFERROR((1/I259)*J259,"-")</f>
        <v>3</v>
      </c>
      <c r="L259" s="3">
        <f t="shared" ref="L259:L322" si="27">+IFERROR(K259*30,"-")</f>
        <v>90</v>
      </c>
      <c r="M259" s="3">
        <f t="shared" ref="M259:M322" si="28">+IFERROR(D259/I259,"-")</f>
        <v>0.5</v>
      </c>
      <c r="N259" s="3" t="str">
        <f>+IF(Tabla2[[#This Row],[RIESGO]]&lt;0.5,"ROTURA",IF(Tabla2[[#This Row],[RIESGO]]&gt;1.5,"OBSOLECENCIA",IF(Tabla2[[#This Row],[RIESGO]]=1,"IDEAL","ACEPTABLE")))</f>
        <v>ACEPTABLE</v>
      </c>
    </row>
    <row r="260" spans="2:14" x14ac:dyDescent="0.25">
      <c r="B260" s="4" t="s">
        <v>267</v>
      </c>
      <c r="C260" s="3">
        <v>20</v>
      </c>
      <c r="D260" s="3">
        <v>1</v>
      </c>
      <c r="E260" s="3">
        <f t="shared" ref="E260:E323" si="29">+C260/D260</f>
        <v>20</v>
      </c>
      <c r="F260" s="3">
        <f t="shared" si="24"/>
        <v>10</v>
      </c>
      <c r="G260" s="3">
        <f>+IFERROR(_xlfn.XLOOKUP(B260,[1]TD.VENTAS!F:F,[1]TD.VENTAS!E:E),"0")</f>
        <v>20</v>
      </c>
      <c r="H260" s="3" t="str">
        <f>IF(AND(Tabla2[[#This Row],[INV.PROM]]&gt;0,Tabla2[[#This Row],[VENTAS]]&gt;0),"ACTIVO","PASIVO")</f>
        <v>ACTIVO</v>
      </c>
      <c r="I260" s="3">
        <f t="shared" si="25"/>
        <v>2</v>
      </c>
      <c r="J260" s="3">
        <f>6</f>
        <v>6</v>
      </c>
      <c r="K260" s="3">
        <f t="shared" si="26"/>
        <v>3</v>
      </c>
      <c r="L260" s="3">
        <f t="shared" si="27"/>
        <v>90</v>
      </c>
      <c r="M260" s="3">
        <f t="shared" si="28"/>
        <v>0.5</v>
      </c>
      <c r="N260" s="3" t="str">
        <f>+IF(Tabla2[[#This Row],[RIESGO]]&lt;0.5,"ROTURA",IF(Tabla2[[#This Row],[RIESGO]]&gt;1.5,"OBSOLECENCIA",IF(Tabla2[[#This Row],[RIESGO]]=1,"IDEAL","ACEPTABLE")))</f>
        <v>ACEPTABLE</v>
      </c>
    </row>
    <row r="261" spans="2:14" x14ac:dyDescent="0.25">
      <c r="B261" s="4" t="s">
        <v>268</v>
      </c>
      <c r="C261" s="3">
        <v>500</v>
      </c>
      <c r="D261" s="3">
        <v>3</v>
      </c>
      <c r="E261" s="3">
        <f t="shared" si="29"/>
        <v>166.66666666666666</v>
      </c>
      <c r="F261" s="3">
        <f t="shared" si="24"/>
        <v>83.333333333333329</v>
      </c>
      <c r="G261" s="3">
        <f>+IFERROR(_xlfn.XLOOKUP(B261,[1]TD.VENTAS!F:F,[1]TD.VENTAS!E:E),"0")</f>
        <v>509</v>
      </c>
      <c r="H261" s="3" t="str">
        <f>IF(AND(Tabla2[[#This Row],[INV.PROM]]&gt;0,Tabla2[[#This Row],[VENTAS]]&gt;0),"ACTIVO","PASIVO")</f>
        <v>ACTIVO</v>
      </c>
      <c r="I261" s="3">
        <f t="shared" si="25"/>
        <v>6.1080000000000005</v>
      </c>
      <c r="J261" s="3">
        <f>6</f>
        <v>6</v>
      </c>
      <c r="K261" s="3">
        <f t="shared" si="26"/>
        <v>0.98231827111984282</v>
      </c>
      <c r="L261" s="3">
        <f t="shared" si="27"/>
        <v>29.469548133595286</v>
      </c>
      <c r="M261" s="3">
        <f t="shared" si="28"/>
        <v>0.49115913555992136</v>
      </c>
      <c r="N261" s="3" t="str">
        <f>+IF(Tabla2[[#This Row],[RIESGO]]&lt;0.5,"ROTURA",IF(Tabla2[[#This Row],[RIESGO]]&gt;1.5,"OBSOLECENCIA",IF(Tabla2[[#This Row],[RIESGO]]=1,"IDEAL","ACEPTABLE")))</f>
        <v>ROTURA</v>
      </c>
    </row>
    <row r="262" spans="2:14" x14ac:dyDescent="0.25">
      <c r="B262" s="4" t="s">
        <v>269</v>
      </c>
      <c r="C262" s="3">
        <v>400</v>
      </c>
      <c r="D262" s="3">
        <v>1</v>
      </c>
      <c r="E262" s="3">
        <f t="shared" si="29"/>
        <v>400</v>
      </c>
      <c r="F262" s="3">
        <f t="shared" si="24"/>
        <v>200</v>
      </c>
      <c r="G262" s="3">
        <f>+IFERROR(_xlfn.XLOOKUP(B262,[1]TD.VENTAS!F:F,[1]TD.VENTAS!E:E),"0")</f>
        <v>726</v>
      </c>
      <c r="H262" s="3" t="str">
        <f>IF(AND(Tabla2[[#This Row],[INV.PROM]]&gt;0,Tabla2[[#This Row],[VENTAS]]&gt;0),"ACTIVO","PASIVO")</f>
        <v>ACTIVO</v>
      </c>
      <c r="I262" s="3">
        <f t="shared" si="25"/>
        <v>3.63</v>
      </c>
      <c r="J262" s="3">
        <f>6</f>
        <v>6</v>
      </c>
      <c r="K262" s="3">
        <f t="shared" si="26"/>
        <v>1.6528925619834711</v>
      </c>
      <c r="L262" s="3">
        <f t="shared" si="27"/>
        <v>49.586776859504134</v>
      </c>
      <c r="M262" s="3">
        <f t="shared" si="28"/>
        <v>0.27548209366391185</v>
      </c>
      <c r="N262" s="3" t="str">
        <f>+IF(Tabla2[[#This Row],[RIESGO]]&lt;0.5,"ROTURA",IF(Tabla2[[#This Row],[RIESGO]]&gt;1.5,"OBSOLECENCIA",IF(Tabla2[[#This Row],[RIESGO]]=1,"IDEAL","ACEPTABLE")))</f>
        <v>ROTURA</v>
      </c>
    </row>
    <row r="263" spans="2:14" x14ac:dyDescent="0.25">
      <c r="B263" s="4" t="s">
        <v>270</v>
      </c>
      <c r="C263" s="3">
        <v>12</v>
      </c>
      <c r="D263" s="3">
        <v>1</v>
      </c>
      <c r="E263" s="3">
        <f t="shared" si="29"/>
        <v>12</v>
      </c>
      <c r="F263" s="3">
        <f t="shared" si="24"/>
        <v>6</v>
      </c>
      <c r="G263" s="3">
        <f>+IFERROR(_xlfn.XLOOKUP(B263,[1]TD.VENTAS!F:F,[1]TD.VENTAS!E:E),"0")</f>
        <v>24</v>
      </c>
      <c r="H263" s="3" t="str">
        <f>IF(AND(Tabla2[[#This Row],[INV.PROM]]&gt;0,Tabla2[[#This Row],[VENTAS]]&gt;0),"ACTIVO","PASIVO")</f>
        <v>ACTIVO</v>
      </c>
      <c r="I263" s="3">
        <f t="shared" si="25"/>
        <v>4</v>
      </c>
      <c r="J263" s="3">
        <f>6</f>
        <v>6</v>
      </c>
      <c r="K263" s="3">
        <f t="shared" si="26"/>
        <v>1.5</v>
      </c>
      <c r="L263" s="3">
        <f t="shared" si="27"/>
        <v>45</v>
      </c>
      <c r="M263" s="3">
        <f t="shared" si="28"/>
        <v>0.25</v>
      </c>
      <c r="N263" s="3" t="str">
        <f>+IF(Tabla2[[#This Row],[RIESGO]]&lt;0.5,"ROTURA",IF(Tabla2[[#This Row],[RIESGO]]&gt;1.5,"OBSOLECENCIA",IF(Tabla2[[#This Row],[RIESGO]]=1,"IDEAL","ACEPTABLE")))</f>
        <v>ROTURA</v>
      </c>
    </row>
    <row r="264" spans="2:14" x14ac:dyDescent="0.25">
      <c r="B264" s="4" t="s">
        <v>271</v>
      </c>
      <c r="C264" s="3">
        <v>684</v>
      </c>
      <c r="D264" s="3">
        <v>2</v>
      </c>
      <c r="E264" s="3">
        <f t="shared" si="29"/>
        <v>342</v>
      </c>
      <c r="F264" s="3">
        <f t="shared" si="24"/>
        <v>171</v>
      </c>
      <c r="G264" s="3">
        <f>+IFERROR(_xlfn.XLOOKUP(B264,[1]TD.VENTAS!F:F,[1]TD.VENTAS!E:E),"0")</f>
        <v>914</v>
      </c>
      <c r="H264" s="3" t="str">
        <f>IF(AND(Tabla2[[#This Row],[INV.PROM]]&gt;0,Tabla2[[#This Row],[VENTAS]]&gt;0),"ACTIVO","PASIVO")</f>
        <v>ACTIVO</v>
      </c>
      <c r="I264" s="3">
        <f t="shared" si="25"/>
        <v>5.3450292397660819</v>
      </c>
      <c r="J264" s="3">
        <f>6</f>
        <v>6</v>
      </c>
      <c r="K264" s="3">
        <f t="shared" si="26"/>
        <v>1.1225382932166301</v>
      </c>
      <c r="L264" s="3">
        <f t="shared" si="27"/>
        <v>33.676148796498907</v>
      </c>
      <c r="M264" s="3">
        <f t="shared" si="28"/>
        <v>0.37417943107221008</v>
      </c>
      <c r="N264" s="3" t="str">
        <f>+IF(Tabla2[[#This Row],[RIESGO]]&lt;0.5,"ROTURA",IF(Tabla2[[#This Row],[RIESGO]]&gt;1.5,"OBSOLECENCIA",IF(Tabla2[[#This Row],[RIESGO]]=1,"IDEAL","ACEPTABLE")))</f>
        <v>ROTURA</v>
      </c>
    </row>
    <row r="265" spans="2:14" x14ac:dyDescent="0.25">
      <c r="B265" s="4" t="s">
        <v>272</v>
      </c>
      <c r="C265" s="3">
        <v>750</v>
      </c>
      <c r="D265" s="3">
        <v>3</v>
      </c>
      <c r="E265" s="3">
        <f t="shared" si="29"/>
        <v>250</v>
      </c>
      <c r="F265" s="3">
        <f t="shared" si="24"/>
        <v>125</v>
      </c>
      <c r="G265" s="3">
        <f>+IFERROR(_xlfn.XLOOKUP(B265,[1]TD.VENTAS!F:F,[1]TD.VENTAS!E:E),"0")</f>
        <v>750</v>
      </c>
      <c r="H265" s="3" t="str">
        <f>IF(AND(Tabla2[[#This Row],[INV.PROM]]&gt;0,Tabla2[[#This Row],[VENTAS]]&gt;0),"ACTIVO","PASIVO")</f>
        <v>ACTIVO</v>
      </c>
      <c r="I265" s="3">
        <f t="shared" si="25"/>
        <v>6</v>
      </c>
      <c r="J265" s="3">
        <f>6</f>
        <v>6</v>
      </c>
      <c r="K265" s="3">
        <f t="shared" si="26"/>
        <v>1</v>
      </c>
      <c r="L265" s="3">
        <f t="shared" si="27"/>
        <v>30</v>
      </c>
      <c r="M265" s="3">
        <f t="shared" si="28"/>
        <v>0.5</v>
      </c>
      <c r="N265" s="3" t="str">
        <f>+IF(Tabla2[[#This Row],[RIESGO]]&lt;0.5,"ROTURA",IF(Tabla2[[#This Row],[RIESGO]]&gt;1.5,"OBSOLECENCIA",IF(Tabla2[[#This Row],[RIESGO]]=1,"IDEAL","ACEPTABLE")))</f>
        <v>ACEPTABLE</v>
      </c>
    </row>
    <row r="266" spans="2:14" x14ac:dyDescent="0.25">
      <c r="B266" s="4" t="s">
        <v>273</v>
      </c>
      <c r="C266" s="3">
        <v>1000</v>
      </c>
      <c r="D266" s="3">
        <v>3</v>
      </c>
      <c r="E266" s="3">
        <f t="shared" si="29"/>
        <v>333.33333333333331</v>
      </c>
      <c r="F266" s="3">
        <f t="shared" si="24"/>
        <v>166.66666666666666</v>
      </c>
      <c r="G266" s="3">
        <f>+IFERROR(_xlfn.XLOOKUP(B266,[1]TD.VENTAS!F:F,[1]TD.VENTAS!E:E),"0")</f>
        <v>936</v>
      </c>
      <c r="H266" s="3" t="str">
        <f>IF(AND(Tabla2[[#This Row],[INV.PROM]]&gt;0,Tabla2[[#This Row],[VENTAS]]&gt;0),"ACTIVO","PASIVO")</f>
        <v>ACTIVO</v>
      </c>
      <c r="I266" s="3">
        <f t="shared" si="25"/>
        <v>5.6160000000000005</v>
      </c>
      <c r="J266" s="3">
        <f>6</f>
        <v>6</v>
      </c>
      <c r="K266" s="3">
        <f t="shared" si="26"/>
        <v>1.0683760683760684</v>
      </c>
      <c r="L266" s="3">
        <f t="shared" si="27"/>
        <v>32.051282051282051</v>
      </c>
      <c r="M266" s="3">
        <f t="shared" si="28"/>
        <v>0.53418803418803418</v>
      </c>
      <c r="N266" s="3" t="str">
        <f>+IF(Tabla2[[#This Row],[RIESGO]]&lt;0.5,"ROTURA",IF(Tabla2[[#This Row],[RIESGO]]&gt;1.5,"OBSOLECENCIA",IF(Tabla2[[#This Row],[RIESGO]]=1,"IDEAL","ACEPTABLE")))</f>
        <v>ACEPTABLE</v>
      </c>
    </row>
    <row r="267" spans="2:14" x14ac:dyDescent="0.25">
      <c r="B267" s="4" t="s">
        <v>274</v>
      </c>
      <c r="C267" s="3">
        <v>750</v>
      </c>
      <c r="D267" s="3">
        <v>3</v>
      </c>
      <c r="E267" s="3">
        <f t="shared" si="29"/>
        <v>250</v>
      </c>
      <c r="F267" s="3">
        <f t="shared" si="24"/>
        <v>125</v>
      </c>
      <c r="G267" s="3">
        <f>+IFERROR(_xlfn.XLOOKUP(B267,[1]TD.VENTAS!F:F,[1]TD.VENTAS!E:E),"0")</f>
        <v>855</v>
      </c>
      <c r="H267" s="3" t="str">
        <f>IF(AND(Tabla2[[#This Row],[INV.PROM]]&gt;0,Tabla2[[#This Row],[VENTAS]]&gt;0),"ACTIVO","PASIVO")</f>
        <v>ACTIVO</v>
      </c>
      <c r="I267" s="3">
        <f t="shared" si="25"/>
        <v>6.84</v>
      </c>
      <c r="J267" s="3">
        <f>6</f>
        <v>6</v>
      </c>
      <c r="K267" s="3">
        <f t="shared" si="26"/>
        <v>0.8771929824561403</v>
      </c>
      <c r="L267" s="3">
        <f t="shared" si="27"/>
        <v>26.315789473684209</v>
      </c>
      <c r="M267" s="3">
        <f t="shared" si="28"/>
        <v>0.43859649122807021</v>
      </c>
      <c r="N267" s="3" t="str">
        <f>+IF(Tabla2[[#This Row],[RIESGO]]&lt;0.5,"ROTURA",IF(Tabla2[[#This Row],[RIESGO]]&gt;1.5,"OBSOLECENCIA",IF(Tabla2[[#This Row],[RIESGO]]=1,"IDEAL","ACEPTABLE")))</f>
        <v>ROTURA</v>
      </c>
    </row>
    <row r="268" spans="2:14" x14ac:dyDescent="0.25">
      <c r="B268" s="4" t="s">
        <v>275</v>
      </c>
      <c r="C268" s="3">
        <v>32</v>
      </c>
      <c r="D268" s="3">
        <v>3</v>
      </c>
      <c r="E268" s="3">
        <f t="shared" si="29"/>
        <v>10.666666666666666</v>
      </c>
      <c r="F268" s="3">
        <f t="shared" si="24"/>
        <v>5.333333333333333</v>
      </c>
      <c r="G268" s="3">
        <f>+IFERROR(_xlfn.XLOOKUP(B268,[1]TD.VENTAS!F:F,[1]TD.VENTAS!E:E),"0")</f>
        <v>21</v>
      </c>
      <c r="H268" s="3" t="str">
        <f>IF(AND(Tabla2[[#This Row],[INV.PROM]]&gt;0,Tabla2[[#This Row],[VENTAS]]&gt;0),"ACTIVO","PASIVO")</f>
        <v>ACTIVO</v>
      </c>
      <c r="I268" s="3">
        <f t="shared" si="25"/>
        <v>3.9375</v>
      </c>
      <c r="J268" s="3">
        <f>6</f>
        <v>6</v>
      </c>
      <c r="K268" s="3">
        <f t="shared" si="26"/>
        <v>1.5238095238095237</v>
      </c>
      <c r="L268" s="3">
        <f t="shared" si="27"/>
        <v>45.714285714285708</v>
      </c>
      <c r="M268" s="3">
        <f t="shared" si="28"/>
        <v>0.76190476190476186</v>
      </c>
      <c r="N268" s="3" t="str">
        <f>+IF(Tabla2[[#This Row],[RIESGO]]&lt;0.5,"ROTURA",IF(Tabla2[[#This Row],[RIESGO]]&gt;1.5,"OBSOLECENCIA",IF(Tabla2[[#This Row],[RIESGO]]=1,"IDEAL","ACEPTABLE")))</f>
        <v>ACEPTABLE</v>
      </c>
    </row>
    <row r="269" spans="2:14" x14ac:dyDescent="0.25">
      <c r="B269" s="4" t="s">
        <v>276</v>
      </c>
      <c r="C269" s="3">
        <v>48</v>
      </c>
      <c r="D269" s="3">
        <v>1</v>
      </c>
      <c r="E269" s="3">
        <f t="shared" si="29"/>
        <v>48</v>
      </c>
      <c r="F269" s="3">
        <f t="shared" si="24"/>
        <v>24</v>
      </c>
      <c r="G269" s="3">
        <f>+IFERROR(_xlfn.XLOOKUP(B269,[1]TD.VENTAS!F:F,[1]TD.VENTAS!E:E),"0")</f>
        <v>48</v>
      </c>
      <c r="H269" s="3" t="str">
        <f>IF(AND(Tabla2[[#This Row],[INV.PROM]]&gt;0,Tabla2[[#This Row],[VENTAS]]&gt;0),"ACTIVO","PASIVO")</f>
        <v>ACTIVO</v>
      </c>
      <c r="I269" s="3">
        <f t="shared" si="25"/>
        <v>2</v>
      </c>
      <c r="J269" s="3">
        <f>6</f>
        <v>6</v>
      </c>
      <c r="K269" s="3">
        <f t="shared" si="26"/>
        <v>3</v>
      </c>
      <c r="L269" s="3">
        <f t="shared" si="27"/>
        <v>90</v>
      </c>
      <c r="M269" s="3">
        <f t="shared" si="28"/>
        <v>0.5</v>
      </c>
      <c r="N269" s="3" t="str">
        <f>+IF(Tabla2[[#This Row],[RIESGO]]&lt;0.5,"ROTURA",IF(Tabla2[[#This Row],[RIESGO]]&gt;1.5,"OBSOLECENCIA",IF(Tabla2[[#This Row],[RIESGO]]=1,"IDEAL","ACEPTABLE")))</f>
        <v>ACEPTABLE</v>
      </c>
    </row>
    <row r="270" spans="2:14" x14ac:dyDescent="0.25">
      <c r="B270" s="4" t="s">
        <v>277</v>
      </c>
      <c r="C270" s="3">
        <v>15</v>
      </c>
      <c r="D270" s="3">
        <v>3</v>
      </c>
      <c r="E270" s="3">
        <f t="shared" si="29"/>
        <v>5</v>
      </c>
      <c r="F270" s="3">
        <f t="shared" si="24"/>
        <v>2.5</v>
      </c>
      <c r="G270" s="3">
        <f>+IFERROR(_xlfn.XLOOKUP(B270,[1]TD.VENTAS!F:F,[1]TD.VENTAS!E:E),"0")</f>
        <v>10</v>
      </c>
      <c r="H270" s="3" t="str">
        <f>IF(AND(Tabla2[[#This Row],[INV.PROM]]&gt;0,Tabla2[[#This Row],[VENTAS]]&gt;0),"ACTIVO","PASIVO")</f>
        <v>ACTIVO</v>
      </c>
      <c r="I270" s="3">
        <f t="shared" si="25"/>
        <v>4</v>
      </c>
      <c r="J270" s="3">
        <f>6</f>
        <v>6</v>
      </c>
      <c r="K270" s="3">
        <f t="shared" si="26"/>
        <v>1.5</v>
      </c>
      <c r="L270" s="3">
        <f t="shared" si="27"/>
        <v>45</v>
      </c>
      <c r="M270" s="3">
        <f t="shared" si="28"/>
        <v>0.75</v>
      </c>
      <c r="N270" s="3" t="str">
        <f>+IF(Tabla2[[#This Row],[RIESGO]]&lt;0.5,"ROTURA",IF(Tabla2[[#This Row],[RIESGO]]&gt;1.5,"OBSOLECENCIA",IF(Tabla2[[#This Row],[RIESGO]]=1,"IDEAL","ACEPTABLE")))</f>
        <v>ACEPTABLE</v>
      </c>
    </row>
    <row r="271" spans="2:14" x14ac:dyDescent="0.25">
      <c r="B271" s="4" t="s">
        <v>278</v>
      </c>
      <c r="C271" s="3">
        <v>1</v>
      </c>
      <c r="D271" s="3">
        <v>1</v>
      </c>
      <c r="E271" s="3">
        <f t="shared" si="29"/>
        <v>1</v>
      </c>
      <c r="F271" s="3">
        <f t="shared" si="24"/>
        <v>0.5</v>
      </c>
      <c r="G271" s="3">
        <f>+IFERROR(_xlfn.XLOOKUP(B271,[1]TD.VENTAS!F:F,[1]TD.VENTAS!E:E),"0")</f>
        <v>1</v>
      </c>
      <c r="H271" s="3" t="str">
        <f>IF(AND(Tabla2[[#This Row],[INV.PROM]]&gt;0,Tabla2[[#This Row],[VENTAS]]&gt;0),"ACTIVO","PASIVO")</f>
        <v>ACTIVO</v>
      </c>
      <c r="I271" s="3">
        <f t="shared" si="25"/>
        <v>2</v>
      </c>
      <c r="J271" s="3">
        <f>6</f>
        <v>6</v>
      </c>
      <c r="K271" s="3">
        <f t="shared" si="26"/>
        <v>3</v>
      </c>
      <c r="L271" s="3">
        <f t="shared" si="27"/>
        <v>90</v>
      </c>
      <c r="M271" s="3">
        <f t="shared" si="28"/>
        <v>0.5</v>
      </c>
      <c r="N271" s="3" t="str">
        <f>+IF(Tabla2[[#This Row],[RIESGO]]&lt;0.5,"ROTURA",IF(Tabla2[[#This Row],[RIESGO]]&gt;1.5,"OBSOLECENCIA",IF(Tabla2[[#This Row],[RIESGO]]=1,"IDEAL","ACEPTABLE")))</f>
        <v>ACEPTABLE</v>
      </c>
    </row>
    <row r="272" spans="2:14" x14ac:dyDescent="0.25">
      <c r="B272" s="4" t="s">
        <v>279</v>
      </c>
      <c r="C272" s="3">
        <v>120</v>
      </c>
      <c r="D272" s="3">
        <v>2</v>
      </c>
      <c r="E272" s="3">
        <f t="shared" si="29"/>
        <v>60</v>
      </c>
      <c r="F272" s="3">
        <f t="shared" si="24"/>
        <v>30</v>
      </c>
      <c r="G272" s="3">
        <f>+IFERROR(_xlfn.XLOOKUP(B272,[1]TD.VENTAS!F:F,[1]TD.VENTAS!E:E),"0")</f>
        <v>140</v>
      </c>
      <c r="H272" s="3" t="str">
        <f>IF(AND(Tabla2[[#This Row],[INV.PROM]]&gt;0,Tabla2[[#This Row],[VENTAS]]&gt;0),"ACTIVO","PASIVO")</f>
        <v>ACTIVO</v>
      </c>
      <c r="I272" s="3">
        <f t="shared" si="25"/>
        <v>4.666666666666667</v>
      </c>
      <c r="J272" s="3">
        <f>6</f>
        <v>6</v>
      </c>
      <c r="K272" s="3">
        <f t="shared" si="26"/>
        <v>1.2857142857142856</v>
      </c>
      <c r="L272" s="3">
        <f t="shared" si="27"/>
        <v>38.571428571428569</v>
      </c>
      <c r="M272" s="3">
        <f t="shared" si="28"/>
        <v>0.42857142857142855</v>
      </c>
      <c r="N272" s="3" t="str">
        <f>+IF(Tabla2[[#This Row],[RIESGO]]&lt;0.5,"ROTURA",IF(Tabla2[[#This Row],[RIESGO]]&gt;1.5,"OBSOLECENCIA",IF(Tabla2[[#This Row],[RIESGO]]=1,"IDEAL","ACEPTABLE")))</f>
        <v>ROTURA</v>
      </c>
    </row>
    <row r="273" spans="2:14" x14ac:dyDescent="0.25">
      <c r="B273" s="4" t="s">
        <v>280</v>
      </c>
      <c r="C273" s="3">
        <v>220</v>
      </c>
      <c r="D273" s="3">
        <v>6</v>
      </c>
      <c r="E273" s="3">
        <f t="shared" si="29"/>
        <v>36.666666666666664</v>
      </c>
      <c r="F273" s="3">
        <f t="shared" si="24"/>
        <v>18.333333333333332</v>
      </c>
      <c r="G273" s="3">
        <f>+IFERROR(_xlfn.XLOOKUP(B273,[1]TD.VENTAS!F:F,[1]TD.VENTAS!E:E),"0")</f>
        <v>220</v>
      </c>
      <c r="H273" s="3" t="str">
        <f>IF(AND(Tabla2[[#This Row],[INV.PROM]]&gt;0,Tabla2[[#This Row],[VENTAS]]&gt;0),"ACTIVO","PASIVO")</f>
        <v>ACTIVO</v>
      </c>
      <c r="I273" s="3">
        <f t="shared" si="25"/>
        <v>12</v>
      </c>
      <c r="J273" s="3">
        <f>6</f>
        <v>6</v>
      </c>
      <c r="K273" s="3">
        <f t="shared" si="26"/>
        <v>0.5</v>
      </c>
      <c r="L273" s="3">
        <f t="shared" si="27"/>
        <v>15</v>
      </c>
      <c r="M273" s="3">
        <f t="shared" si="28"/>
        <v>0.5</v>
      </c>
      <c r="N273" s="3" t="str">
        <f>+IF(Tabla2[[#This Row],[RIESGO]]&lt;0.5,"ROTURA",IF(Tabla2[[#This Row],[RIESGO]]&gt;1.5,"OBSOLECENCIA",IF(Tabla2[[#This Row],[RIESGO]]=1,"IDEAL","ACEPTABLE")))</f>
        <v>ACEPTABLE</v>
      </c>
    </row>
    <row r="274" spans="2:14" x14ac:dyDescent="0.25">
      <c r="B274" s="4" t="s">
        <v>281</v>
      </c>
      <c r="C274" s="3">
        <v>520</v>
      </c>
      <c r="D274" s="3">
        <v>3</v>
      </c>
      <c r="E274" s="3">
        <f t="shared" si="29"/>
        <v>173.33333333333334</v>
      </c>
      <c r="F274" s="3">
        <f t="shared" si="24"/>
        <v>86.666666666666671</v>
      </c>
      <c r="G274" s="3">
        <f>+IFERROR(_xlfn.XLOOKUP(B274,[1]TD.VENTAS!F:F,[1]TD.VENTAS!E:E),"0")</f>
        <v>510</v>
      </c>
      <c r="H274" s="3" t="str">
        <f>IF(AND(Tabla2[[#This Row],[INV.PROM]]&gt;0,Tabla2[[#This Row],[VENTAS]]&gt;0),"ACTIVO","PASIVO")</f>
        <v>ACTIVO</v>
      </c>
      <c r="I274" s="3">
        <f t="shared" si="25"/>
        <v>5.8846153846153841</v>
      </c>
      <c r="J274" s="3">
        <f>6</f>
        <v>6</v>
      </c>
      <c r="K274" s="3">
        <f t="shared" si="26"/>
        <v>1.0196078431372548</v>
      </c>
      <c r="L274" s="3">
        <f t="shared" si="27"/>
        <v>30.588235294117645</v>
      </c>
      <c r="M274" s="3">
        <f t="shared" si="28"/>
        <v>0.50980392156862753</v>
      </c>
      <c r="N274" s="3" t="str">
        <f>+IF(Tabla2[[#This Row],[RIESGO]]&lt;0.5,"ROTURA",IF(Tabla2[[#This Row],[RIESGO]]&gt;1.5,"OBSOLECENCIA",IF(Tabla2[[#This Row],[RIESGO]]=1,"IDEAL","ACEPTABLE")))</f>
        <v>ACEPTABLE</v>
      </c>
    </row>
    <row r="275" spans="2:14" x14ac:dyDescent="0.25">
      <c r="B275" s="4" t="s">
        <v>282</v>
      </c>
      <c r="C275" s="3">
        <v>650</v>
      </c>
      <c r="D275" s="3">
        <v>4</v>
      </c>
      <c r="E275" s="3">
        <f t="shared" si="29"/>
        <v>162.5</v>
      </c>
      <c r="F275" s="3">
        <f t="shared" si="24"/>
        <v>81.25</v>
      </c>
      <c r="G275" s="3">
        <f>+IFERROR(_xlfn.XLOOKUP(B275,[1]TD.VENTAS!F:F,[1]TD.VENTAS!E:E),"0")</f>
        <v>820</v>
      </c>
      <c r="H275" s="3" t="str">
        <f>IF(AND(Tabla2[[#This Row],[INV.PROM]]&gt;0,Tabla2[[#This Row],[VENTAS]]&gt;0),"ACTIVO","PASIVO")</f>
        <v>ACTIVO</v>
      </c>
      <c r="I275" s="3">
        <f t="shared" si="25"/>
        <v>10.092307692307692</v>
      </c>
      <c r="J275" s="3">
        <f>6</f>
        <v>6</v>
      </c>
      <c r="K275" s="3">
        <f t="shared" si="26"/>
        <v>0.59451219512195119</v>
      </c>
      <c r="L275" s="3">
        <f t="shared" si="27"/>
        <v>17.835365853658537</v>
      </c>
      <c r="M275" s="3">
        <f t="shared" si="28"/>
        <v>0.39634146341463417</v>
      </c>
      <c r="N275" s="3" t="str">
        <f>+IF(Tabla2[[#This Row],[RIESGO]]&lt;0.5,"ROTURA",IF(Tabla2[[#This Row],[RIESGO]]&gt;1.5,"OBSOLECENCIA",IF(Tabla2[[#This Row],[RIESGO]]=1,"IDEAL","ACEPTABLE")))</f>
        <v>ROTURA</v>
      </c>
    </row>
    <row r="276" spans="2:14" x14ac:dyDescent="0.25">
      <c r="B276" s="4" t="s">
        <v>283</v>
      </c>
      <c r="C276" s="3">
        <v>30</v>
      </c>
      <c r="D276" s="3">
        <v>2</v>
      </c>
      <c r="E276" s="3">
        <f t="shared" si="29"/>
        <v>15</v>
      </c>
      <c r="F276" s="3">
        <f t="shared" si="24"/>
        <v>7.5</v>
      </c>
      <c r="G276" s="3">
        <f>+IFERROR(_xlfn.XLOOKUP(B276,[1]TD.VENTAS!F:F,[1]TD.VENTAS!E:E),"0")</f>
        <v>30</v>
      </c>
      <c r="H276" s="3" t="str">
        <f>IF(AND(Tabla2[[#This Row],[INV.PROM]]&gt;0,Tabla2[[#This Row],[VENTAS]]&gt;0),"ACTIVO","PASIVO")</f>
        <v>ACTIVO</v>
      </c>
      <c r="I276" s="3">
        <f t="shared" si="25"/>
        <v>4</v>
      </c>
      <c r="J276" s="3">
        <f>6</f>
        <v>6</v>
      </c>
      <c r="K276" s="3">
        <f t="shared" si="26"/>
        <v>1.5</v>
      </c>
      <c r="L276" s="3">
        <f t="shared" si="27"/>
        <v>45</v>
      </c>
      <c r="M276" s="3">
        <f t="shared" si="28"/>
        <v>0.5</v>
      </c>
      <c r="N276" s="3" t="str">
        <f>+IF(Tabla2[[#This Row],[RIESGO]]&lt;0.5,"ROTURA",IF(Tabla2[[#This Row],[RIESGO]]&gt;1.5,"OBSOLECENCIA",IF(Tabla2[[#This Row],[RIESGO]]=1,"IDEAL","ACEPTABLE")))</f>
        <v>ACEPTABLE</v>
      </c>
    </row>
    <row r="277" spans="2:14" x14ac:dyDescent="0.25">
      <c r="B277" s="4" t="s">
        <v>284</v>
      </c>
      <c r="C277" s="3">
        <v>220</v>
      </c>
      <c r="D277" s="3">
        <v>5</v>
      </c>
      <c r="E277" s="3">
        <f t="shared" si="29"/>
        <v>44</v>
      </c>
      <c r="F277" s="3">
        <f t="shared" si="24"/>
        <v>22</v>
      </c>
      <c r="G277" s="3">
        <f>+IFERROR(_xlfn.XLOOKUP(B277,[1]TD.VENTAS!F:F,[1]TD.VENTAS!E:E),"0")</f>
        <v>180</v>
      </c>
      <c r="H277" s="3" t="str">
        <f>IF(AND(Tabla2[[#This Row],[INV.PROM]]&gt;0,Tabla2[[#This Row],[VENTAS]]&gt;0),"ACTIVO","PASIVO")</f>
        <v>ACTIVO</v>
      </c>
      <c r="I277" s="3">
        <f t="shared" si="25"/>
        <v>8.1818181818181817</v>
      </c>
      <c r="J277" s="3">
        <f>6</f>
        <v>6</v>
      </c>
      <c r="K277" s="3">
        <f t="shared" si="26"/>
        <v>0.73333333333333328</v>
      </c>
      <c r="L277" s="3">
        <f t="shared" si="27"/>
        <v>22</v>
      </c>
      <c r="M277" s="3">
        <f t="shared" si="28"/>
        <v>0.61111111111111116</v>
      </c>
      <c r="N277" s="3" t="str">
        <f>+IF(Tabla2[[#This Row],[RIESGO]]&lt;0.5,"ROTURA",IF(Tabla2[[#This Row],[RIESGO]]&gt;1.5,"OBSOLECENCIA",IF(Tabla2[[#This Row],[RIESGO]]=1,"IDEAL","ACEPTABLE")))</f>
        <v>ACEPTABLE</v>
      </c>
    </row>
    <row r="278" spans="2:14" x14ac:dyDescent="0.25">
      <c r="B278" s="4" t="s">
        <v>285</v>
      </c>
      <c r="C278" s="3">
        <v>180</v>
      </c>
      <c r="D278" s="3">
        <v>3</v>
      </c>
      <c r="E278" s="3">
        <f t="shared" si="29"/>
        <v>60</v>
      </c>
      <c r="F278" s="3">
        <f t="shared" si="24"/>
        <v>30</v>
      </c>
      <c r="G278" s="3">
        <f>+IFERROR(_xlfn.XLOOKUP(B278,[1]TD.VENTAS!F:F,[1]TD.VENTAS!E:E),"0")</f>
        <v>150</v>
      </c>
      <c r="H278" s="3" t="str">
        <f>IF(AND(Tabla2[[#This Row],[INV.PROM]]&gt;0,Tabla2[[#This Row],[VENTAS]]&gt;0),"ACTIVO","PASIVO")</f>
        <v>ACTIVO</v>
      </c>
      <c r="I278" s="3">
        <f t="shared" si="25"/>
        <v>5</v>
      </c>
      <c r="J278" s="3">
        <f>6</f>
        <v>6</v>
      </c>
      <c r="K278" s="3">
        <f t="shared" si="26"/>
        <v>1.2000000000000002</v>
      </c>
      <c r="L278" s="3">
        <f t="shared" si="27"/>
        <v>36.000000000000007</v>
      </c>
      <c r="M278" s="3">
        <f t="shared" si="28"/>
        <v>0.6</v>
      </c>
      <c r="N278" s="3" t="str">
        <f>+IF(Tabla2[[#This Row],[RIESGO]]&lt;0.5,"ROTURA",IF(Tabla2[[#This Row],[RIESGO]]&gt;1.5,"OBSOLECENCIA",IF(Tabla2[[#This Row],[RIESGO]]=1,"IDEAL","ACEPTABLE")))</f>
        <v>ACEPTABLE</v>
      </c>
    </row>
    <row r="279" spans="2:14" x14ac:dyDescent="0.25">
      <c r="B279" s="4" t="s">
        <v>286</v>
      </c>
      <c r="C279" s="3">
        <v>10</v>
      </c>
      <c r="D279" s="3">
        <v>1</v>
      </c>
      <c r="E279" s="3">
        <f t="shared" si="29"/>
        <v>10</v>
      </c>
      <c r="F279" s="3">
        <f t="shared" si="24"/>
        <v>5</v>
      </c>
      <c r="G279" s="3">
        <f>+IFERROR(_xlfn.XLOOKUP(B279,[1]TD.VENTAS!F:F,[1]TD.VENTAS!E:E),"0")</f>
        <v>14</v>
      </c>
      <c r="H279" s="3" t="str">
        <f>IF(AND(Tabla2[[#This Row],[INV.PROM]]&gt;0,Tabla2[[#This Row],[VENTAS]]&gt;0),"ACTIVO","PASIVO")</f>
        <v>ACTIVO</v>
      </c>
      <c r="I279" s="3">
        <f t="shared" si="25"/>
        <v>2.8</v>
      </c>
      <c r="J279" s="3">
        <f>6</f>
        <v>6</v>
      </c>
      <c r="K279" s="3">
        <f t="shared" si="26"/>
        <v>2.1428571428571428</v>
      </c>
      <c r="L279" s="3">
        <f t="shared" si="27"/>
        <v>64.285714285714278</v>
      </c>
      <c r="M279" s="3">
        <f t="shared" si="28"/>
        <v>0.35714285714285715</v>
      </c>
      <c r="N279" s="3" t="str">
        <f>+IF(Tabla2[[#This Row],[RIESGO]]&lt;0.5,"ROTURA",IF(Tabla2[[#This Row],[RIESGO]]&gt;1.5,"OBSOLECENCIA",IF(Tabla2[[#This Row],[RIESGO]]=1,"IDEAL","ACEPTABLE")))</f>
        <v>ROTURA</v>
      </c>
    </row>
    <row r="280" spans="2:14" x14ac:dyDescent="0.25">
      <c r="B280" s="4" t="s">
        <v>287</v>
      </c>
      <c r="C280" s="3">
        <v>20</v>
      </c>
      <c r="D280" s="3">
        <v>1</v>
      </c>
      <c r="E280" s="3">
        <f t="shared" si="29"/>
        <v>20</v>
      </c>
      <c r="F280" s="3">
        <f t="shared" si="24"/>
        <v>10</v>
      </c>
      <c r="G280" s="3">
        <f>+IFERROR(_xlfn.XLOOKUP(B280,[1]TD.VENTAS!F:F,[1]TD.VENTAS!E:E),"0")</f>
        <v>40</v>
      </c>
      <c r="H280" s="3" t="str">
        <f>IF(AND(Tabla2[[#This Row],[INV.PROM]]&gt;0,Tabla2[[#This Row],[VENTAS]]&gt;0),"ACTIVO","PASIVO")</f>
        <v>ACTIVO</v>
      </c>
      <c r="I280" s="3">
        <f t="shared" si="25"/>
        <v>4</v>
      </c>
      <c r="J280" s="3">
        <f>6</f>
        <v>6</v>
      </c>
      <c r="K280" s="3">
        <f t="shared" si="26"/>
        <v>1.5</v>
      </c>
      <c r="L280" s="3">
        <f t="shared" si="27"/>
        <v>45</v>
      </c>
      <c r="M280" s="3">
        <f t="shared" si="28"/>
        <v>0.25</v>
      </c>
      <c r="N280" s="3" t="str">
        <f>+IF(Tabla2[[#This Row],[RIESGO]]&lt;0.5,"ROTURA",IF(Tabla2[[#This Row],[RIESGO]]&gt;1.5,"OBSOLECENCIA",IF(Tabla2[[#This Row],[RIESGO]]=1,"IDEAL","ACEPTABLE")))</f>
        <v>ROTURA</v>
      </c>
    </row>
    <row r="281" spans="2:14" x14ac:dyDescent="0.25">
      <c r="B281" s="4" t="s">
        <v>288</v>
      </c>
      <c r="C281" s="3">
        <v>580</v>
      </c>
      <c r="D281" s="3">
        <v>5</v>
      </c>
      <c r="E281" s="3">
        <f t="shared" si="29"/>
        <v>116</v>
      </c>
      <c r="F281" s="3">
        <f t="shared" si="24"/>
        <v>58</v>
      </c>
      <c r="G281" s="3">
        <f>+IFERROR(_xlfn.XLOOKUP(B281,[1]TD.VENTAS!F:F,[1]TD.VENTAS!E:E),"0")</f>
        <v>490</v>
      </c>
      <c r="H281" s="3" t="str">
        <f>IF(AND(Tabla2[[#This Row],[INV.PROM]]&gt;0,Tabla2[[#This Row],[VENTAS]]&gt;0),"ACTIVO","PASIVO")</f>
        <v>ACTIVO</v>
      </c>
      <c r="I281" s="3">
        <f t="shared" si="25"/>
        <v>8.4482758620689662</v>
      </c>
      <c r="J281" s="3">
        <f>6</f>
        <v>6</v>
      </c>
      <c r="K281" s="3">
        <f t="shared" si="26"/>
        <v>0.71020408163265303</v>
      </c>
      <c r="L281" s="3">
        <f t="shared" si="27"/>
        <v>21.30612244897959</v>
      </c>
      <c r="M281" s="3">
        <f t="shared" si="28"/>
        <v>0.59183673469387754</v>
      </c>
      <c r="N281" s="3" t="str">
        <f>+IF(Tabla2[[#This Row],[RIESGO]]&lt;0.5,"ROTURA",IF(Tabla2[[#This Row],[RIESGO]]&gt;1.5,"OBSOLECENCIA",IF(Tabla2[[#This Row],[RIESGO]]=1,"IDEAL","ACEPTABLE")))</f>
        <v>ACEPTABLE</v>
      </c>
    </row>
    <row r="282" spans="2:14" x14ac:dyDescent="0.25">
      <c r="B282" s="4" t="s">
        <v>289</v>
      </c>
      <c r="C282" s="3">
        <v>320</v>
      </c>
      <c r="D282" s="3">
        <v>4</v>
      </c>
      <c r="E282" s="3">
        <f t="shared" si="29"/>
        <v>80</v>
      </c>
      <c r="F282" s="3">
        <f t="shared" si="24"/>
        <v>40</v>
      </c>
      <c r="G282" s="3">
        <f>+IFERROR(_xlfn.XLOOKUP(B282,[1]TD.VENTAS!F:F,[1]TD.VENTAS!E:E),"0")</f>
        <v>250</v>
      </c>
      <c r="H282" s="3" t="str">
        <f>IF(AND(Tabla2[[#This Row],[INV.PROM]]&gt;0,Tabla2[[#This Row],[VENTAS]]&gt;0),"ACTIVO","PASIVO")</f>
        <v>ACTIVO</v>
      </c>
      <c r="I282" s="3">
        <f t="shared" si="25"/>
        <v>6.25</v>
      </c>
      <c r="J282" s="3">
        <f>6</f>
        <v>6</v>
      </c>
      <c r="K282" s="3">
        <f t="shared" si="26"/>
        <v>0.96</v>
      </c>
      <c r="L282" s="3">
        <f t="shared" si="27"/>
        <v>28.799999999999997</v>
      </c>
      <c r="M282" s="3">
        <f t="shared" si="28"/>
        <v>0.64</v>
      </c>
      <c r="N282" s="3" t="str">
        <f>+IF(Tabla2[[#This Row],[RIESGO]]&lt;0.5,"ROTURA",IF(Tabla2[[#This Row],[RIESGO]]&gt;1.5,"OBSOLECENCIA",IF(Tabla2[[#This Row],[RIESGO]]=1,"IDEAL","ACEPTABLE")))</f>
        <v>ACEPTABLE</v>
      </c>
    </row>
    <row r="283" spans="2:14" x14ac:dyDescent="0.25">
      <c r="B283" s="4" t="s">
        <v>290</v>
      </c>
      <c r="C283" s="3">
        <v>310</v>
      </c>
      <c r="D283" s="3">
        <v>4</v>
      </c>
      <c r="E283" s="3">
        <f t="shared" si="29"/>
        <v>77.5</v>
      </c>
      <c r="F283" s="3">
        <f t="shared" si="24"/>
        <v>38.75</v>
      </c>
      <c r="G283" s="3">
        <f>+IFERROR(_xlfn.XLOOKUP(B283,[1]TD.VENTAS!F:F,[1]TD.VENTAS!E:E),"0")</f>
        <v>280</v>
      </c>
      <c r="H283" s="3" t="str">
        <f>IF(AND(Tabla2[[#This Row],[INV.PROM]]&gt;0,Tabla2[[#This Row],[VENTAS]]&gt;0),"ACTIVO","PASIVO")</f>
        <v>ACTIVO</v>
      </c>
      <c r="I283" s="3">
        <f t="shared" si="25"/>
        <v>7.225806451612903</v>
      </c>
      <c r="J283" s="3">
        <f>6</f>
        <v>6</v>
      </c>
      <c r="K283" s="3">
        <f t="shared" si="26"/>
        <v>0.8303571428571429</v>
      </c>
      <c r="L283" s="3">
        <f t="shared" si="27"/>
        <v>24.910714285714288</v>
      </c>
      <c r="M283" s="3">
        <f t="shared" si="28"/>
        <v>0.5535714285714286</v>
      </c>
      <c r="N283" s="3" t="str">
        <f>+IF(Tabla2[[#This Row],[RIESGO]]&lt;0.5,"ROTURA",IF(Tabla2[[#This Row],[RIESGO]]&gt;1.5,"OBSOLECENCIA",IF(Tabla2[[#This Row],[RIESGO]]=1,"IDEAL","ACEPTABLE")))</f>
        <v>ACEPTABLE</v>
      </c>
    </row>
    <row r="284" spans="2:14" x14ac:dyDescent="0.25">
      <c r="B284" s="4" t="s">
        <v>291</v>
      </c>
      <c r="C284" s="3">
        <v>340</v>
      </c>
      <c r="D284" s="3">
        <v>5</v>
      </c>
      <c r="E284" s="3">
        <f t="shared" si="29"/>
        <v>68</v>
      </c>
      <c r="F284" s="3">
        <f t="shared" si="24"/>
        <v>34</v>
      </c>
      <c r="G284" s="3">
        <f>+IFERROR(_xlfn.XLOOKUP(B284,[1]TD.VENTAS!F:F,[1]TD.VENTAS!E:E),"0")</f>
        <v>310</v>
      </c>
      <c r="H284" s="3" t="str">
        <f>IF(AND(Tabla2[[#This Row],[INV.PROM]]&gt;0,Tabla2[[#This Row],[VENTAS]]&gt;0),"ACTIVO","PASIVO")</f>
        <v>ACTIVO</v>
      </c>
      <c r="I284" s="3">
        <f t="shared" si="25"/>
        <v>9.117647058823529</v>
      </c>
      <c r="J284" s="3">
        <f>6</f>
        <v>6</v>
      </c>
      <c r="K284" s="3">
        <f t="shared" si="26"/>
        <v>0.65806451612903227</v>
      </c>
      <c r="L284" s="3">
        <f t="shared" si="27"/>
        <v>19.741935483870968</v>
      </c>
      <c r="M284" s="3">
        <f t="shared" si="28"/>
        <v>0.54838709677419362</v>
      </c>
      <c r="N284" s="3" t="str">
        <f>+IF(Tabla2[[#This Row],[RIESGO]]&lt;0.5,"ROTURA",IF(Tabla2[[#This Row],[RIESGO]]&gt;1.5,"OBSOLECENCIA",IF(Tabla2[[#This Row],[RIESGO]]=1,"IDEAL","ACEPTABLE")))</f>
        <v>ACEPTABLE</v>
      </c>
    </row>
    <row r="285" spans="2:14" x14ac:dyDescent="0.25">
      <c r="B285" s="4" t="s">
        <v>292</v>
      </c>
      <c r="C285" s="3">
        <v>650</v>
      </c>
      <c r="D285" s="3">
        <v>4</v>
      </c>
      <c r="E285" s="3">
        <f t="shared" si="29"/>
        <v>162.5</v>
      </c>
      <c r="F285" s="3">
        <f t="shared" si="24"/>
        <v>81.25</v>
      </c>
      <c r="G285" s="3">
        <f>+IFERROR(_xlfn.XLOOKUP(B285,[1]TD.VENTAS!F:F,[1]TD.VENTAS!E:E),"0")</f>
        <v>610</v>
      </c>
      <c r="H285" s="3" t="str">
        <f>IF(AND(Tabla2[[#This Row],[INV.PROM]]&gt;0,Tabla2[[#This Row],[VENTAS]]&gt;0),"ACTIVO","PASIVO")</f>
        <v>ACTIVO</v>
      </c>
      <c r="I285" s="3">
        <f t="shared" si="25"/>
        <v>7.5076923076923077</v>
      </c>
      <c r="J285" s="3">
        <f>6</f>
        <v>6</v>
      </c>
      <c r="K285" s="3">
        <f t="shared" si="26"/>
        <v>0.79918032786885251</v>
      </c>
      <c r="L285" s="3">
        <f t="shared" si="27"/>
        <v>23.975409836065577</v>
      </c>
      <c r="M285" s="3">
        <f t="shared" si="28"/>
        <v>0.53278688524590168</v>
      </c>
      <c r="N285" s="3" t="str">
        <f>+IF(Tabla2[[#This Row],[RIESGO]]&lt;0.5,"ROTURA",IF(Tabla2[[#This Row],[RIESGO]]&gt;1.5,"OBSOLECENCIA",IF(Tabla2[[#This Row],[RIESGO]]=1,"IDEAL","ACEPTABLE")))</f>
        <v>ACEPTABLE</v>
      </c>
    </row>
    <row r="286" spans="2:14" x14ac:dyDescent="0.25">
      <c r="B286" s="4" t="s">
        <v>293</v>
      </c>
      <c r="C286" s="3">
        <v>90</v>
      </c>
      <c r="D286" s="3">
        <v>4</v>
      </c>
      <c r="E286" s="3">
        <f t="shared" si="29"/>
        <v>22.5</v>
      </c>
      <c r="F286" s="3">
        <f t="shared" si="24"/>
        <v>11.25</v>
      </c>
      <c r="G286" s="3">
        <f>+IFERROR(_xlfn.XLOOKUP(B286,[1]TD.VENTAS!F:F,[1]TD.VENTAS!E:E),"0")</f>
        <v>50</v>
      </c>
      <c r="H286" s="3" t="str">
        <f>IF(AND(Tabla2[[#This Row],[INV.PROM]]&gt;0,Tabla2[[#This Row],[VENTAS]]&gt;0),"ACTIVO","PASIVO")</f>
        <v>ACTIVO</v>
      </c>
      <c r="I286" s="3">
        <f t="shared" si="25"/>
        <v>4.4444444444444446</v>
      </c>
      <c r="J286" s="3">
        <f>6</f>
        <v>6</v>
      </c>
      <c r="K286" s="3">
        <f t="shared" si="26"/>
        <v>1.3499999999999999</v>
      </c>
      <c r="L286" s="3">
        <f t="shared" si="27"/>
        <v>40.499999999999993</v>
      </c>
      <c r="M286" s="3">
        <f t="shared" si="28"/>
        <v>0.89999999999999991</v>
      </c>
      <c r="N286" s="3" t="str">
        <f>+IF(Tabla2[[#This Row],[RIESGO]]&lt;0.5,"ROTURA",IF(Tabla2[[#This Row],[RIESGO]]&gt;1.5,"OBSOLECENCIA",IF(Tabla2[[#This Row],[RIESGO]]=1,"IDEAL","ACEPTABLE")))</f>
        <v>ACEPTABLE</v>
      </c>
    </row>
    <row r="287" spans="2:14" x14ac:dyDescent="0.25">
      <c r="B287" s="4" t="s">
        <v>294</v>
      </c>
      <c r="C287" s="3">
        <v>100</v>
      </c>
      <c r="D287" s="3">
        <v>2</v>
      </c>
      <c r="E287" s="3">
        <f t="shared" si="29"/>
        <v>50</v>
      </c>
      <c r="F287" s="3">
        <f t="shared" si="24"/>
        <v>25</v>
      </c>
      <c r="G287" s="3">
        <f>+IFERROR(_xlfn.XLOOKUP(B287,[1]TD.VENTAS!F:F,[1]TD.VENTAS!E:E),"0")</f>
        <v>160</v>
      </c>
      <c r="H287" s="3" t="str">
        <f>IF(AND(Tabla2[[#This Row],[INV.PROM]]&gt;0,Tabla2[[#This Row],[VENTAS]]&gt;0),"ACTIVO","PASIVO")</f>
        <v>ACTIVO</v>
      </c>
      <c r="I287" s="3">
        <f t="shared" si="25"/>
        <v>6.4</v>
      </c>
      <c r="J287" s="3">
        <f>6</f>
        <v>6</v>
      </c>
      <c r="K287" s="3">
        <f t="shared" si="26"/>
        <v>0.9375</v>
      </c>
      <c r="L287" s="3">
        <f t="shared" si="27"/>
        <v>28.125</v>
      </c>
      <c r="M287" s="3">
        <f t="shared" si="28"/>
        <v>0.3125</v>
      </c>
      <c r="N287" s="3" t="str">
        <f>+IF(Tabla2[[#This Row],[RIESGO]]&lt;0.5,"ROTURA",IF(Tabla2[[#This Row],[RIESGO]]&gt;1.5,"OBSOLECENCIA",IF(Tabla2[[#This Row],[RIESGO]]=1,"IDEAL","ACEPTABLE")))</f>
        <v>ROTURA</v>
      </c>
    </row>
    <row r="288" spans="2:14" x14ac:dyDescent="0.25">
      <c r="B288" s="4" t="s">
        <v>295</v>
      </c>
      <c r="C288" s="3">
        <v>340</v>
      </c>
      <c r="D288" s="3">
        <v>5</v>
      </c>
      <c r="E288" s="3">
        <f t="shared" si="29"/>
        <v>68</v>
      </c>
      <c r="F288" s="3">
        <f t="shared" si="24"/>
        <v>34</v>
      </c>
      <c r="G288" s="3">
        <f>+IFERROR(_xlfn.XLOOKUP(B288,[1]TD.VENTAS!F:F,[1]TD.VENTAS!E:E),"0")</f>
        <v>330</v>
      </c>
      <c r="H288" s="3" t="str">
        <f>IF(AND(Tabla2[[#This Row],[INV.PROM]]&gt;0,Tabla2[[#This Row],[VENTAS]]&gt;0),"ACTIVO","PASIVO")</f>
        <v>ACTIVO</v>
      </c>
      <c r="I288" s="3">
        <f t="shared" si="25"/>
        <v>9.7058823529411757</v>
      </c>
      <c r="J288" s="3">
        <f>6</f>
        <v>6</v>
      </c>
      <c r="K288" s="3">
        <f t="shared" si="26"/>
        <v>0.61818181818181828</v>
      </c>
      <c r="L288" s="3">
        <f t="shared" si="27"/>
        <v>18.545454545454547</v>
      </c>
      <c r="M288" s="3">
        <f t="shared" si="28"/>
        <v>0.51515151515151514</v>
      </c>
      <c r="N288" s="3" t="str">
        <f>+IF(Tabla2[[#This Row],[RIESGO]]&lt;0.5,"ROTURA",IF(Tabla2[[#This Row],[RIESGO]]&gt;1.5,"OBSOLECENCIA",IF(Tabla2[[#This Row],[RIESGO]]=1,"IDEAL","ACEPTABLE")))</f>
        <v>ACEPTABLE</v>
      </c>
    </row>
    <row r="289" spans="2:14" x14ac:dyDescent="0.25">
      <c r="B289" s="4" t="s">
        <v>296</v>
      </c>
      <c r="C289" s="3">
        <v>90</v>
      </c>
      <c r="D289" s="3">
        <v>3</v>
      </c>
      <c r="E289" s="3">
        <f t="shared" si="29"/>
        <v>30</v>
      </c>
      <c r="F289" s="3">
        <f t="shared" si="24"/>
        <v>15</v>
      </c>
      <c r="G289" s="3">
        <f>+IFERROR(_xlfn.XLOOKUP(B289,[1]TD.VENTAS!F:F,[1]TD.VENTAS!E:E),"0")</f>
        <v>80</v>
      </c>
      <c r="H289" s="3" t="str">
        <f>IF(AND(Tabla2[[#This Row],[INV.PROM]]&gt;0,Tabla2[[#This Row],[VENTAS]]&gt;0),"ACTIVO","PASIVO")</f>
        <v>ACTIVO</v>
      </c>
      <c r="I289" s="3">
        <f t="shared" si="25"/>
        <v>5.333333333333333</v>
      </c>
      <c r="J289" s="3">
        <f>6</f>
        <v>6</v>
      </c>
      <c r="K289" s="3">
        <f t="shared" si="26"/>
        <v>1.125</v>
      </c>
      <c r="L289" s="3">
        <f t="shared" si="27"/>
        <v>33.75</v>
      </c>
      <c r="M289" s="3">
        <f t="shared" si="28"/>
        <v>0.5625</v>
      </c>
      <c r="N289" s="3" t="str">
        <f>+IF(Tabla2[[#This Row],[RIESGO]]&lt;0.5,"ROTURA",IF(Tabla2[[#This Row],[RIESGO]]&gt;1.5,"OBSOLECENCIA",IF(Tabla2[[#This Row],[RIESGO]]=1,"IDEAL","ACEPTABLE")))</f>
        <v>ACEPTABLE</v>
      </c>
    </row>
    <row r="290" spans="2:14" x14ac:dyDescent="0.25">
      <c r="B290" s="4" t="s">
        <v>297</v>
      </c>
      <c r="C290" s="3">
        <v>630</v>
      </c>
      <c r="D290" s="3">
        <v>6</v>
      </c>
      <c r="E290" s="3">
        <f t="shared" si="29"/>
        <v>105</v>
      </c>
      <c r="F290" s="3">
        <f t="shared" si="24"/>
        <v>52.5</v>
      </c>
      <c r="G290" s="3">
        <f>+IFERROR(_xlfn.XLOOKUP(B290,[1]TD.VENTAS!F:F,[1]TD.VENTAS!E:E),"0")</f>
        <v>530</v>
      </c>
      <c r="H290" s="3" t="str">
        <f>IF(AND(Tabla2[[#This Row],[INV.PROM]]&gt;0,Tabla2[[#This Row],[VENTAS]]&gt;0),"ACTIVO","PASIVO")</f>
        <v>ACTIVO</v>
      </c>
      <c r="I290" s="3">
        <f t="shared" si="25"/>
        <v>10.095238095238095</v>
      </c>
      <c r="J290" s="3">
        <f>6</f>
        <v>6</v>
      </c>
      <c r="K290" s="3">
        <f t="shared" si="26"/>
        <v>0.59433962264150941</v>
      </c>
      <c r="L290" s="3">
        <f t="shared" si="27"/>
        <v>17.830188679245282</v>
      </c>
      <c r="M290" s="3">
        <f t="shared" si="28"/>
        <v>0.59433962264150941</v>
      </c>
      <c r="N290" s="3" t="str">
        <f>+IF(Tabla2[[#This Row],[RIESGO]]&lt;0.5,"ROTURA",IF(Tabla2[[#This Row],[RIESGO]]&gt;1.5,"OBSOLECENCIA",IF(Tabla2[[#This Row],[RIESGO]]=1,"IDEAL","ACEPTABLE")))</f>
        <v>ACEPTABLE</v>
      </c>
    </row>
    <row r="291" spans="2:14" x14ac:dyDescent="0.25">
      <c r="B291" s="4" t="s">
        <v>298</v>
      </c>
      <c r="C291" s="3">
        <v>25</v>
      </c>
      <c r="D291" s="3">
        <v>3</v>
      </c>
      <c r="E291" s="3">
        <f t="shared" si="29"/>
        <v>8.3333333333333339</v>
      </c>
      <c r="F291" s="3">
        <f t="shared" si="24"/>
        <v>4.166666666666667</v>
      </c>
      <c r="G291" s="3">
        <f>+IFERROR(_xlfn.XLOOKUP(B291,[1]TD.VENTAS!F:F,[1]TD.VENTAS!E:E),"0")</f>
        <v>25</v>
      </c>
      <c r="H291" s="3" t="str">
        <f>IF(AND(Tabla2[[#This Row],[INV.PROM]]&gt;0,Tabla2[[#This Row],[VENTAS]]&gt;0),"ACTIVO","PASIVO")</f>
        <v>ACTIVO</v>
      </c>
      <c r="I291" s="3">
        <f t="shared" si="25"/>
        <v>6</v>
      </c>
      <c r="J291" s="3">
        <f>6</f>
        <v>6</v>
      </c>
      <c r="K291" s="3">
        <f t="shared" si="26"/>
        <v>1</v>
      </c>
      <c r="L291" s="3">
        <f t="shared" si="27"/>
        <v>30</v>
      </c>
      <c r="M291" s="3">
        <f t="shared" si="28"/>
        <v>0.5</v>
      </c>
      <c r="N291" s="3" t="str">
        <f>+IF(Tabla2[[#This Row],[RIESGO]]&lt;0.5,"ROTURA",IF(Tabla2[[#This Row],[RIESGO]]&gt;1.5,"OBSOLECENCIA",IF(Tabla2[[#This Row],[RIESGO]]=1,"IDEAL","ACEPTABLE")))</f>
        <v>ACEPTABLE</v>
      </c>
    </row>
    <row r="292" spans="2:14" x14ac:dyDescent="0.25">
      <c r="B292" s="4" t="s">
        <v>299</v>
      </c>
      <c r="C292" s="3">
        <v>50</v>
      </c>
      <c r="D292" s="3">
        <v>3</v>
      </c>
      <c r="E292" s="3">
        <f t="shared" si="29"/>
        <v>16.666666666666668</v>
      </c>
      <c r="F292" s="3">
        <f t="shared" si="24"/>
        <v>8.3333333333333339</v>
      </c>
      <c r="G292" s="3">
        <f>+IFERROR(_xlfn.XLOOKUP(B292,[1]TD.VENTAS!F:F,[1]TD.VENTAS!E:E),"0")</f>
        <v>50</v>
      </c>
      <c r="H292" s="3" t="str">
        <f>IF(AND(Tabla2[[#This Row],[INV.PROM]]&gt;0,Tabla2[[#This Row],[VENTAS]]&gt;0),"ACTIVO","PASIVO")</f>
        <v>ACTIVO</v>
      </c>
      <c r="I292" s="3">
        <f t="shared" si="25"/>
        <v>6</v>
      </c>
      <c r="J292" s="3">
        <f>6</f>
        <v>6</v>
      </c>
      <c r="K292" s="3">
        <f t="shared" si="26"/>
        <v>1</v>
      </c>
      <c r="L292" s="3">
        <f t="shared" si="27"/>
        <v>30</v>
      </c>
      <c r="M292" s="3">
        <f t="shared" si="28"/>
        <v>0.5</v>
      </c>
      <c r="N292" s="3" t="str">
        <f>+IF(Tabla2[[#This Row],[RIESGO]]&lt;0.5,"ROTURA",IF(Tabla2[[#This Row],[RIESGO]]&gt;1.5,"OBSOLECENCIA",IF(Tabla2[[#This Row],[RIESGO]]=1,"IDEAL","ACEPTABLE")))</f>
        <v>ACEPTABLE</v>
      </c>
    </row>
    <row r="293" spans="2:14" x14ac:dyDescent="0.25">
      <c r="B293" s="4" t="s">
        <v>300</v>
      </c>
      <c r="C293" s="3">
        <v>350</v>
      </c>
      <c r="D293" s="3">
        <v>3</v>
      </c>
      <c r="E293" s="3">
        <f t="shared" si="29"/>
        <v>116.66666666666667</v>
      </c>
      <c r="F293" s="3">
        <f t="shared" si="24"/>
        <v>58.333333333333336</v>
      </c>
      <c r="G293" s="3">
        <f>+IFERROR(_xlfn.XLOOKUP(B293,[1]TD.VENTAS!F:F,[1]TD.VENTAS!E:E),"0")</f>
        <v>350</v>
      </c>
      <c r="H293" s="3" t="str">
        <f>IF(AND(Tabla2[[#This Row],[INV.PROM]]&gt;0,Tabla2[[#This Row],[VENTAS]]&gt;0),"ACTIVO","PASIVO")</f>
        <v>ACTIVO</v>
      </c>
      <c r="I293" s="3">
        <f t="shared" si="25"/>
        <v>6</v>
      </c>
      <c r="J293" s="3">
        <f>6</f>
        <v>6</v>
      </c>
      <c r="K293" s="3">
        <f t="shared" si="26"/>
        <v>1</v>
      </c>
      <c r="L293" s="3">
        <f t="shared" si="27"/>
        <v>30</v>
      </c>
      <c r="M293" s="3">
        <f t="shared" si="28"/>
        <v>0.5</v>
      </c>
      <c r="N293" s="3" t="str">
        <f>+IF(Tabla2[[#This Row],[RIESGO]]&lt;0.5,"ROTURA",IF(Tabla2[[#This Row],[RIESGO]]&gt;1.5,"OBSOLECENCIA",IF(Tabla2[[#This Row],[RIESGO]]=1,"IDEAL","ACEPTABLE")))</f>
        <v>ACEPTABLE</v>
      </c>
    </row>
    <row r="294" spans="2:14" x14ac:dyDescent="0.25">
      <c r="B294" s="4" t="s">
        <v>301</v>
      </c>
      <c r="C294" s="3">
        <v>50</v>
      </c>
      <c r="D294" s="3">
        <v>3</v>
      </c>
      <c r="E294" s="3">
        <f t="shared" si="29"/>
        <v>16.666666666666668</v>
      </c>
      <c r="F294" s="3">
        <f t="shared" si="24"/>
        <v>8.3333333333333339</v>
      </c>
      <c r="G294" s="3">
        <f>+IFERROR(_xlfn.XLOOKUP(B294,[1]TD.VENTAS!F:F,[1]TD.VENTAS!E:E),"0")</f>
        <v>50</v>
      </c>
      <c r="H294" s="3" t="str">
        <f>IF(AND(Tabla2[[#This Row],[INV.PROM]]&gt;0,Tabla2[[#This Row],[VENTAS]]&gt;0),"ACTIVO","PASIVO")</f>
        <v>ACTIVO</v>
      </c>
      <c r="I294" s="3">
        <f t="shared" si="25"/>
        <v>6</v>
      </c>
      <c r="J294" s="3">
        <f>6</f>
        <v>6</v>
      </c>
      <c r="K294" s="3">
        <f t="shared" si="26"/>
        <v>1</v>
      </c>
      <c r="L294" s="3">
        <f t="shared" si="27"/>
        <v>30</v>
      </c>
      <c r="M294" s="3">
        <f t="shared" si="28"/>
        <v>0.5</v>
      </c>
      <c r="N294" s="3" t="str">
        <f>+IF(Tabla2[[#This Row],[RIESGO]]&lt;0.5,"ROTURA",IF(Tabla2[[#This Row],[RIESGO]]&gt;1.5,"OBSOLECENCIA",IF(Tabla2[[#This Row],[RIESGO]]=1,"IDEAL","ACEPTABLE")))</f>
        <v>ACEPTABLE</v>
      </c>
    </row>
    <row r="295" spans="2:14" x14ac:dyDescent="0.25">
      <c r="B295" s="4" t="s">
        <v>302</v>
      </c>
      <c r="C295" s="3">
        <v>5</v>
      </c>
      <c r="D295" s="3">
        <v>1</v>
      </c>
      <c r="E295" s="3">
        <f t="shared" si="29"/>
        <v>5</v>
      </c>
      <c r="F295" s="3">
        <f t="shared" si="24"/>
        <v>2.5</v>
      </c>
      <c r="G295" s="3">
        <f>+IFERROR(_xlfn.XLOOKUP(B295,[1]TD.VENTAS!F:F,[1]TD.VENTAS!E:E),"0")</f>
        <v>5</v>
      </c>
      <c r="H295" s="3" t="str">
        <f>IF(AND(Tabla2[[#This Row],[INV.PROM]]&gt;0,Tabla2[[#This Row],[VENTAS]]&gt;0),"ACTIVO","PASIVO")</f>
        <v>ACTIVO</v>
      </c>
      <c r="I295" s="3">
        <f t="shared" si="25"/>
        <v>2</v>
      </c>
      <c r="J295" s="3">
        <f>6</f>
        <v>6</v>
      </c>
      <c r="K295" s="3">
        <f t="shared" si="26"/>
        <v>3</v>
      </c>
      <c r="L295" s="3">
        <f t="shared" si="27"/>
        <v>90</v>
      </c>
      <c r="M295" s="3">
        <f t="shared" si="28"/>
        <v>0.5</v>
      </c>
      <c r="N295" s="3" t="str">
        <f>+IF(Tabla2[[#This Row],[RIESGO]]&lt;0.5,"ROTURA",IF(Tabla2[[#This Row],[RIESGO]]&gt;1.5,"OBSOLECENCIA",IF(Tabla2[[#This Row],[RIESGO]]=1,"IDEAL","ACEPTABLE")))</f>
        <v>ACEPTABLE</v>
      </c>
    </row>
    <row r="296" spans="2:14" x14ac:dyDescent="0.25">
      <c r="B296" s="4" t="s">
        <v>303</v>
      </c>
      <c r="C296" s="3">
        <v>25</v>
      </c>
      <c r="D296" s="3">
        <v>3</v>
      </c>
      <c r="E296" s="3">
        <f t="shared" si="29"/>
        <v>8.3333333333333339</v>
      </c>
      <c r="F296" s="3">
        <f t="shared" si="24"/>
        <v>4.166666666666667</v>
      </c>
      <c r="G296" s="3">
        <f>+IFERROR(_xlfn.XLOOKUP(B296,[1]TD.VENTAS!F:F,[1]TD.VENTAS!E:E),"0")</f>
        <v>25</v>
      </c>
      <c r="H296" s="3" t="str">
        <f>IF(AND(Tabla2[[#This Row],[INV.PROM]]&gt;0,Tabla2[[#This Row],[VENTAS]]&gt;0),"ACTIVO","PASIVO")</f>
        <v>ACTIVO</v>
      </c>
      <c r="I296" s="3">
        <f t="shared" si="25"/>
        <v>6</v>
      </c>
      <c r="J296" s="3">
        <f>6</f>
        <v>6</v>
      </c>
      <c r="K296" s="3">
        <f t="shared" si="26"/>
        <v>1</v>
      </c>
      <c r="L296" s="3">
        <f t="shared" si="27"/>
        <v>30</v>
      </c>
      <c r="M296" s="3">
        <f t="shared" si="28"/>
        <v>0.5</v>
      </c>
      <c r="N296" s="3" t="str">
        <f>+IF(Tabla2[[#This Row],[RIESGO]]&lt;0.5,"ROTURA",IF(Tabla2[[#This Row],[RIESGO]]&gt;1.5,"OBSOLECENCIA",IF(Tabla2[[#This Row],[RIESGO]]=1,"IDEAL","ACEPTABLE")))</f>
        <v>ACEPTABLE</v>
      </c>
    </row>
    <row r="297" spans="2:14" x14ac:dyDescent="0.25">
      <c r="B297" s="4" t="s">
        <v>304</v>
      </c>
      <c r="C297" s="3">
        <v>20</v>
      </c>
      <c r="D297" s="3">
        <v>2</v>
      </c>
      <c r="E297" s="3">
        <f t="shared" si="29"/>
        <v>10</v>
      </c>
      <c r="F297" s="3">
        <f t="shared" si="24"/>
        <v>5</v>
      </c>
      <c r="G297" s="3">
        <f>+IFERROR(_xlfn.XLOOKUP(B297,[1]TD.VENTAS!F:F,[1]TD.VENTAS!E:E),"0")</f>
        <v>20</v>
      </c>
      <c r="H297" s="3" t="str">
        <f>IF(AND(Tabla2[[#This Row],[INV.PROM]]&gt;0,Tabla2[[#This Row],[VENTAS]]&gt;0),"ACTIVO","PASIVO")</f>
        <v>ACTIVO</v>
      </c>
      <c r="I297" s="3">
        <f t="shared" si="25"/>
        <v>4</v>
      </c>
      <c r="J297" s="3">
        <f>6</f>
        <v>6</v>
      </c>
      <c r="K297" s="3">
        <f t="shared" si="26"/>
        <v>1.5</v>
      </c>
      <c r="L297" s="3">
        <f t="shared" si="27"/>
        <v>45</v>
      </c>
      <c r="M297" s="3">
        <f t="shared" si="28"/>
        <v>0.5</v>
      </c>
      <c r="N297" s="3" t="str">
        <f>+IF(Tabla2[[#This Row],[RIESGO]]&lt;0.5,"ROTURA",IF(Tabla2[[#This Row],[RIESGO]]&gt;1.5,"OBSOLECENCIA",IF(Tabla2[[#This Row],[RIESGO]]=1,"IDEAL","ACEPTABLE")))</f>
        <v>ACEPTABLE</v>
      </c>
    </row>
    <row r="298" spans="2:14" x14ac:dyDescent="0.25">
      <c r="B298" s="4" t="s">
        <v>305</v>
      </c>
      <c r="C298" s="3">
        <v>200</v>
      </c>
      <c r="D298" s="3">
        <v>3</v>
      </c>
      <c r="E298" s="3">
        <f t="shared" si="29"/>
        <v>66.666666666666671</v>
      </c>
      <c r="F298" s="3">
        <f t="shared" si="24"/>
        <v>33.333333333333336</v>
      </c>
      <c r="G298" s="3">
        <f>+IFERROR(_xlfn.XLOOKUP(B298,[1]TD.VENTAS!F:F,[1]TD.VENTAS!E:E),"0")</f>
        <v>160</v>
      </c>
      <c r="H298" s="3" t="str">
        <f>IF(AND(Tabla2[[#This Row],[INV.PROM]]&gt;0,Tabla2[[#This Row],[VENTAS]]&gt;0),"ACTIVO","PASIVO")</f>
        <v>ACTIVO</v>
      </c>
      <c r="I298" s="3">
        <f t="shared" si="25"/>
        <v>4.8</v>
      </c>
      <c r="J298" s="3">
        <f>6</f>
        <v>6</v>
      </c>
      <c r="K298" s="3">
        <f t="shared" si="26"/>
        <v>1.25</v>
      </c>
      <c r="L298" s="3">
        <f t="shared" si="27"/>
        <v>37.5</v>
      </c>
      <c r="M298" s="3">
        <f t="shared" si="28"/>
        <v>0.625</v>
      </c>
      <c r="N298" s="3" t="str">
        <f>+IF(Tabla2[[#This Row],[RIESGO]]&lt;0.5,"ROTURA",IF(Tabla2[[#This Row],[RIESGO]]&gt;1.5,"OBSOLECENCIA",IF(Tabla2[[#This Row],[RIESGO]]=1,"IDEAL","ACEPTABLE")))</f>
        <v>ACEPTABLE</v>
      </c>
    </row>
    <row r="299" spans="2:14" x14ac:dyDescent="0.25">
      <c r="B299" s="4" t="s">
        <v>306</v>
      </c>
      <c r="C299" s="3">
        <v>6</v>
      </c>
      <c r="D299" s="3">
        <v>1</v>
      </c>
      <c r="E299" s="3">
        <f t="shared" si="29"/>
        <v>6</v>
      </c>
      <c r="F299" s="3">
        <f t="shared" si="24"/>
        <v>3</v>
      </c>
      <c r="G299" s="3">
        <f>+IFERROR(_xlfn.XLOOKUP(B299,[1]TD.VENTAS!F:F,[1]TD.VENTAS!E:E),"0")</f>
        <v>5</v>
      </c>
      <c r="H299" s="3" t="str">
        <f>IF(AND(Tabla2[[#This Row],[INV.PROM]]&gt;0,Tabla2[[#This Row],[VENTAS]]&gt;0),"ACTIVO","PASIVO")</f>
        <v>ACTIVO</v>
      </c>
      <c r="I299" s="3">
        <f t="shared" si="25"/>
        <v>1.6666666666666667</v>
      </c>
      <c r="J299" s="3">
        <f>6</f>
        <v>6</v>
      </c>
      <c r="K299" s="3">
        <f t="shared" si="26"/>
        <v>3.5999999999999996</v>
      </c>
      <c r="L299" s="3">
        <f t="shared" si="27"/>
        <v>107.99999999999999</v>
      </c>
      <c r="M299" s="3">
        <f t="shared" si="28"/>
        <v>0.6</v>
      </c>
      <c r="N299" s="3" t="str">
        <f>+IF(Tabla2[[#This Row],[RIESGO]]&lt;0.5,"ROTURA",IF(Tabla2[[#This Row],[RIESGO]]&gt;1.5,"OBSOLECENCIA",IF(Tabla2[[#This Row],[RIESGO]]=1,"IDEAL","ACEPTABLE")))</f>
        <v>ACEPTABLE</v>
      </c>
    </row>
    <row r="300" spans="2:14" x14ac:dyDescent="0.25">
      <c r="B300" s="4" t="s">
        <v>307</v>
      </c>
      <c r="C300" s="3">
        <v>100</v>
      </c>
      <c r="D300" s="3">
        <v>3</v>
      </c>
      <c r="E300" s="3">
        <f t="shared" si="29"/>
        <v>33.333333333333336</v>
      </c>
      <c r="F300" s="3">
        <f t="shared" si="24"/>
        <v>16.666666666666668</v>
      </c>
      <c r="G300" s="3">
        <f>+IFERROR(_xlfn.XLOOKUP(B300,[1]TD.VENTAS!F:F,[1]TD.VENTAS!E:E),"0")</f>
        <v>100</v>
      </c>
      <c r="H300" s="3" t="str">
        <f>IF(AND(Tabla2[[#This Row],[INV.PROM]]&gt;0,Tabla2[[#This Row],[VENTAS]]&gt;0),"ACTIVO","PASIVO")</f>
        <v>ACTIVO</v>
      </c>
      <c r="I300" s="3">
        <f t="shared" si="25"/>
        <v>6</v>
      </c>
      <c r="J300" s="3">
        <f>6</f>
        <v>6</v>
      </c>
      <c r="K300" s="3">
        <f t="shared" si="26"/>
        <v>1</v>
      </c>
      <c r="L300" s="3">
        <f t="shared" si="27"/>
        <v>30</v>
      </c>
      <c r="M300" s="3">
        <f t="shared" si="28"/>
        <v>0.5</v>
      </c>
      <c r="N300" s="3" t="str">
        <f>+IF(Tabla2[[#This Row],[RIESGO]]&lt;0.5,"ROTURA",IF(Tabla2[[#This Row],[RIESGO]]&gt;1.5,"OBSOLECENCIA",IF(Tabla2[[#This Row],[RIESGO]]=1,"IDEAL","ACEPTABLE")))</f>
        <v>ACEPTABLE</v>
      </c>
    </row>
    <row r="301" spans="2:14" x14ac:dyDescent="0.25">
      <c r="B301" s="4" t="s">
        <v>308</v>
      </c>
      <c r="C301" s="3">
        <v>180</v>
      </c>
      <c r="D301" s="3">
        <v>5</v>
      </c>
      <c r="E301" s="3">
        <f t="shared" si="29"/>
        <v>36</v>
      </c>
      <c r="F301" s="3">
        <f t="shared" si="24"/>
        <v>18</v>
      </c>
      <c r="G301" s="3">
        <f>+IFERROR(_xlfn.XLOOKUP(B301,[1]TD.VENTAS!F:F,[1]TD.VENTAS!E:E),"0")</f>
        <v>185</v>
      </c>
      <c r="H301" s="3" t="str">
        <f>IF(AND(Tabla2[[#This Row],[INV.PROM]]&gt;0,Tabla2[[#This Row],[VENTAS]]&gt;0),"ACTIVO","PASIVO")</f>
        <v>ACTIVO</v>
      </c>
      <c r="I301" s="3">
        <f t="shared" si="25"/>
        <v>10.277777777777779</v>
      </c>
      <c r="J301" s="3">
        <f>6</f>
        <v>6</v>
      </c>
      <c r="K301" s="3">
        <f t="shared" si="26"/>
        <v>0.58378378378378371</v>
      </c>
      <c r="L301" s="3">
        <f t="shared" si="27"/>
        <v>17.513513513513512</v>
      </c>
      <c r="M301" s="3">
        <f t="shared" si="28"/>
        <v>0.48648648648648646</v>
      </c>
      <c r="N301" s="3" t="str">
        <f>+IF(Tabla2[[#This Row],[RIESGO]]&lt;0.5,"ROTURA",IF(Tabla2[[#This Row],[RIESGO]]&gt;1.5,"OBSOLECENCIA",IF(Tabla2[[#This Row],[RIESGO]]=1,"IDEAL","ACEPTABLE")))</f>
        <v>ROTURA</v>
      </c>
    </row>
    <row r="302" spans="2:14" x14ac:dyDescent="0.25">
      <c r="B302" s="4" t="s">
        <v>309</v>
      </c>
      <c r="C302" s="3">
        <v>770</v>
      </c>
      <c r="D302" s="3">
        <v>7</v>
      </c>
      <c r="E302" s="3">
        <f t="shared" si="29"/>
        <v>110</v>
      </c>
      <c r="F302" s="3">
        <f t="shared" si="24"/>
        <v>55</v>
      </c>
      <c r="G302" s="3">
        <f>+IFERROR(_xlfn.XLOOKUP(B302,[1]TD.VENTAS!F:F,[1]TD.VENTAS!E:E),"0")</f>
        <v>817</v>
      </c>
      <c r="H302" s="3" t="str">
        <f>IF(AND(Tabla2[[#This Row],[INV.PROM]]&gt;0,Tabla2[[#This Row],[VENTAS]]&gt;0),"ACTIVO","PASIVO")</f>
        <v>ACTIVO</v>
      </c>
      <c r="I302" s="3">
        <f t="shared" si="25"/>
        <v>14.854545454545455</v>
      </c>
      <c r="J302" s="3">
        <f>6</f>
        <v>6</v>
      </c>
      <c r="K302" s="3">
        <f t="shared" si="26"/>
        <v>0.40391676866585069</v>
      </c>
      <c r="L302" s="3">
        <f t="shared" si="27"/>
        <v>12.117503059975521</v>
      </c>
      <c r="M302" s="3">
        <f t="shared" si="28"/>
        <v>0.47123623011015908</v>
      </c>
      <c r="N302" s="3" t="str">
        <f>+IF(Tabla2[[#This Row],[RIESGO]]&lt;0.5,"ROTURA",IF(Tabla2[[#This Row],[RIESGO]]&gt;1.5,"OBSOLECENCIA",IF(Tabla2[[#This Row],[RIESGO]]=1,"IDEAL","ACEPTABLE")))</f>
        <v>ROTURA</v>
      </c>
    </row>
    <row r="303" spans="2:14" x14ac:dyDescent="0.25">
      <c r="B303" s="4" t="s">
        <v>310</v>
      </c>
      <c r="C303" s="3">
        <v>100</v>
      </c>
      <c r="D303" s="3">
        <v>5</v>
      </c>
      <c r="E303" s="3">
        <f t="shared" si="29"/>
        <v>20</v>
      </c>
      <c r="F303" s="3">
        <f t="shared" si="24"/>
        <v>10</v>
      </c>
      <c r="G303" s="3">
        <f>+IFERROR(_xlfn.XLOOKUP(B303,[1]TD.VENTAS!F:F,[1]TD.VENTAS!E:E),"0")</f>
        <v>62</v>
      </c>
      <c r="H303" s="3" t="str">
        <f>IF(AND(Tabla2[[#This Row],[INV.PROM]]&gt;0,Tabla2[[#This Row],[VENTAS]]&gt;0),"ACTIVO","PASIVO")</f>
        <v>ACTIVO</v>
      </c>
      <c r="I303" s="3">
        <f t="shared" si="25"/>
        <v>6.2</v>
      </c>
      <c r="J303" s="3">
        <f>6</f>
        <v>6</v>
      </c>
      <c r="K303" s="3">
        <f t="shared" si="26"/>
        <v>0.967741935483871</v>
      </c>
      <c r="L303" s="3">
        <f t="shared" si="27"/>
        <v>29.032258064516128</v>
      </c>
      <c r="M303" s="3">
        <f t="shared" si="28"/>
        <v>0.80645161290322576</v>
      </c>
      <c r="N303" s="3" t="str">
        <f>+IF(Tabla2[[#This Row],[RIESGO]]&lt;0.5,"ROTURA",IF(Tabla2[[#This Row],[RIESGO]]&gt;1.5,"OBSOLECENCIA",IF(Tabla2[[#This Row],[RIESGO]]=1,"IDEAL","ACEPTABLE")))</f>
        <v>ACEPTABLE</v>
      </c>
    </row>
    <row r="304" spans="2:14" x14ac:dyDescent="0.25">
      <c r="B304" s="4" t="s">
        <v>311</v>
      </c>
      <c r="C304" s="3">
        <v>300</v>
      </c>
      <c r="D304" s="3">
        <v>3</v>
      </c>
      <c r="E304" s="3">
        <f t="shared" si="29"/>
        <v>100</v>
      </c>
      <c r="F304" s="3">
        <f t="shared" si="24"/>
        <v>50</v>
      </c>
      <c r="G304" s="3">
        <f>+IFERROR(_xlfn.XLOOKUP(B304,[1]TD.VENTAS!F:F,[1]TD.VENTAS!E:E),"0")</f>
        <v>240</v>
      </c>
      <c r="H304" s="3" t="str">
        <f>IF(AND(Tabla2[[#This Row],[INV.PROM]]&gt;0,Tabla2[[#This Row],[VENTAS]]&gt;0),"ACTIVO","PASIVO")</f>
        <v>ACTIVO</v>
      </c>
      <c r="I304" s="3">
        <f t="shared" si="25"/>
        <v>4.8</v>
      </c>
      <c r="J304" s="3">
        <f>6</f>
        <v>6</v>
      </c>
      <c r="K304" s="3">
        <f t="shared" si="26"/>
        <v>1.25</v>
      </c>
      <c r="L304" s="3">
        <f t="shared" si="27"/>
        <v>37.5</v>
      </c>
      <c r="M304" s="3">
        <f t="shared" si="28"/>
        <v>0.625</v>
      </c>
      <c r="N304" s="3" t="str">
        <f>+IF(Tabla2[[#This Row],[RIESGO]]&lt;0.5,"ROTURA",IF(Tabla2[[#This Row],[RIESGO]]&gt;1.5,"OBSOLECENCIA",IF(Tabla2[[#This Row],[RIESGO]]=1,"IDEAL","ACEPTABLE")))</f>
        <v>ACEPTABLE</v>
      </c>
    </row>
    <row r="305" spans="2:14" x14ac:dyDescent="0.25">
      <c r="B305" s="4" t="s">
        <v>312</v>
      </c>
      <c r="C305" s="3">
        <v>100</v>
      </c>
      <c r="D305" s="3">
        <v>3</v>
      </c>
      <c r="E305" s="3">
        <f t="shared" si="29"/>
        <v>33.333333333333336</v>
      </c>
      <c r="F305" s="3">
        <f t="shared" si="24"/>
        <v>16.666666666666668</v>
      </c>
      <c r="G305" s="3">
        <f>+IFERROR(_xlfn.XLOOKUP(B305,[1]TD.VENTAS!F:F,[1]TD.VENTAS!E:E),"0")</f>
        <v>94</v>
      </c>
      <c r="H305" s="3" t="str">
        <f>IF(AND(Tabla2[[#This Row],[INV.PROM]]&gt;0,Tabla2[[#This Row],[VENTAS]]&gt;0),"ACTIVO","PASIVO")</f>
        <v>ACTIVO</v>
      </c>
      <c r="I305" s="3">
        <f t="shared" si="25"/>
        <v>5.64</v>
      </c>
      <c r="J305" s="3">
        <f>6</f>
        <v>6</v>
      </c>
      <c r="K305" s="3">
        <f t="shared" si="26"/>
        <v>1.0638297872340425</v>
      </c>
      <c r="L305" s="3">
        <f t="shared" si="27"/>
        <v>31.914893617021278</v>
      </c>
      <c r="M305" s="3">
        <f t="shared" si="28"/>
        <v>0.53191489361702127</v>
      </c>
      <c r="N305" s="3" t="str">
        <f>+IF(Tabla2[[#This Row],[RIESGO]]&lt;0.5,"ROTURA",IF(Tabla2[[#This Row],[RIESGO]]&gt;1.5,"OBSOLECENCIA",IF(Tabla2[[#This Row],[RIESGO]]=1,"IDEAL","ACEPTABLE")))</f>
        <v>ACEPTABLE</v>
      </c>
    </row>
    <row r="306" spans="2:14" x14ac:dyDescent="0.25">
      <c r="B306" s="4" t="s">
        <v>313</v>
      </c>
      <c r="C306" s="3">
        <v>50</v>
      </c>
      <c r="D306" s="3">
        <v>3</v>
      </c>
      <c r="E306" s="3">
        <f t="shared" si="29"/>
        <v>16.666666666666668</v>
      </c>
      <c r="F306" s="3">
        <f t="shared" si="24"/>
        <v>8.3333333333333339</v>
      </c>
      <c r="G306" s="3">
        <f>+IFERROR(_xlfn.XLOOKUP(B306,[1]TD.VENTAS!F:F,[1]TD.VENTAS!E:E),"0")</f>
        <v>50</v>
      </c>
      <c r="H306" s="3" t="str">
        <f>IF(AND(Tabla2[[#This Row],[INV.PROM]]&gt;0,Tabla2[[#This Row],[VENTAS]]&gt;0),"ACTIVO","PASIVO")</f>
        <v>ACTIVO</v>
      </c>
      <c r="I306" s="3">
        <f t="shared" si="25"/>
        <v>6</v>
      </c>
      <c r="J306" s="3">
        <f>6</f>
        <v>6</v>
      </c>
      <c r="K306" s="3">
        <f t="shared" si="26"/>
        <v>1</v>
      </c>
      <c r="L306" s="3">
        <f t="shared" si="27"/>
        <v>30</v>
      </c>
      <c r="M306" s="3">
        <f t="shared" si="28"/>
        <v>0.5</v>
      </c>
      <c r="N306" s="3" t="str">
        <f>+IF(Tabla2[[#This Row],[RIESGO]]&lt;0.5,"ROTURA",IF(Tabla2[[#This Row],[RIESGO]]&gt;1.5,"OBSOLECENCIA",IF(Tabla2[[#This Row],[RIESGO]]=1,"IDEAL","ACEPTABLE")))</f>
        <v>ACEPTABLE</v>
      </c>
    </row>
    <row r="307" spans="2:14" x14ac:dyDescent="0.25">
      <c r="B307" s="4" t="s">
        <v>314</v>
      </c>
      <c r="C307" s="3">
        <v>100</v>
      </c>
      <c r="D307" s="3">
        <v>3</v>
      </c>
      <c r="E307" s="3">
        <f t="shared" si="29"/>
        <v>33.333333333333336</v>
      </c>
      <c r="F307" s="3">
        <f t="shared" si="24"/>
        <v>16.666666666666668</v>
      </c>
      <c r="G307" s="3">
        <f>+IFERROR(_xlfn.XLOOKUP(B307,[1]TD.VENTAS!F:F,[1]TD.VENTAS!E:E),"0")</f>
        <v>100</v>
      </c>
      <c r="H307" s="3" t="str">
        <f>IF(AND(Tabla2[[#This Row],[INV.PROM]]&gt;0,Tabla2[[#This Row],[VENTAS]]&gt;0),"ACTIVO","PASIVO")</f>
        <v>ACTIVO</v>
      </c>
      <c r="I307" s="3">
        <f t="shared" si="25"/>
        <v>6</v>
      </c>
      <c r="J307" s="3">
        <f>6</f>
        <v>6</v>
      </c>
      <c r="K307" s="3">
        <f t="shared" si="26"/>
        <v>1</v>
      </c>
      <c r="L307" s="3">
        <f t="shared" si="27"/>
        <v>30</v>
      </c>
      <c r="M307" s="3">
        <f t="shared" si="28"/>
        <v>0.5</v>
      </c>
      <c r="N307" s="3" t="str">
        <f>+IF(Tabla2[[#This Row],[RIESGO]]&lt;0.5,"ROTURA",IF(Tabla2[[#This Row],[RIESGO]]&gt;1.5,"OBSOLECENCIA",IF(Tabla2[[#This Row],[RIESGO]]=1,"IDEAL","ACEPTABLE")))</f>
        <v>ACEPTABLE</v>
      </c>
    </row>
    <row r="308" spans="2:14" x14ac:dyDescent="0.25">
      <c r="B308" s="4" t="s">
        <v>315</v>
      </c>
      <c r="C308" s="3">
        <v>260</v>
      </c>
      <c r="D308" s="3">
        <v>5</v>
      </c>
      <c r="E308" s="3">
        <f t="shared" si="29"/>
        <v>52</v>
      </c>
      <c r="F308" s="3">
        <f t="shared" si="24"/>
        <v>26</v>
      </c>
      <c r="G308" s="3">
        <f>+IFERROR(_xlfn.XLOOKUP(B308,[1]TD.VENTAS!F:F,[1]TD.VENTAS!E:E),"0")</f>
        <v>203</v>
      </c>
      <c r="H308" s="3" t="str">
        <f>IF(AND(Tabla2[[#This Row],[INV.PROM]]&gt;0,Tabla2[[#This Row],[VENTAS]]&gt;0),"ACTIVO","PASIVO")</f>
        <v>ACTIVO</v>
      </c>
      <c r="I308" s="3">
        <f t="shared" si="25"/>
        <v>7.8076923076923075</v>
      </c>
      <c r="J308" s="3">
        <f>6</f>
        <v>6</v>
      </c>
      <c r="K308" s="3">
        <f t="shared" si="26"/>
        <v>0.76847290640394095</v>
      </c>
      <c r="L308" s="3">
        <f t="shared" si="27"/>
        <v>23.054187192118228</v>
      </c>
      <c r="M308" s="3">
        <f t="shared" si="28"/>
        <v>0.64039408866995073</v>
      </c>
      <c r="N308" s="3" t="str">
        <f>+IF(Tabla2[[#This Row],[RIESGO]]&lt;0.5,"ROTURA",IF(Tabla2[[#This Row],[RIESGO]]&gt;1.5,"OBSOLECENCIA",IF(Tabla2[[#This Row],[RIESGO]]=1,"IDEAL","ACEPTABLE")))</f>
        <v>ACEPTABLE</v>
      </c>
    </row>
    <row r="309" spans="2:14" x14ac:dyDescent="0.25">
      <c r="B309" s="4" t="s">
        <v>316</v>
      </c>
      <c r="C309" s="3">
        <v>30</v>
      </c>
      <c r="D309" s="3">
        <v>3</v>
      </c>
      <c r="E309" s="3">
        <f t="shared" si="29"/>
        <v>10</v>
      </c>
      <c r="F309" s="3">
        <f t="shared" si="24"/>
        <v>5</v>
      </c>
      <c r="G309" s="3">
        <f>+IFERROR(_xlfn.XLOOKUP(B309,[1]TD.VENTAS!F:F,[1]TD.VENTAS!E:E),"0")</f>
        <v>19</v>
      </c>
      <c r="H309" s="3" t="str">
        <f>IF(AND(Tabla2[[#This Row],[INV.PROM]]&gt;0,Tabla2[[#This Row],[VENTAS]]&gt;0),"ACTIVO","PASIVO")</f>
        <v>ACTIVO</v>
      </c>
      <c r="I309" s="3">
        <f t="shared" si="25"/>
        <v>3.8</v>
      </c>
      <c r="J309" s="3">
        <f>6</f>
        <v>6</v>
      </c>
      <c r="K309" s="3">
        <f t="shared" si="26"/>
        <v>1.5789473684210527</v>
      </c>
      <c r="L309" s="3">
        <f t="shared" si="27"/>
        <v>47.368421052631582</v>
      </c>
      <c r="M309" s="3">
        <f t="shared" si="28"/>
        <v>0.78947368421052633</v>
      </c>
      <c r="N309" s="3" t="str">
        <f>+IF(Tabla2[[#This Row],[RIESGO]]&lt;0.5,"ROTURA",IF(Tabla2[[#This Row],[RIESGO]]&gt;1.5,"OBSOLECENCIA",IF(Tabla2[[#This Row],[RIESGO]]=1,"IDEAL","ACEPTABLE")))</f>
        <v>ACEPTABLE</v>
      </c>
    </row>
    <row r="310" spans="2:14" x14ac:dyDescent="0.25">
      <c r="B310" s="4" t="s">
        <v>317</v>
      </c>
      <c r="C310" s="3">
        <v>480</v>
      </c>
      <c r="D310" s="3">
        <v>5</v>
      </c>
      <c r="E310" s="3">
        <f t="shared" si="29"/>
        <v>96</v>
      </c>
      <c r="F310" s="3">
        <f t="shared" si="24"/>
        <v>48</v>
      </c>
      <c r="G310" s="3">
        <f>+IFERROR(_xlfn.XLOOKUP(B310,[1]TD.VENTAS!F:F,[1]TD.VENTAS!E:E),"0")</f>
        <v>376</v>
      </c>
      <c r="H310" s="3" t="str">
        <f>IF(AND(Tabla2[[#This Row],[INV.PROM]]&gt;0,Tabla2[[#This Row],[VENTAS]]&gt;0),"ACTIVO","PASIVO")</f>
        <v>ACTIVO</v>
      </c>
      <c r="I310" s="3">
        <f t="shared" si="25"/>
        <v>7.833333333333333</v>
      </c>
      <c r="J310" s="3">
        <f>6</f>
        <v>6</v>
      </c>
      <c r="K310" s="3">
        <f t="shared" si="26"/>
        <v>0.76595744680851074</v>
      </c>
      <c r="L310" s="3">
        <f t="shared" si="27"/>
        <v>22.978723404255323</v>
      </c>
      <c r="M310" s="3">
        <f t="shared" si="28"/>
        <v>0.63829787234042556</v>
      </c>
      <c r="N310" s="3" t="str">
        <f>+IF(Tabla2[[#This Row],[RIESGO]]&lt;0.5,"ROTURA",IF(Tabla2[[#This Row],[RIESGO]]&gt;1.5,"OBSOLECENCIA",IF(Tabla2[[#This Row],[RIESGO]]=1,"IDEAL","ACEPTABLE")))</f>
        <v>ACEPTABLE</v>
      </c>
    </row>
    <row r="311" spans="2:14" x14ac:dyDescent="0.25">
      <c r="B311" s="4" t="s">
        <v>318</v>
      </c>
      <c r="C311" s="3">
        <v>40</v>
      </c>
      <c r="D311" s="3">
        <v>1</v>
      </c>
      <c r="E311" s="3">
        <f t="shared" si="29"/>
        <v>40</v>
      </c>
      <c r="F311" s="3">
        <f t="shared" si="24"/>
        <v>20</v>
      </c>
      <c r="G311" s="3">
        <f>+IFERROR(_xlfn.XLOOKUP(B311,[1]TD.VENTAS!F:F,[1]TD.VENTAS!E:E),"0")</f>
        <v>41</v>
      </c>
      <c r="H311" s="3" t="str">
        <f>IF(AND(Tabla2[[#This Row],[INV.PROM]]&gt;0,Tabla2[[#This Row],[VENTAS]]&gt;0),"ACTIVO","PASIVO")</f>
        <v>ACTIVO</v>
      </c>
      <c r="I311" s="3">
        <f t="shared" si="25"/>
        <v>2.0499999999999998</v>
      </c>
      <c r="J311" s="3">
        <f>6</f>
        <v>6</v>
      </c>
      <c r="K311" s="3">
        <f t="shared" si="26"/>
        <v>2.9268292682926833</v>
      </c>
      <c r="L311" s="3">
        <f t="shared" si="27"/>
        <v>87.804878048780495</v>
      </c>
      <c r="M311" s="3">
        <f t="shared" si="28"/>
        <v>0.48780487804878053</v>
      </c>
      <c r="N311" s="3" t="str">
        <f>+IF(Tabla2[[#This Row],[RIESGO]]&lt;0.5,"ROTURA",IF(Tabla2[[#This Row],[RIESGO]]&gt;1.5,"OBSOLECENCIA",IF(Tabla2[[#This Row],[RIESGO]]=1,"IDEAL","ACEPTABLE")))</f>
        <v>ROTURA</v>
      </c>
    </row>
    <row r="312" spans="2:14" x14ac:dyDescent="0.25">
      <c r="B312" s="4" t="s">
        <v>319</v>
      </c>
      <c r="C312" s="3">
        <v>25</v>
      </c>
      <c r="D312" s="3">
        <v>3</v>
      </c>
      <c r="E312" s="3">
        <f t="shared" si="29"/>
        <v>8.3333333333333339</v>
      </c>
      <c r="F312" s="3">
        <f t="shared" si="24"/>
        <v>4.166666666666667</v>
      </c>
      <c r="G312" s="3">
        <f>+IFERROR(_xlfn.XLOOKUP(B312,[1]TD.VENTAS!F:F,[1]TD.VENTAS!E:E),"0")</f>
        <v>20</v>
      </c>
      <c r="H312" s="3" t="str">
        <f>IF(AND(Tabla2[[#This Row],[INV.PROM]]&gt;0,Tabla2[[#This Row],[VENTAS]]&gt;0),"ACTIVO","PASIVO")</f>
        <v>ACTIVO</v>
      </c>
      <c r="I312" s="3">
        <f t="shared" si="25"/>
        <v>4.8</v>
      </c>
      <c r="J312" s="3">
        <f>6</f>
        <v>6</v>
      </c>
      <c r="K312" s="3">
        <f t="shared" si="26"/>
        <v>1.25</v>
      </c>
      <c r="L312" s="3">
        <f t="shared" si="27"/>
        <v>37.5</v>
      </c>
      <c r="M312" s="3">
        <f t="shared" si="28"/>
        <v>0.625</v>
      </c>
      <c r="N312" s="3" t="str">
        <f>+IF(Tabla2[[#This Row],[RIESGO]]&lt;0.5,"ROTURA",IF(Tabla2[[#This Row],[RIESGO]]&gt;1.5,"OBSOLECENCIA",IF(Tabla2[[#This Row],[RIESGO]]=1,"IDEAL","ACEPTABLE")))</f>
        <v>ACEPTABLE</v>
      </c>
    </row>
    <row r="313" spans="2:14" x14ac:dyDescent="0.25">
      <c r="B313" s="4" t="s">
        <v>320</v>
      </c>
      <c r="C313" s="3">
        <v>30</v>
      </c>
      <c r="D313" s="3">
        <v>4</v>
      </c>
      <c r="E313" s="3">
        <f t="shared" si="29"/>
        <v>7.5</v>
      </c>
      <c r="F313" s="3">
        <f t="shared" si="24"/>
        <v>3.75</v>
      </c>
      <c r="G313" s="3">
        <f>+IFERROR(_xlfn.XLOOKUP(B313,[1]TD.VENTAS!F:F,[1]TD.VENTAS!E:E),"0")</f>
        <v>16</v>
      </c>
      <c r="H313" s="3" t="str">
        <f>IF(AND(Tabla2[[#This Row],[INV.PROM]]&gt;0,Tabla2[[#This Row],[VENTAS]]&gt;0),"ACTIVO","PASIVO")</f>
        <v>ACTIVO</v>
      </c>
      <c r="I313" s="3">
        <f t="shared" si="25"/>
        <v>4.2666666666666666</v>
      </c>
      <c r="J313" s="3">
        <f>6</f>
        <v>6</v>
      </c>
      <c r="K313" s="3">
        <f t="shared" si="26"/>
        <v>1.40625</v>
      </c>
      <c r="L313" s="3">
        <f t="shared" si="27"/>
        <v>42.1875</v>
      </c>
      <c r="M313" s="3">
        <f t="shared" si="28"/>
        <v>0.9375</v>
      </c>
      <c r="N313" s="3" t="str">
        <f>+IF(Tabla2[[#This Row],[RIESGO]]&lt;0.5,"ROTURA",IF(Tabla2[[#This Row],[RIESGO]]&gt;1.5,"OBSOLECENCIA",IF(Tabla2[[#This Row],[RIESGO]]=1,"IDEAL","ACEPTABLE")))</f>
        <v>ACEPTABLE</v>
      </c>
    </row>
    <row r="314" spans="2:14" x14ac:dyDescent="0.25">
      <c r="B314" s="4" t="s">
        <v>321</v>
      </c>
      <c r="C314" s="3">
        <v>710</v>
      </c>
      <c r="D314" s="3">
        <v>7</v>
      </c>
      <c r="E314" s="3">
        <f t="shared" si="29"/>
        <v>101.42857142857143</v>
      </c>
      <c r="F314" s="3">
        <f t="shared" si="24"/>
        <v>50.714285714285715</v>
      </c>
      <c r="G314" s="3">
        <f>+IFERROR(_xlfn.XLOOKUP(B314,[1]TD.VENTAS!F:F,[1]TD.VENTAS!E:E),"0")</f>
        <v>556</v>
      </c>
      <c r="H314" s="3" t="str">
        <f>IF(AND(Tabla2[[#This Row],[INV.PROM]]&gt;0,Tabla2[[#This Row],[VENTAS]]&gt;0),"ACTIVO","PASIVO")</f>
        <v>ACTIVO</v>
      </c>
      <c r="I314" s="3">
        <f t="shared" si="25"/>
        <v>10.96338028169014</v>
      </c>
      <c r="J314" s="3">
        <f>6</f>
        <v>6</v>
      </c>
      <c r="K314" s="3">
        <f t="shared" si="26"/>
        <v>0.54727646454265155</v>
      </c>
      <c r="L314" s="3">
        <f t="shared" si="27"/>
        <v>16.418293936279547</v>
      </c>
      <c r="M314" s="3">
        <f t="shared" si="28"/>
        <v>0.63848920863309355</v>
      </c>
      <c r="N314" s="3" t="str">
        <f>+IF(Tabla2[[#This Row],[RIESGO]]&lt;0.5,"ROTURA",IF(Tabla2[[#This Row],[RIESGO]]&gt;1.5,"OBSOLECENCIA",IF(Tabla2[[#This Row],[RIESGO]]=1,"IDEAL","ACEPTABLE")))</f>
        <v>ACEPTABLE</v>
      </c>
    </row>
    <row r="315" spans="2:14" x14ac:dyDescent="0.25">
      <c r="B315" s="4" t="s">
        <v>322</v>
      </c>
      <c r="C315" s="3">
        <v>50</v>
      </c>
      <c r="D315" s="3">
        <v>2</v>
      </c>
      <c r="E315" s="3">
        <f t="shared" si="29"/>
        <v>25</v>
      </c>
      <c r="F315" s="3">
        <f t="shared" si="24"/>
        <v>12.5</v>
      </c>
      <c r="G315" s="3">
        <f>+IFERROR(_xlfn.XLOOKUP(B315,[1]TD.VENTAS!F:F,[1]TD.VENTAS!E:E),"0")</f>
        <v>37</v>
      </c>
      <c r="H315" s="3" t="str">
        <f>IF(AND(Tabla2[[#This Row],[INV.PROM]]&gt;0,Tabla2[[#This Row],[VENTAS]]&gt;0),"ACTIVO","PASIVO")</f>
        <v>ACTIVO</v>
      </c>
      <c r="I315" s="3">
        <f t="shared" si="25"/>
        <v>2.96</v>
      </c>
      <c r="J315" s="3">
        <f>6</f>
        <v>6</v>
      </c>
      <c r="K315" s="3">
        <f t="shared" si="26"/>
        <v>2.0270270270270272</v>
      </c>
      <c r="L315" s="3">
        <f t="shared" si="27"/>
        <v>60.810810810810814</v>
      </c>
      <c r="M315" s="3">
        <f t="shared" si="28"/>
        <v>0.67567567567567566</v>
      </c>
      <c r="N315" s="3" t="str">
        <f>+IF(Tabla2[[#This Row],[RIESGO]]&lt;0.5,"ROTURA",IF(Tabla2[[#This Row],[RIESGO]]&gt;1.5,"OBSOLECENCIA",IF(Tabla2[[#This Row],[RIESGO]]=1,"IDEAL","ACEPTABLE")))</f>
        <v>ACEPTABLE</v>
      </c>
    </row>
    <row r="316" spans="2:14" x14ac:dyDescent="0.25">
      <c r="B316" s="4" t="s">
        <v>323</v>
      </c>
      <c r="C316" s="3">
        <v>50</v>
      </c>
      <c r="D316" s="3">
        <v>3</v>
      </c>
      <c r="E316" s="3">
        <f t="shared" si="29"/>
        <v>16.666666666666668</v>
      </c>
      <c r="F316" s="3">
        <f t="shared" si="24"/>
        <v>8.3333333333333339</v>
      </c>
      <c r="G316" s="3">
        <f>+IFERROR(_xlfn.XLOOKUP(B316,[1]TD.VENTAS!F:F,[1]TD.VENTAS!E:E),"0")</f>
        <v>50</v>
      </c>
      <c r="H316" s="3" t="str">
        <f>IF(AND(Tabla2[[#This Row],[INV.PROM]]&gt;0,Tabla2[[#This Row],[VENTAS]]&gt;0),"ACTIVO","PASIVO")</f>
        <v>ACTIVO</v>
      </c>
      <c r="I316" s="3">
        <f t="shared" si="25"/>
        <v>6</v>
      </c>
      <c r="J316" s="3">
        <f>6</f>
        <v>6</v>
      </c>
      <c r="K316" s="3">
        <f t="shared" si="26"/>
        <v>1</v>
      </c>
      <c r="L316" s="3">
        <f t="shared" si="27"/>
        <v>30</v>
      </c>
      <c r="M316" s="3">
        <f t="shared" si="28"/>
        <v>0.5</v>
      </c>
      <c r="N316" s="3" t="str">
        <f>+IF(Tabla2[[#This Row],[RIESGO]]&lt;0.5,"ROTURA",IF(Tabla2[[#This Row],[RIESGO]]&gt;1.5,"OBSOLECENCIA",IF(Tabla2[[#This Row],[RIESGO]]=1,"IDEAL","ACEPTABLE")))</f>
        <v>ACEPTABLE</v>
      </c>
    </row>
    <row r="317" spans="2:14" x14ac:dyDescent="0.25">
      <c r="B317" s="4" t="s">
        <v>324</v>
      </c>
      <c r="C317" s="3">
        <v>30</v>
      </c>
      <c r="D317" s="3">
        <v>2</v>
      </c>
      <c r="E317" s="3">
        <f t="shared" si="29"/>
        <v>15</v>
      </c>
      <c r="F317" s="3">
        <f t="shared" si="24"/>
        <v>7.5</v>
      </c>
      <c r="G317" s="3">
        <f>+IFERROR(_xlfn.XLOOKUP(B317,[1]TD.VENTAS!F:F,[1]TD.VENTAS!E:E),"0")</f>
        <v>19</v>
      </c>
      <c r="H317" s="3" t="str">
        <f>IF(AND(Tabla2[[#This Row],[INV.PROM]]&gt;0,Tabla2[[#This Row],[VENTAS]]&gt;0),"ACTIVO","PASIVO")</f>
        <v>ACTIVO</v>
      </c>
      <c r="I317" s="3">
        <f t="shared" si="25"/>
        <v>2.5333333333333332</v>
      </c>
      <c r="J317" s="3">
        <f>6</f>
        <v>6</v>
      </c>
      <c r="K317" s="3">
        <f t="shared" si="26"/>
        <v>2.3684210526315788</v>
      </c>
      <c r="L317" s="3">
        <f t="shared" si="27"/>
        <v>71.05263157894737</v>
      </c>
      <c r="M317" s="3">
        <f t="shared" si="28"/>
        <v>0.78947368421052633</v>
      </c>
      <c r="N317" s="3" t="str">
        <f>+IF(Tabla2[[#This Row],[RIESGO]]&lt;0.5,"ROTURA",IF(Tabla2[[#This Row],[RIESGO]]&gt;1.5,"OBSOLECENCIA",IF(Tabla2[[#This Row],[RIESGO]]=1,"IDEAL","ACEPTABLE")))</f>
        <v>ACEPTABLE</v>
      </c>
    </row>
    <row r="318" spans="2:14" x14ac:dyDescent="0.25">
      <c r="B318" s="4" t="s">
        <v>325</v>
      </c>
      <c r="C318" s="3">
        <v>40</v>
      </c>
      <c r="D318" s="3">
        <v>2</v>
      </c>
      <c r="E318" s="3">
        <f t="shared" si="29"/>
        <v>20</v>
      </c>
      <c r="F318" s="3">
        <f t="shared" si="24"/>
        <v>10</v>
      </c>
      <c r="G318" s="3">
        <f>+IFERROR(_xlfn.XLOOKUP(B318,[1]TD.VENTAS!F:F,[1]TD.VENTAS!E:E),"0")</f>
        <v>33</v>
      </c>
      <c r="H318" s="3" t="str">
        <f>IF(AND(Tabla2[[#This Row],[INV.PROM]]&gt;0,Tabla2[[#This Row],[VENTAS]]&gt;0),"ACTIVO","PASIVO")</f>
        <v>ACTIVO</v>
      </c>
      <c r="I318" s="3">
        <f t="shared" si="25"/>
        <v>3.3</v>
      </c>
      <c r="J318" s="3">
        <f>6</f>
        <v>6</v>
      </c>
      <c r="K318" s="3">
        <f t="shared" si="26"/>
        <v>1.8181818181818183</v>
      </c>
      <c r="L318" s="3">
        <f t="shared" si="27"/>
        <v>54.545454545454547</v>
      </c>
      <c r="M318" s="3">
        <f t="shared" si="28"/>
        <v>0.60606060606060608</v>
      </c>
      <c r="N318" s="3" t="str">
        <f>+IF(Tabla2[[#This Row],[RIESGO]]&lt;0.5,"ROTURA",IF(Tabla2[[#This Row],[RIESGO]]&gt;1.5,"OBSOLECENCIA",IF(Tabla2[[#This Row],[RIESGO]]=1,"IDEAL","ACEPTABLE")))</f>
        <v>ACEPTABLE</v>
      </c>
    </row>
    <row r="319" spans="2:14" x14ac:dyDescent="0.25">
      <c r="B319" s="4" t="s">
        <v>326</v>
      </c>
      <c r="C319" s="3">
        <v>2</v>
      </c>
      <c r="D319" s="3">
        <v>2</v>
      </c>
      <c r="E319" s="3">
        <f t="shared" si="29"/>
        <v>1</v>
      </c>
      <c r="F319" s="3">
        <f t="shared" si="24"/>
        <v>0.5</v>
      </c>
      <c r="G319" s="3">
        <f>+IFERROR(_xlfn.XLOOKUP(B319,[1]TD.VENTAS!F:F,[1]TD.VENTAS!E:E),"0")</f>
        <v>1</v>
      </c>
      <c r="H319" s="3" t="str">
        <f>IF(AND(Tabla2[[#This Row],[INV.PROM]]&gt;0,Tabla2[[#This Row],[VENTAS]]&gt;0),"ACTIVO","PASIVO")</f>
        <v>ACTIVO</v>
      </c>
      <c r="I319" s="3">
        <f t="shared" si="25"/>
        <v>2</v>
      </c>
      <c r="J319" s="3">
        <f>6</f>
        <v>6</v>
      </c>
      <c r="K319" s="3">
        <f t="shared" si="26"/>
        <v>3</v>
      </c>
      <c r="L319" s="3">
        <f t="shared" si="27"/>
        <v>90</v>
      </c>
      <c r="M319" s="3">
        <f t="shared" si="28"/>
        <v>1</v>
      </c>
      <c r="N319" s="3" t="str">
        <f>+IF(Tabla2[[#This Row],[RIESGO]]&lt;0.5,"ROTURA",IF(Tabla2[[#This Row],[RIESGO]]&gt;1.5,"OBSOLECENCIA",IF(Tabla2[[#This Row],[RIESGO]]=1,"IDEAL","ACEPTABLE")))</f>
        <v>IDEAL</v>
      </c>
    </row>
    <row r="320" spans="2:14" x14ac:dyDescent="0.25">
      <c r="B320" s="4" t="s">
        <v>327</v>
      </c>
      <c r="C320" s="3">
        <v>1</v>
      </c>
      <c r="D320" s="3">
        <v>1</v>
      </c>
      <c r="E320" s="3">
        <f t="shared" si="29"/>
        <v>1</v>
      </c>
      <c r="F320" s="3">
        <f t="shared" si="24"/>
        <v>0.5</v>
      </c>
      <c r="G320" s="3">
        <f>+IFERROR(_xlfn.XLOOKUP(B320,[1]TD.VENTAS!F:F,[1]TD.VENTAS!E:E),"0")</f>
        <v>1</v>
      </c>
      <c r="H320" s="3" t="str">
        <f>IF(AND(Tabla2[[#This Row],[INV.PROM]]&gt;0,Tabla2[[#This Row],[VENTAS]]&gt;0),"ACTIVO","PASIVO")</f>
        <v>ACTIVO</v>
      </c>
      <c r="I320" s="3">
        <f t="shared" si="25"/>
        <v>2</v>
      </c>
      <c r="J320" s="3">
        <f>6</f>
        <v>6</v>
      </c>
      <c r="K320" s="3">
        <f t="shared" si="26"/>
        <v>3</v>
      </c>
      <c r="L320" s="3">
        <f t="shared" si="27"/>
        <v>90</v>
      </c>
      <c r="M320" s="3">
        <f t="shared" si="28"/>
        <v>0.5</v>
      </c>
      <c r="N320" s="3" t="str">
        <f>+IF(Tabla2[[#This Row],[RIESGO]]&lt;0.5,"ROTURA",IF(Tabla2[[#This Row],[RIESGO]]&gt;1.5,"OBSOLECENCIA",IF(Tabla2[[#This Row],[RIESGO]]=1,"IDEAL","ACEPTABLE")))</f>
        <v>ACEPTABLE</v>
      </c>
    </row>
    <row r="321" spans="2:14" x14ac:dyDescent="0.25">
      <c r="B321" s="4" t="s">
        <v>328</v>
      </c>
      <c r="C321" s="3">
        <v>18</v>
      </c>
      <c r="D321" s="3">
        <v>3</v>
      </c>
      <c r="E321" s="3">
        <f t="shared" si="29"/>
        <v>6</v>
      </c>
      <c r="F321" s="3">
        <f t="shared" si="24"/>
        <v>3</v>
      </c>
      <c r="G321" s="3">
        <f>+IFERROR(_xlfn.XLOOKUP(B321,[1]TD.VENTAS!F:F,[1]TD.VENTAS!E:E),"0")</f>
        <v>12</v>
      </c>
      <c r="H321" s="3" t="str">
        <f>IF(AND(Tabla2[[#This Row],[INV.PROM]]&gt;0,Tabla2[[#This Row],[VENTAS]]&gt;0),"ACTIVO","PASIVO")</f>
        <v>ACTIVO</v>
      </c>
      <c r="I321" s="3">
        <f t="shared" si="25"/>
        <v>4</v>
      </c>
      <c r="J321" s="3">
        <f>6</f>
        <v>6</v>
      </c>
      <c r="K321" s="3">
        <f t="shared" si="26"/>
        <v>1.5</v>
      </c>
      <c r="L321" s="3">
        <f t="shared" si="27"/>
        <v>45</v>
      </c>
      <c r="M321" s="3">
        <f t="shared" si="28"/>
        <v>0.75</v>
      </c>
      <c r="N321" s="3" t="str">
        <f>+IF(Tabla2[[#This Row],[RIESGO]]&lt;0.5,"ROTURA",IF(Tabla2[[#This Row],[RIESGO]]&gt;1.5,"OBSOLECENCIA",IF(Tabla2[[#This Row],[RIESGO]]=1,"IDEAL","ACEPTABLE")))</f>
        <v>ACEPTABLE</v>
      </c>
    </row>
    <row r="322" spans="2:14" x14ac:dyDescent="0.25">
      <c r="B322" s="4" t="s">
        <v>329</v>
      </c>
      <c r="C322" s="3">
        <v>210</v>
      </c>
      <c r="D322" s="3">
        <v>5</v>
      </c>
      <c r="E322" s="3">
        <f t="shared" si="29"/>
        <v>42</v>
      </c>
      <c r="F322" s="3">
        <f t="shared" si="24"/>
        <v>21</v>
      </c>
      <c r="G322" s="3">
        <f>+IFERROR(_xlfn.XLOOKUP(B322,[1]TD.VENTAS!F:F,[1]TD.VENTAS!E:E),"0")</f>
        <v>157</v>
      </c>
      <c r="H322" s="3" t="str">
        <f>IF(AND(Tabla2[[#This Row],[INV.PROM]]&gt;0,Tabla2[[#This Row],[VENTAS]]&gt;0),"ACTIVO","PASIVO")</f>
        <v>ACTIVO</v>
      </c>
      <c r="I322" s="3">
        <f t="shared" si="25"/>
        <v>7.4761904761904763</v>
      </c>
      <c r="J322" s="3">
        <f>6</f>
        <v>6</v>
      </c>
      <c r="K322" s="3">
        <f t="shared" si="26"/>
        <v>0.80254777070063699</v>
      </c>
      <c r="L322" s="3">
        <f t="shared" si="27"/>
        <v>24.076433121019111</v>
      </c>
      <c r="M322" s="3">
        <f t="shared" si="28"/>
        <v>0.66878980891719741</v>
      </c>
      <c r="N322" s="3" t="str">
        <f>+IF(Tabla2[[#This Row],[RIESGO]]&lt;0.5,"ROTURA",IF(Tabla2[[#This Row],[RIESGO]]&gt;1.5,"OBSOLECENCIA",IF(Tabla2[[#This Row],[RIESGO]]=1,"IDEAL","ACEPTABLE")))</f>
        <v>ACEPTABLE</v>
      </c>
    </row>
    <row r="323" spans="2:14" x14ac:dyDescent="0.25">
      <c r="B323" s="4" t="s">
        <v>330</v>
      </c>
      <c r="C323" s="3">
        <v>120</v>
      </c>
      <c r="D323" s="3">
        <v>3</v>
      </c>
      <c r="E323" s="3">
        <f t="shared" si="29"/>
        <v>40</v>
      </c>
      <c r="F323" s="3">
        <f t="shared" ref="F323:F386" si="30">+E323/2</f>
        <v>20</v>
      </c>
      <c r="G323" s="3">
        <f>+IFERROR(_xlfn.XLOOKUP(B323,[1]TD.VENTAS!F:F,[1]TD.VENTAS!E:E),"0")</f>
        <v>99</v>
      </c>
      <c r="H323" s="3" t="str">
        <f>IF(AND(Tabla2[[#This Row],[INV.PROM]]&gt;0,Tabla2[[#This Row],[VENTAS]]&gt;0),"ACTIVO","PASIVO")</f>
        <v>ACTIVO</v>
      </c>
      <c r="I323" s="3">
        <f t="shared" ref="I323:I386" si="31">+IFERROR(G323/F323,"-")</f>
        <v>4.95</v>
      </c>
      <c r="J323" s="3">
        <f>6</f>
        <v>6</v>
      </c>
      <c r="K323" s="3">
        <f t="shared" ref="K323:K386" si="32">+IFERROR((1/I323)*J323,"-")</f>
        <v>1.2121212121212122</v>
      </c>
      <c r="L323" s="3">
        <f t="shared" ref="L323:L386" si="33">+IFERROR(K323*30,"-")</f>
        <v>36.363636363636367</v>
      </c>
      <c r="M323" s="3">
        <f t="shared" ref="M323:M386" si="34">+IFERROR(D323/I323,"-")</f>
        <v>0.60606060606060608</v>
      </c>
      <c r="N323" s="3" t="str">
        <f>+IF(Tabla2[[#This Row],[RIESGO]]&lt;0.5,"ROTURA",IF(Tabla2[[#This Row],[RIESGO]]&gt;1.5,"OBSOLECENCIA",IF(Tabla2[[#This Row],[RIESGO]]=1,"IDEAL","ACEPTABLE")))</f>
        <v>ACEPTABLE</v>
      </c>
    </row>
    <row r="324" spans="2:14" x14ac:dyDescent="0.25">
      <c r="B324" s="4" t="s">
        <v>331</v>
      </c>
      <c r="C324" s="3">
        <v>236</v>
      </c>
      <c r="D324" s="3">
        <v>7</v>
      </c>
      <c r="E324" s="3">
        <f t="shared" ref="E324:E387" si="35">+C324/D324</f>
        <v>33.714285714285715</v>
      </c>
      <c r="F324" s="3">
        <f t="shared" si="30"/>
        <v>16.857142857142858</v>
      </c>
      <c r="G324" s="3">
        <f>+IFERROR(_xlfn.XLOOKUP(B324,[1]TD.VENTAS!F:F,[1]TD.VENTAS!E:E),"0")</f>
        <v>216</v>
      </c>
      <c r="H324" s="3" t="str">
        <f>IF(AND(Tabla2[[#This Row],[INV.PROM]]&gt;0,Tabla2[[#This Row],[VENTAS]]&gt;0),"ACTIVO","PASIVO")</f>
        <v>ACTIVO</v>
      </c>
      <c r="I324" s="3">
        <f t="shared" si="31"/>
        <v>12.813559322033898</v>
      </c>
      <c r="J324" s="3">
        <f>6</f>
        <v>6</v>
      </c>
      <c r="K324" s="3">
        <f t="shared" si="32"/>
        <v>0.46825396825396826</v>
      </c>
      <c r="L324" s="3">
        <f t="shared" si="33"/>
        <v>14.047619047619047</v>
      </c>
      <c r="M324" s="3">
        <f t="shared" si="34"/>
        <v>0.54629629629629628</v>
      </c>
      <c r="N324" s="3" t="str">
        <f>+IF(Tabla2[[#This Row],[RIESGO]]&lt;0.5,"ROTURA",IF(Tabla2[[#This Row],[RIESGO]]&gt;1.5,"OBSOLECENCIA",IF(Tabla2[[#This Row],[RIESGO]]=1,"IDEAL","ACEPTABLE")))</f>
        <v>ACEPTABLE</v>
      </c>
    </row>
    <row r="325" spans="2:14" x14ac:dyDescent="0.25">
      <c r="B325" s="4" t="s">
        <v>332</v>
      </c>
      <c r="C325" s="3">
        <v>7</v>
      </c>
      <c r="D325" s="3">
        <v>2</v>
      </c>
      <c r="E325" s="3">
        <f t="shared" si="35"/>
        <v>3.5</v>
      </c>
      <c r="F325" s="3">
        <f t="shared" si="30"/>
        <v>1.75</v>
      </c>
      <c r="G325" s="3">
        <f>+IFERROR(_xlfn.XLOOKUP(B325,[1]TD.VENTAS!F:F,[1]TD.VENTAS!E:E),"0")</f>
        <v>5</v>
      </c>
      <c r="H325" s="3" t="str">
        <f>IF(AND(Tabla2[[#This Row],[INV.PROM]]&gt;0,Tabla2[[#This Row],[VENTAS]]&gt;0),"ACTIVO","PASIVO")</f>
        <v>ACTIVO</v>
      </c>
      <c r="I325" s="3">
        <f t="shared" si="31"/>
        <v>2.8571428571428572</v>
      </c>
      <c r="J325" s="3">
        <f>6</f>
        <v>6</v>
      </c>
      <c r="K325" s="3">
        <f t="shared" si="32"/>
        <v>2.0999999999999996</v>
      </c>
      <c r="L325" s="3">
        <f t="shared" si="33"/>
        <v>62.999999999999986</v>
      </c>
      <c r="M325" s="3">
        <f t="shared" si="34"/>
        <v>0.7</v>
      </c>
      <c r="N325" s="3" t="str">
        <f>+IF(Tabla2[[#This Row],[RIESGO]]&lt;0.5,"ROTURA",IF(Tabla2[[#This Row],[RIESGO]]&gt;1.5,"OBSOLECENCIA",IF(Tabla2[[#This Row],[RIESGO]]=1,"IDEAL","ACEPTABLE")))</f>
        <v>ACEPTABLE</v>
      </c>
    </row>
    <row r="326" spans="2:14" x14ac:dyDescent="0.25">
      <c r="B326" s="4" t="s">
        <v>333</v>
      </c>
      <c r="C326" s="3">
        <v>15</v>
      </c>
      <c r="D326" s="3">
        <v>4</v>
      </c>
      <c r="E326" s="3">
        <f t="shared" si="35"/>
        <v>3.75</v>
      </c>
      <c r="F326" s="3">
        <f t="shared" si="30"/>
        <v>1.875</v>
      </c>
      <c r="G326" s="3">
        <f>+IFERROR(_xlfn.XLOOKUP(B326,[1]TD.VENTAS!F:F,[1]TD.VENTAS!E:E),"0")</f>
        <v>13</v>
      </c>
      <c r="H326" s="3" t="str">
        <f>IF(AND(Tabla2[[#This Row],[INV.PROM]]&gt;0,Tabla2[[#This Row],[VENTAS]]&gt;0),"ACTIVO","PASIVO")</f>
        <v>ACTIVO</v>
      </c>
      <c r="I326" s="3">
        <f t="shared" si="31"/>
        <v>6.9333333333333336</v>
      </c>
      <c r="J326" s="3">
        <f>6</f>
        <v>6</v>
      </c>
      <c r="K326" s="3">
        <f t="shared" si="32"/>
        <v>0.86538461538461531</v>
      </c>
      <c r="L326" s="3">
        <f t="shared" si="33"/>
        <v>25.96153846153846</v>
      </c>
      <c r="M326" s="3">
        <f t="shared" si="34"/>
        <v>0.57692307692307687</v>
      </c>
      <c r="N326" s="3" t="str">
        <f>+IF(Tabla2[[#This Row],[RIESGO]]&lt;0.5,"ROTURA",IF(Tabla2[[#This Row],[RIESGO]]&gt;1.5,"OBSOLECENCIA",IF(Tabla2[[#This Row],[RIESGO]]=1,"IDEAL","ACEPTABLE")))</f>
        <v>ACEPTABLE</v>
      </c>
    </row>
    <row r="327" spans="2:14" x14ac:dyDescent="0.25">
      <c r="B327" s="4" t="s">
        <v>334</v>
      </c>
      <c r="C327" s="3">
        <v>70</v>
      </c>
      <c r="D327" s="3">
        <v>3</v>
      </c>
      <c r="E327" s="3">
        <f t="shared" si="35"/>
        <v>23.333333333333332</v>
      </c>
      <c r="F327" s="3">
        <f t="shared" si="30"/>
        <v>11.666666666666666</v>
      </c>
      <c r="G327" s="3">
        <f>+IFERROR(_xlfn.XLOOKUP(B327,[1]TD.VENTAS!F:F,[1]TD.VENTAS!E:E),"0")</f>
        <v>52</v>
      </c>
      <c r="H327" s="3" t="str">
        <f>IF(AND(Tabla2[[#This Row],[INV.PROM]]&gt;0,Tabla2[[#This Row],[VENTAS]]&gt;0),"ACTIVO","PASIVO")</f>
        <v>ACTIVO</v>
      </c>
      <c r="I327" s="3">
        <f t="shared" si="31"/>
        <v>4.4571428571428573</v>
      </c>
      <c r="J327" s="3">
        <f>6</f>
        <v>6</v>
      </c>
      <c r="K327" s="3">
        <f t="shared" si="32"/>
        <v>1.346153846153846</v>
      </c>
      <c r="L327" s="3">
        <f t="shared" si="33"/>
        <v>40.38461538461538</v>
      </c>
      <c r="M327" s="3">
        <f t="shared" si="34"/>
        <v>0.67307692307692302</v>
      </c>
      <c r="N327" s="3" t="str">
        <f>+IF(Tabla2[[#This Row],[RIESGO]]&lt;0.5,"ROTURA",IF(Tabla2[[#This Row],[RIESGO]]&gt;1.5,"OBSOLECENCIA",IF(Tabla2[[#This Row],[RIESGO]]=1,"IDEAL","ACEPTABLE")))</f>
        <v>ACEPTABLE</v>
      </c>
    </row>
    <row r="328" spans="2:14" x14ac:dyDescent="0.25">
      <c r="B328" s="4" t="s">
        <v>335</v>
      </c>
      <c r="C328" s="3">
        <v>392</v>
      </c>
      <c r="D328" s="3">
        <v>11</v>
      </c>
      <c r="E328" s="3">
        <f t="shared" si="35"/>
        <v>35.636363636363633</v>
      </c>
      <c r="F328" s="3">
        <f t="shared" si="30"/>
        <v>17.818181818181817</v>
      </c>
      <c r="G328" s="3">
        <f>+IFERROR(_xlfn.XLOOKUP(B328,[1]TD.VENTAS!F:F,[1]TD.VENTAS!E:E),"0")</f>
        <v>309</v>
      </c>
      <c r="H328" s="3" t="str">
        <f>IF(AND(Tabla2[[#This Row],[INV.PROM]]&gt;0,Tabla2[[#This Row],[VENTAS]]&gt;0),"ACTIVO","PASIVO")</f>
        <v>ACTIVO</v>
      </c>
      <c r="I328" s="3">
        <f t="shared" si="31"/>
        <v>17.341836734693878</v>
      </c>
      <c r="J328" s="3">
        <f>6</f>
        <v>6</v>
      </c>
      <c r="K328" s="3">
        <f t="shared" si="32"/>
        <v>0.34598411297440423</v>
      </c>
      <c r="L328" s="3">
        <f t="shared" si="33"/>
        <v>10.379523389232126</v>
      </c>
      <c r="M328" s="3">
        <f t="shared" si="34"/>
        <v>0.63430420711974111</v>
      </c>
      <c r="N328" s="3" t="str">
        <f>+IF(Tabla2[[#This Row],[RIESGO]]&lt;0.5,"ROTURA",IF(Tabla2[[#This Row],[RIESGO]]&gt;1.5,"OBSOLECENCIA",IF(Tabla2[[#This Row],[RIESGO]]=1,"IDEAL","ACEPTABLE")))</f>
        <v>ACEPTABLE</v>
      </c>
    </row>
    <row r="329" spans="2:14" x14ac:dyDescent="0.25">
      <c r="B329" s="4" t="s">
        <v>336</v>
      </c>
      <c r="C329" s="3">
        <v>6</v>
      </c>
      <c r="D329" s="3">
        <v>1</v>
      </c>
      <c r="E329" s="3">
        <f t="shared" si="35"/>
        <v>6</v>
      </c>
      <c r="F329" s="3">
        <f t="shared" si="30"/>
        <v>3</v>
      </c>
      <c r="G329" s="3">
        <f>+IFERROR(_xlfn.XLOOKUP(B329,[1]TD.VENTAS!F:F,[1]TD.VENTAS!E:E),"0")</f>
        <v>11</v>
      </c>
      <c r="H329" s="3" t="str">
        <f>IF(AND(Tabla2[[#This Row],[INV.PROM]]&gt;0,Tabla2[[#This Row],[VENTAS]]&gt;0),"ACTIVO","PASIVO")</f>
        <v>ACTIVO</v>
      </c>
      <c r="I329" s="3">
        <f t="shared" si="31"/>
        <v>3.6666666666666665</v>
      </c>
      <c r="J329" s="3">
        <f>6</f>
        <v>6</v>
      </c>
      <c r="K329" s="3">
        <f t="shared" si="32"/>
        <v>1.6363636363636367</v>
      </c>
      <c r="L329" s="3">
        <f t="shared" si="33"/>
        <v>49.090909090909101</v>
      </c>
      <c r="M329" s="3">
        <f t="shared" si="34"/>
        <v>0.27272727272727276</v>
      </c>
      <c r="N329" s="3" t="str">
        <f>+IF(Tabla2[[#This Row],[RIESGO]]&lt;0.5,"ROTURA",IF(Tabla2[[#This Row],[RIESGO]]&gt;1.5,"OBSOLECENCIA",IF(Tabla2[[#This Row],[RIESGO]]=1,"IDEAL","ACEPTABLE")))</f>
        <v>ROTURA</v>
      </c>
    </row>
    <row r="330" spans="2:14" x14ac:dyDescent="0.25">
      <c r="B330" s="4" t="s">
        <v>337</v>
      </c>
      <c r="C330" s="3">
        <v>60</v>
      </c>
      <c r="D330" s="3">
        <v>5</v>
      </c>
      <c r="E330" s="3">
        <f t="shared" si="35"/>
        <v>12</v>
      </c>
      <c r="F330" s="3">
        <f t="shared" si="30"/>
        <v>6</v>
      </c>
      <c r="G330" s="3">
        <f>+IFERROR(_xlfn.XLOOKUP(B330,[1]TD.VENTAS!F:F,[1]TD.VENTAS!E:E),"0")</f>
        <v>61</v>
      </c>
      <c r="H330" s="3" t="str">
        <f>IF(AND(Tabla2[[#This Row],[INV.PROM]]&gt;0,Tabla2[[#This Row],[VENTAS]]&gt;0),"ACTIVO","PASIVO")</f>
        <v>ACTIVO</v>
      </c>
      <c r="I330" s="3">
        <f t="shared" si="31"/>
        <v>10.166666666666666</v>
      </c>
      <c r="J330" s="3">
        <f>6</f>
        <v>6</v>
      </c>
      <c r="K330" s="3">
        <f t="shared" si="32"/>
        <v>0.59016393442622961</v>
      </c>
      <c r="L330" s="3">
        <f t="shared" si="33"/>
        <v>17.704918032786889</v>
      </c>
      <c r="M330" s="3">
        <f t="shared" si="34"/>
        <v>0.49180327868852464</v>
      </c>
      <c r="N330" s="3" t="str">
        <f>+IF(Tabla2[[#This Row],[RIESGO]]&lt;0.5,"ROTURA",IF(Tabla2[[#This Row],[RIESGO]]&gt;1.5,"OBSOLECENCIA",IF(Tabla2[[#This Row],[RIESGO]]=1,"IDEAL","ACEPTABLE")))</f>
        <v>ROTURA</v>
      </c>
    </row>
    <row r="331" spans="2:14" x14ac:dyDescent="0.25">
      <c r="B331" s="4" t="s">
        <v>338</v>
      </c>
      <c r="C331" s="3">
        <v>20</v>
      </c>
      <c r="D331" s="3">
        <v>2</v>
      </c>
      <c r="E331" s="3">
        <f t="shared" si="35"/>
        <v>10</v>
      </c>
      <c r="F331" s="3">
        <f t="shared" si="30"/>
        <v>5</v>
      </c>
      <c r="G331" s="3">
        <f>+IFERROR(_xlfn.XLOOKUP(B331,[1]TD.VENTAS!F:F,[1]TD.VENTAS!E:E),"0")</f>
        <v>15</v>
      </c>
      <c r="H331" s="3" t="str">
        <f>IF(AND(Tabla2[[#This Row],[INV.PROM]]&gt;0,Tabla2[[#This Row],[VENTAS]]&gt;0),"ACTIVO","PASIVO")</f>
        <v>ACTIVO</v>
      </c>
      <c r="I331" s="3">
        <f t="shared" si="31"/>
        <v>3</v>
      </c>
      <c r="J331" s="3">
        <f>6</f>
        <v>6</v>
      </c>
      <c r="K331" s="3">
        <f t="shared" si="32"/>
        <v>2</v>
      </c>
      <c r="L331" s="3">
        <f t="shared" si="33"/>
        <v>60</v>
      </c>
      <c r="M331" s="3">
        <f t="shared" si="34"/>
        <v>0.66666666666666663</v>
      </c>
      <c r="N331" s="3" t="str">
        <f>+IF(Tabla2[[#This Row],[RIESGO]]&lt;0.5,"ROTURA",IF(Tabla2[[#This Row],[RIESGO]]&gt;1.5,"OBSOLECENCIA",IF(Tabla2[[#This Row],[RIESGO]]=1,"IDEAL","ACEPTABLE")))</f>
        <v>ACEPTABLE</v>
      </c>
    </row>
    <row r="332" spans="2:14" x14ac:dyDescent="0.25">
      <c r="B332" s="4" t="s">
        <v>339</v>
      </c>
      <c r="C332" s="3">
        <v>60</v>
      </c>
      <c r="D332" s="3">
        <v>5</v>
      </c>
      <c r="E332" s="3">
        <f t="shared" si="35"/>
        <v>12</v>
      </c>
      <c r="F332" s="3">
        <f t="shared" si="30"/>
        <v>6</v>
      </c>
      <c r="G332" s="3">
        <f>+IFERROR(_xlfn.XLOOKUP(B332,[1]TD.VENTAS!F:F,[1]TD.VENTAS!E:E),"0")</f>
        <v>60</v>
      </c>
      <c r="H332" s="3" t="str">
        <f>IF(AND(Tabla2[[#This Row],[INV.PROM]]&gt;0,Tabla2[[#This Row],[VENTAS]]&gt;0),"ACTIVO","PASIVO")</f>
        <v>ACTIVO</v>
      </c>
      <c r="I332" s="3">
        <f t="shared" si="31"/>
        <v>10</v>
      </c>
      <c r="J332" s="3">
        <f>6</f>
        <v>6</v>
      </c>
      <c r="K332" s="3">
        <f t="shared" si="32"/>
        <v>0.60000000000000009</v>
      </c>
      <c r="L332" s="3">
        <f t="shared" si="33"/>
        <v>18.000000000000004</v>
      </c>
      <c r="M332" s="3">
        <f t="shared" si="34"/>
        <v>0.5</v>
      </c>
      <c r="N332" s="3" t="str">
        <f>+IF(Tabla2[[#This Row],[RIESGO]]&lt;0.5,"ROTURA",IF(Tabla2[[#This Row],[RIESGO]]&gt;1.5,"OBSOLECENCIA",IF(Tabla2[[#This Row],[RIESGO]]=1,"IDEAL","ACEPTABLE")))</f>
        <v>ACEPTABLE</v>
      </c>
    </row>
    <row r="333" spans="2:14" x14ac:dyDescent="0.25">
      <c r="B333" s="4" t="s">
        <v>340</v>
      </c>
      <c r="C333" s="3">
        <v>10</v>
      </c>
      <c r="D333" s="3">
        <v>3</v>
      </c>
      <c r="E333" s="3">
        <f t="shared" si="35"/>
        <v>3.3333333333333335</v>
      </c>
      <c r="F333" s="3">
        <f t="shared" si="30"/>
        <v>1.6666666666666667</v>
      </c>
      <c r="G333" s="3">
        <f>+IFERROR(_xlfn.XLOOKUP(B333,[1]TD.VENTAS!F:F,[1]TD.VENTAS!E:E),"0")</f>
        <v>9</v>
      </c>
      <c r="H333" s="3" t="str">
        <f>IF(AND(Tabla2[[#This Row],[INV.PROM]]&gt;0,Tabla2[[#This Row],[VENTAS]]&gt;0),"ACTIVO","PASIVO")</f>
        <v>ACTIVO</v>
      </c>
      <c r="I333" s="3">
        <f t="shared" si="31"/>
        <v>5.3999999999999995</v>
      </c>
      <c r="J333" s="3">
        <f>6</f>
        <v>6</v>
      </c>
      <c r="K333" s="3">
        <f t="shared" si="32"/>
        <v>1.1111111111111112</v>
      </c>
      <c r="L333" s="3">
        <f t="shared" si="33"/>
        <v>33.333333333333336</v>
      </c>
      <c r="M333" s="3">
        <f t="shared" si="34"/>
        <v>0.55555555555555558</v>
      </c>
      <c r="N333" s="3" t="str">
        <f>+IF(Tabla2[[#This Row],[RIESGO]]&lt;0.5,"ROTURA",IF(Tabla2[[#This Row],[RIESGO]]&gt;1.5,"OBSOLECENCIA",IF(Tabla2[[#This Row],[RIESGO]]=1,"IDEAL","ACEPTABLE")))</f>
        <v>ACEPTABLE</v>
      </c>
    </row>
    <row r="334" spans="2:14" x14ac:dyDescent="0.25">
      <c r="B334" s="4" t="s">
        <v>341</v>
      </c>
      <c r="C334" s="3">
        <v>20</v>
      </c>
      <c r="D334" s="3">
        <v>4</v>
      </c>
      <c r="E334" s="3">
        <f t="shared" si="35"/>
        <v>5</v>
      </c>
      <c r="F334" s="3">
        <f t="shared" si="30"/>
        <v>2.5</v>
      </c>
      <c r="G334" s="3">
        <f>+IFERROR(_xlfn.XLOOKUP(B334,[1]TD.VENTAS!F:F,[1]TD.VENTAS!E:E),"0")</f>
        <v>20</v>
      </c>
      <c r="H334" s="3" t="str">
        <f>IF(AND(Tabla2[[#This Row],[INV.PROM]]&gt;0,Tabla2[[#This Row],[VENTAS]]&gt;0),"ACTIVO","PASIVO")</f>
        <v>ACTIVO</v>
      </c>
      <c r="I334" s="3">
        <f t="shared" si="31"/>
        <v>8</v>
      </c>
      <c r="J334" s="3">
        <f>6</f>
        <v>6</v>
      </c>
      <c r="K334" s="3">
        <f t="shared" si="32"/>
        <v>0.75</v>
      </c>
      <c r="L334" s="3">
        <f t="shared" si="33"/>
        <v>22.5</v>
      </c>
      <c r="M334" s="3">
        <f t="shared" si="34"/>
        <v>0.5</v>
      </c>
      <c r="N334" s="3" t="str">
        <f>+IF(Tabla2[[#This Row],[RIESGO]]&lt;0.5,"ROTURA",IF(Tabla2[[#This Row],[RIESGO]]&gt;1.5,"OBSOLECENCIA",IF(Tabla2[[#This Row],[RIESGO]]=1,"IDEAL","ACEPTABLE")))</f>
        <v>ACEPTABLE</v>
      </c>
    </row>
    <row r="335" spans="2:14" x14ac:dyDescent="0.25">
      <c r="B335" s="4" t="s">
        <v>342</v>
      </c>
      <c r="C335" s="3">
        <v>20</v>
      </c>
      <c r="D335" s="3">
        <v>1</v>
      </c>
      <c r="E335" s="3">
        <f t="shared" si="35"/>
        <v>20</v>
      </c>
      <c r="F335" s="3">
        <f t="shared" si="30"/>
        <v>10</v>
      </c>
      <c r="G335" s="3">
        <f>+IFERROR(_xlfn.XLOOKUP(B335,[1]TD.VENTAS!F:F,[1]TD.VENTAS!E:E),"0")</f>
        <v>34</v>
      </c>
      <c r="H335" s="3" t="str">
        <f>IF(AND(Tabla2[[#This Row],[INV.PROM]]&gt;0,Tabla2[[#This Row],[VENTAS]]&gt;0),"ACTIVO","PASIVO")</f>
        <v>ACTIVO</v>
      </c>
      <c r="I335" s="3">
        <f t="shared" si="31"/>
        <v>3.4</v>
      </c>
      <c r="J335" s="3">
        <f>6</f>
        <v>6</v>
      </c>
      <c r="K335" s="3">
        <f t="shared" si="32"/>
        <v>1.7647058823529411</v>
      </c>
      <c r="L335" s="3">
        <f t="shared" si="33"/>
        <v>52.941176470588232</v>
      </c>
      <c r="M335" s="3">
        <f t="shared" si="34"/>
        <v>0.29411764705882354</v>
      </c>
      <c r="N335" s="3" t="str">
        <f>+IF(Tabla2[[#This Row],[RIESGO]]&lt;0.5,"ROTURA",IF(Tabla2[[#This Row],[RIESGO]]&gt;1.5,"OBSOLECENCIA",IF(Tabla2[[#This Row],[RIESGO]]=1,"IDEAL","ACEPTABLE")))</f>
        <v>ROTURA</v>
      </c>
    </row>
    <row r="336" spans="2:14" x14ac:dyDescent="0.25">
      <c r="B336" s="4" t="s">
        <v>343</v>
      </c>
      <c r="C336" s="3">
        <v>90</v>
      </c>
      <c r="D336" s="3">
        <v>3</v>
      </c>
      <c r="E336" s="3">
        <f t="shared" si="35"/>
        <v>30</v>
      </c>
      <c r="F336" s="3">
        <f t="shared" si="30"/>
        <v>15</v>
      </c>
      <c r="G336" s="3">
        <f>+IFERROR(_xlfn.XLOOKUP(B336,[1]TD.VENTAS!F:F,[1]TD.VENTAS!E:E),"0")</f>
        <v>90</v>
      </c>
      <c r="H336" s="3" t="str">
        <f>IF(AND(Tabla2[[#This Row],[INV.PROM]]&gt;0,Tabla2[[#This Row],[VENTAS]]&gt;0),"ACTIVO","PASIVO")</f>
        <v>ACTIVO</v>
      </c>
      <c r="I336" s="3">
        <f t="shared" si="31"/>
        <v>6</v>
      </c>
      <c r="J336" s="3">
        <f>6</f>
        <v>6</v>
      </c>
      <c r="K336" s="3">
        <f t="shared" si="32"/>
        <v>1</v>
      </c>
      <c r="L336" s="3">
        <f t="shared" si="33"/>
        <v>30</v>
      </c>
      <c r="M336" s="3">
        <f t="shared" si="34"/>
        <v>0.5</v>
      </c>
      <c r="N336" s="3" t="str">
        <f>+IF(Tabla2[[#This Row],[RIESGO]]&lt;0.5,"ROTURA",IF(Tabla2[[#This Row],[RIESGO]]&gt;1.5,"OBSOLECENCIA",IF(Tabla2[[#This Row],[RIESGO]]=1,"IDEAL","ACEPTABLE")))</f>
        <v>ACEPTABLE</v>
      </c>
    </row>
    <row r="337" spans="2:14" x14ac:dyDescent="0.25">
      <c r="B337" s="4" t="s">
        <v>344</v>
      </c>
      <c r="C337" s="3">
        <v>50</v>
      </c>
      <c r="D337" s="3">
        <v>3</v>
      </c>
      <c r="E337" s="3">
        <f t="shared" si="35"/>
        <v>16.666666666666668</v>
      </c>
      <c r="F337" s="3">
        <f t="shared" si="30"/>
        <v>8.3333333333333339</v>
      </c>
      <c r="G337" s="3">
        <f>+IFERROR(_xlfn.XLOOKUP(B337,[1]TD.VENTAS!F:F,[1]TD.VENTAS!E:E),"0")</f>
        <v>46</v>
      </c>
      <c r="H337" s="3" t="str">
        <f>IF(AND(Tabla2[[#This Row],[INV.PROM]]&gt;0,Tabla2[[#This Row],[VENTAS]]&gt;0),"ACTIVO","PASIVO")</f>
        <v>ACTIVO</v>
      </c>
      <c r="I337" s="3">
        <f t="shared" si="31"/>
        <v>5.52</v>
      </c>
      <c r="J337" s="3">
        <f>6</f>
        <v>6</v>
      </c>
      <c r="K337" s="3">
        <f t="shared" si="32"/>
        <v>1.0869565217391306</v>
      </c>
      <c r="L337" s="3">
        <f t="shared" si="33"/>
        <v>32.608695652173921</v>
      </c>
      <c r="M337" s="3">
        <f t="shared" si="34"/>
        <v>0.5434782608695653</v>
      </c>
      <c r="N337" s="3" t="str">
        <f>+IF(Tabla2[[#This Row],[RIESGO]]&lt;0.5,"ROTURA",IF(Tabla2[[#This Row],[RIESGO]]&gt;1.5,"OBSOLECENCIA",IF(Tabla2[[#This Row],[RIESGO]]=1,"IDEAL","ACEPTABLE")))</f>
        <v>ACEPTABLE</v>
      </c>
    </row>
    <row r="338" spans="2:14" x14ac:dyDescent="0.25">
      <c r="B338" s="4" t="s">
        <v>345</v>
      </c>
      <c r="C338" s="3">
        <v>20</v>
      </c>
      <c r="D338" s="3">
        <v>2</v>
      </c>
      <c r="E338" s="3">
        <f t="shared" si="35"/>
        <v>10</v>
      </c>
      <c r="F338" s="3">
        <f t="shared" si="30"/>
        <v>5</v>
      </c>
      <c r="G338" s="3">
        <f>+IFERROR(_xlfn.XLOOKUP(B338,[1]TD.VENTAS!F:F,[1]TD.VENTAS!E:E),"0")</f>
        <v>10</v>
      </c>
      <c r="H338" s="3" t="str">
        <f>IF(AND(Tabla2[[#This Row],[INV.PROM]]&gt;0,Tabla2[[#This Row],[VENTAS]]&gt;0),"ACTIVO","PASIVO")</f>
        <v>ACTIVO</v>
      </c>
      <c r="I338" s="3">
        <f t="shared" si="31"/>
        <v>2</v>
      </c>
      <c r="J338" s="3">
        <f>6</f>
        <v>6</v>
      </c>
      <c r="K338" s="3">
        <f t="shared" si="32"/>
        <v>3</v>
      </c>
      <c r="L338" s="3">
        <f t="shared" si="33"/>
        <v>90</v>
      </c>
      <c r="M338" s="3">
        <f t="shared" si="34"/>
        <v>1</v>
      </c>
      <c r="N338" s="3" t="str">
        <f>+IF(Tabla2[[#This Row],[RIESGO]]&lt;0.5,"ROTURA",IF(Tabla2[[#This Row],[RIESGO]]&gt;1.5,"OBSOLECENCIA",IF(Tabla2[[#This Row],[RIESGO]]=1,"IDEAL","ACEPTABLE")))</f>
        <v>IDEAL</v>
      </c>
    </row>
    <row r="339" spans="2:14" x14ac:dyDescent="0.25">
      <c r="B339" s="4" t="s">
        <v>346</v>
      </c>
      <c r="C339" s="3">
        <v>70</v>
      </c>
      <c r="D339" s="3">
        <v>4</v>
      </c>
      <c r="E339" s="3">
        <f t="shared" si="35"/>
        <v>17.5</v>
      </c>
      <c r="F339" s="3">
        <f t="shared" si="30"/>
        <v>8.75</v>
      </c>
      <c r="G339" s="3">
        <f>+IFERROR(_xlfn.XLOOKUP(B339,[1]TD.VENTAS!F:F,[1]TD.VENTAS!E:E),"0")</f>
        <v>77</v>
      </c>
      <c r="H339" s="3" t="str">
        <f>IF(AND(Tabla2[[#This Row],[INV.PROM]]&gt;0,Tabla2[[#This Row],[VENTAS]]&gt;0),"ACTIVO","PASIVO")</f>
        <v>ACTIVO</v>
      </c>
      <c r="I339" s="3">
        <f t="shared" si="31"/>
        <v>8.8000000000000007</v>
      </c>
      <c r="J339" s="3">
        <f>6</f>
        <v>6</v>
      </c>
      <c r="K339" s="3">
        <f t="shared" si="32"/>
        <v>0.68181818181818177</v>
      </c>
      <c r="L339" s="3">
        <f t="shared" si="33"/>
        <v>20.454545454545453</v>
      </c>
      <c r="M339" s="3">
        <f t="shared" si="34"/>
        <v>0.45454545454545453</v>
      </c>
      <c r="N339" s="3" t="str">
        <f>+IF(Tabla2[[#This Row],[RIESGO]]&lt;0.5,"ROTURA",IF(Tabla2[[#This Row],[RIESGO]]&gt;1.5,"OBSOLECENCIA",IF(Tabla2[[#This Row],[RIESGO]]=1,"IDEAL","ACEPTABLE")))</f>
        <v>ROTURA</v>
      </c>
    </row>
    <row r="340" spans="2:14" x14ac:dyDescent="0.25">
      <c r="B340" s="4" t="s">
        <v>347</v>
      </c>
      <c r="C340" s="3">
        <v>11400</v>
      </c>
      <c r="D340" s="3">
        <v>1</v>
      </c>
      <c r="E340" s="3">
        <f t="shared" si="35"/>
        <v>11400</v>
      </c>
      <c r="F340" s="3">
        <f t="shared" si="30"/>
        <v>5700</v>
      </c>
      <c r="G340" s="3">
        <f>+IFERROR(_xlfn.XLOOKUP(B340,[1]TD.VENTAS!F:F,[1]TD.VENTAS!E:E),"0")</f>
        <v>5702</v>
      </c>
      <c r="H340" s="3" t="str">
        <f>IF(AND(Tabla2[[#This Row],[INV.PROM]]&gt;0,Tabla2[[#This Row],[VENTAS]]&gt;0),"ACTIVO","PASIVO")</f>
        <v>ACTIVO</v>
      </c>
      <c r="I340" s="3">
        <f t="shared" si="31"/>
        <v>1.0003508771929825</v>
      </c>
      <c r="J340" s="3">
        <f>6</f>
        <v>6</v>
      </c>
      <c r="K340" s="3">
        <f t="shared" si="32"/>
        <v>5.9978954752718341</v>
      </c>
      <c r="L340" s="3">
        <f t="shared" si="33"/>
        <v>179.93686425815503</v>
      </c>
      <c r="M340" s="3">
        <f t="shared" si="34"/>
        <v>0.99964924587863901</v>
      </c>
      <c r="N340" s="3" t="str">
        <f>+IF(Tabla2[[#This Row],[RIESGO]]&lt;0.5,"ROTURA",IF(Tabla2[[#This Row],[RIESGO]]&gt;1.5,"OBSOLECENCIA",IF(Tabla2[[#This Row],[RIESGO]]=1,"IDEAL","ACEPTABLE")))</f>
        <v>ACEPTABLE</v>
      </c>
    </row>
    <row r="341" spans="2:14" x14ac:dyDescent="0.25">
      <c r="B341" s="4" t="s">
        <v>348</v>
      </c>
      <c r="C341" s="3">
        <v>3600</v>
      </c>
      <c r="D341" s="3">
        <v>1</v>
      </c>
      <c r="E341" s="3">
        <f t="shared" si="35"/>
        <v>3600</v>
      </c>
      <c r="F341" s="3">
        <f t="shared" si="30"/>
        <v>1800</v>
      </c>
      <c r="G341" s="3">
        <f>+IFERROR(_xlfn.XLOOKUP(B341,[1]TD.VENTAS!F:F,[1]TD.VENTAS!E:E),"0")</f>
        <v>3705</v>
      </c>
      <c r="H341" s="3" t="str">
        <f>IF(AND(Tabla2[[#This Row],[INV.PROM]]&gt;0,Tabla2[[#This Row],[VENTAS]]&gt;0),"ACTIVO","PASIVO")</f>
        <v>ACTIVO</v>
      </c>
      <c r="I341" s="3">
        <f t="shared" si="31"/>
        <v>2.0583333333333331</v>
      </c>
      <c r="J341" s="3">
        <f>6</f>
        <v>6</v>
      </c>
      <c r="K341" s="3">
        <f t="shared" si="32"/>
        <v>2.9149797570850202</v>
      </c>
      <c r="L341" s="3">
        <f t="shared" si="33"/>
        <v>87.449392712550605</v>
      </c>
      <c r="M341" s="3">
        <f t="shared" si="34"/>
        <v>0.48582995951417007</v>
      </c>
      <c r="N341" s="3" t="str">
        <f>+IF(Tabla2[[#This Row],[RIESGO]]&lt;0.5,"ROTURA",IF(Tabla2[[#This Row],[RIESGO]]&gt;1.5,"OBSOLECENCIA",IF(Tabla2[[#This Row],[RIESGO]]=1,"IDEAL","ACEPTABLE")))</f>
        <v>ROTURA</v>
      </c>
    </row>
    <row r="342" spans="2:14" x14ac:dyDescent="0.25">
      <c r="B342" s="4" t="s">
        <v>349</v>
      </c>
      <c r="C342" s="3">
        <v>9000</v>
      </c>
      <c r="D342" s="3">
        <v>1</v>
      </c>
      <c r="E342" s="3">
        <f t="shared" si="35"/>
        <v>9000</v>
      </c>
      <c r="F342" s="3">
        <f t="shared" si="30"/>
        <v>4500</v>
      </c>
      <c r="G342" s="3">
        <f>+IFERROR(_xlfn.XLOOKUP(B342,[1]TD.VENTAS!F:F,[1]TD.VENTAS!E:E),"0")</f>
        <v>4582</v>
      </c>
      <c r="H342" s="3" t="str">
        <f>IF(AND(Tabla2[[#This Row],[INV.PROM]]&gt;0,Tabla2[[#This Row],[VENTAS]]&gt;0),"ACTIVO","PASIVO")</f>
        <v>ACTIVO</v>
      </c>
      <c r="I342" s="3">
        <f t="shared" si="31"/>
        <v>1.0182222222222221</v>
      </c>
      <c r="J342" s="3">
        <f>6</f>
        <v>6</v>
      </c>
      <c r="K342" s="3">
        <f t="shared" si="32"/>
        <v>5.892623308598866</v>
      </c>
      <c r="L342" s="3">
        <f t="shared" si="33"/>
        <v>176.77869925796597</v>
      </c>
      <c r="M342" s="3">
        <f t="shared" si="34"/>
        <v>0.98210388476647759</v>
      </c>
      <c r="N342" s="3" t="str">
        <f>+IF(Tabla2[[#This Row],[RIESGO]]&lt;0.5,"ROTURA",IF(Tabla2[[#This Row],[RIESGO]]&gt;1.5,"OBSOLECENCIA",IF(Tabla2[[#This Row],[RIESGO]]=1,"IDEAL","ACEPTABLE")))</f>
        <v>ACEPTABLE</v>
      </c>
    </row>
    <row r="343" spans="2:14" x14ac:dyDescent="0.25">
      <c r="B343" s="4" t="s">
        <v>350</v>
      </c>
      <c r="C343" s="3">
        <v>3000</v>
      </c>
      <c r="D343" s="3">
        <v>1</v>
      </c>
      <c r="E343" s="3">
        <f t="shared" si="35"/>
        <v>3000</v>
      </c>
      <c r="F343" s="3">
        <f t="shared" si="30"/>
        <v>1500</v>
      </c>
      <c r="G343" s="3">
        <f>+IFERROR(_xlfn.XLOOKUP(B343,[1]TD.VENTAS!F:F,[1]TD.VENTAS!E:E),"0")</f>
        <v>3294</v>
      </c>
      <c r="H343" s="3" t="str">
        <f>IF(AND(Tabla2[[#This Row],[INV.PROM]]&gt;0,Tabla2[[#This Row],[VENTAS]]&gt;0),"ACTIVO","PASIVO")</f>
        <v>ACTIVO</v>
      </c>
      <c r="I343" s="3">
        <f t="shared" si="31"/>
        <v>2.1960000000000002</v>
      </c>
      <c r="J343" s="3">
        <f>6</f>
        <v>6</v>
      </c>
      <c r="K343" s="3">
        <f t="shared" si="32"/>
        <v>2.7322404371584699</v>
      </c>
      <c r="L343" s="3">
        <f t="shared" si="33"/>
        <v>81.967213114754102</v>
      </c>
      <c r="M343" s="3">
        <f t="shared" si="34"/>
        <v>0.45537340619307831</v>
      </c>
      <c r="N343" s="3" t="str">
        <f>+IF(Tabla2[[#This Row],[RIESGO]]&lt;0.5,"ROTURA",IF(Tabla2[[#This Row],[RIESGO]]&gt;1.5,"OBSOLECENCIA",IF(Tabla2[[#This Row],[RIESGO]]=1,"IDEAL","ACEPTABLE")))</f>
        <v>ROTURA</v>
      </c>
    </row>
    <row r="344" spans="2:14" x14ac:dyDescent="0.25">
      <c r="B344" s="4" t="s">
        <v>351</v>
      </c>
      <c r="C344" s="3">
        <v>6000</v>
      </c>
      <c r="D344" s="3">
        <v>1</v>
      </c>
      <c r="E344" s="3">
        <f t="shared" si="35"/>
        <v>6000</v>
      </c>
      <c r="F344" s="3">
        <f t="shared" si="30"/>
        <v>3000</v>
      </c>
      <c r="G344" s="3">
        <f>+IFERROR(_xlfn.XLOOKUP(B344,[1]TD.VENTAS!F:F,[1]TD.VENTAS!E:E),"0")</f>
        <v>3060</v>
      </c>
      <c r="H344" s="3" t="str">
        <f>IF(AND(Tabla2[[#This Row],[INV.PROM]]&gt;0,Tabla2[[#This Row],[VENTAS]]&gt;0),"ACTIVO","PASIVO")</f>
        <v>ACTIVO</v>
      </c>
      <c r="I344" s="3">
        <f t="shared" si="31"/>
        <v>1.02</v>
      </c>
      <c r="J344" s="3">
        <f>6</f>
        <v>6</v>
      </c>
      <c r="K344" s="3">
        <f t="shared" si="32"/>
        <v>5.8823529411764701</v>
      </c>
      <c r="L344" s="3">
        <f t="shared" si="33"/>
        <v>176.47058823529412</v>
      </c>
      <c r="M344" s="3">
        <f t="shared" si="34"/>
        <v>0.98039215686274506</v>
      </c>
      <c r="N344" s="3" t="str">
        <f>+IF(Tabla2[[#This Row],[RIESGO]]&lt;0.5,"ROTURA",IF(Tabla2[[#This Row],[RIESGO]]&gt;1.5,"OBSOLECENCIA",IF(Tabla2[[#This Row],[RIESGO]]=1,"IDEAL","ACEPTABLE")))</f>
        <v>ACEPTABLE</v>
      </c>
    </row>
    <row r="345" spans="2:14" x14ac:dyDescent="0.25">
      <c r="B345" s="4" t="s">
        <v>352</v>
      </c>
      <c r="C345" s="3">
        <v>15000</v>
      </c>
      <c r="D345" s="3">
        <v>1</v>
      </c>
      <c r="E345" s="3">
        <f t="shared" si="35"/>
        <v>15000</v>
      </c>
      <c r="F345" s="3">
        <f t="shared" si="30"/>
        <v>7500</v>
      </c>
      <c r="G345" s="3">
        <f>+IFERROR(_xlfn.XLOOKUP(B345,[1]TD.VENTAS!F:F,[1]TD.VENTAS!E:E),"0")</f>
        <v>11195</v>
      </c>
      <c r="H345" s="3" t="str">
        <f>IF(AND(Tabla2[[#This Row],[INV.PROM]]&gt;0,Tabla2[[#This Row],[VENTAS]]&gt;0),"ACTIVO","PASIVO")</f>
        <v>ACTIVO</v>
      </c>
      <c r="I345" s="3">
        <f t="shared" si="31"/>
        <v>1.4926666666666666</v>
      </c>
      <c r="J345" s="3">
        <f>6</f>
        <v>6</v>
      </c>
      <c r="K345" s="3">
        <f t="shared" si="32"/>
        <v>4.0196516301920502</v>
      </c>
      <c r="L345" s="3">
        <f t="shared" si="33"/>
        <v>120.5895489057615</v>
      </c>
      <c r="M345" s="3">
        <f t="shared" si="34"/>
        <v>0.66994193836534166</v>
      </c>
      <c r="N345" s="3" t="str">
        <f>+IF(Tabla2[[#This Row],[RIESGO]]&lt;0.5,"ROTURA",IF(Tabla2[[#This Row],[RIESGO]]&gt;1.5,"OBSOLECENCIA",IF(Tabla2[[#This Row],[RIESGO]]=1,"IDEAL","ACEPTABLE")))</f>
        <v>ACEPTABLE</v>
      </c>
    </row>
    <row r="346" spans="2:14" x14ac:dyDescent="0.25">
      <c r="B346" s="4" t="s">
        <v>353</v>
      </c>
      <c r="C346" s="3">
        <v>5400</v>
      </c>
      <c r="D346" s="3">
        <v>1</v>
      </c>
      <c r="E346" s="3">
        <f t="shared" si="35"/>
        <v>5400</v>
      </c>
      <c r="F346" s="3">
        <f t="shared" si="30"/>
        <v>2700</v>
      </c>
      <c r="G346" s="3">
        <f>+IFERROR(_xlfn.XLOOKUP(B346,[1]TD.VENTAS!F:F,[1]TD.VENTAS!E:E),"0")</f>
        <v>6209</v>
      </c>
      <c r="H346" s="3" t="str">
        <f>IF(AND(Tabla2[[#This Row],[INV.PROM]]&gt;0,Tabla2[[#This Row],[VENTAS]]&gt;0),"ACTIVO","PASIVO")</f>
        <v>ACTIVO</v>
      </c>
      <c r="I346" s="3">
        <f t="shared" si="31"/>
        <v>2.2996296296296297</v>
      </c>
      <c r="J346" s="3">
        <f>6</f>
        <v>6</v>
      </c>
      <c r="K346" s="3">
        <f t="shared" si="32"/>
        <v>2.6091157996456755</v>
      </c>
      <c r="L346" s="3">
        <f t="shared" si="33"/>
        <v>78.27347398937026</v>
      </c>
      <c r="M346" s="3">
        <f t="shared" si="34"/>
        <v>0.43485263327427925</v>
      </c>
      <c r="N346" s="3" t="str">
        <f>+IF(Tabla2[[#This Row],[RIESGO]]&lt;0.5,"ROTURA",IF(Tabla2[[#This Row],[RIESGO]]&gt;1.5,"OBSOLECENCIA",IF(Tabla2[[#This Row],[RIESGO]]=1,"IDEAL","ACEPTABLE")))</f>
        <v>ROTURA</v>
      </c>
    </row>
    <row r="347" spans="2:14" x14ac:dyDescent="0.25">
      <c r="B347" s="4" t="s">
        <v>354</v>
      </c>
      <c r="C347" s="3">
        <v>10200</v>
      </c>
      <c r="D347" s="3">
        <v>1</v>
      </c>
      <c r="E347" s="3">
        <f t="shared" si="35"/>
        <v>10200</v>
      </c>
      <c r="F347" s="3">
        <f t="shared" si="30"/>
        <v>5100</v>
      </c>
      <c r="G347" s="3">
        <f>+IFERROR(_xlfn.XLOOKUP(B347,[1]TD.VENTAS!F:F,[1]TD.VENTAS!E:E),"0")</f>
        <v>4809</v>
      </c>
      <c r="H347" s="3" t="str">
        <f>IF(AND(Tabla2[[#This Row],[INV.PROM]]&gt;0,Tabla2[[#This Row],[VENTAS]]&gt;0),"ACTIVO","PASIVO")</f>
        <v>ACTIVO</v>
      </c>
      <c r="I347" s="3">
        <f t="shared" si="31"/>
        <v>0.94294117647058828</v>
      </c>
      <c r="J347" s="3">
        <f>6</f>
        <v>6</v>
      </c>
      <c r="K347" s="3">
        <f t="shared" si="32"/>
        <v>6.363069245165315</v>
      </c>
      <c r="L347" s="3">
        <f t="shared" si="33"/>
        <v>190.89207735495944</v>
      </c>
      <c r="M347" s="3">
        <f t="shared" si="34"/>
        <v>1.0605115408608858</v>
      </c>
      <c r="N347" s="3" t="str">
        <f>+IF(Tabla2[[#This Row],[RIESGO]]&lt;0.5,"ROTURA",IF(Tabla2[[#This Row],[RIESGO]]&gt;1.5,"OBSOLECENCIA",IF(Tabla2[[#This Row],[RIESGO]]=1,"IDEAL","ACEPTABLE")))</f>
        <v>ACEPTABLE</v>
      </c>
    </row>
    <row r="348" spans="2:14" x14ac:dyDescent="0.25">
      <c r="B348" s="4" t="s">
        <v>355</v>
      </c>
      <c r="C348" s="3">
        <v>3000</v>
      </c>
      <c r="D348" s="3">
        <v>1</v>
      </c>
      <c r="E348" s="3">
        <f t="shared" si="35"/>
        <v>3000</v>
      </c>
      <c r="F348" s="3">
        <f t="shared" si="30"/>
        <v>1500</v>
      </c>
      <c r="G348" s="3">
        <f>+IFERROR(_xlfn.XLOOKUP(B348,[1]TD.VENTAS!F:F,[1]TD.VENTAS!E:E),"0")</f>
        <v>3020</v>
      </c>
      <c r="H348" s="3" t="str">
        <f>IF(AND(Tabla2[[#This Row],[INV.PROM]]&gt;0,Tabla2[[#This Row],[VENTAS]]&gt;0),"ACTIVO","PASIVO")</f>
        <v>ACTIVO</v>
      </c>
      <c r="I348" s="3">
        <f t="shared" si="31"/>
        <v>2.0133333333333332</v>
      </c>
      <c r="J348" s="3">
        <f>6</f>
        <v>6</v>
      </c>
      <c r="K348" s="3">
        <f t="shared" si="32"/>
        <v>2.9801324503311259</v>
      </c>
      <c r="L348" s="3">
        <f t="shared" si="33"/>
        <v>89.403973509933778</v>
      </c>
      <c r="M348" s="3">
        <f t="shared" si="34"/>
        <v>0.49668874172185434</v>
      </c>
      <c r="N348" s="3" t="str">
        <f>+IF(Tabla2[[#This Row],[RIESGO]]&lt;0.5,"ROTURA",IF(Tabla2[[#This Row],[RIESGO]]&gt;1.5,"OBSOLECENCIA",IF(Tabla2[[#This Row],[RIESGO]]=1,"IDEAL","ACEPTABLE")))</f>
        <v>ROTURA</v>
      </c>
    </row>
    <row r="349" spans="2:14" x14ac:dyDescent="0.25">
      <c r="B349" s="4" t="s">
        <v>356</v>
      </c>
      <c r="C349" s="3">
        <v>16500</v>
      </c>
      <c r="D349" s="3">
        <v>1</v>
      </c>
      <c r="E349" s="3">
        <f t="shared" si="35"/>
        <v>16500</v>
      </c>
      <c r="F349" s="3">
        <f t="shared" si="30"/>
        <v>8250</v>
      </c>
      <c r="G349" s="3">
        <f>+IFERROR(_xlfn.XLOOKUP(B349,[1]TD.VENTAS!F:F,[1]TD.VENTAS!E:E),"0")</f>
        <v>14069</v>
      </c>
      <c r="H349" s="3" t="str">
        <f>IF(AND(Tabla2[[#This Row],[INV.PROM]]&gt;0,Tabla2[[#This Row],[VENTAS]]&gt;0),"ACTIVO","PASIVO")</f>
        <v>ACTIVO</v>
      </c>
      <c r="I349" s="3">
        <f t="shared" si="31"/>
        <v>1.7053333333333334</v>
      </c>
      <c r="J349" s="3">
        <f>6</f>
        <v>6</v>
      </c>
      <c r="K349" s="3">
        <f t="shared" si="32"/>
        <v>3.5183737294761532</v>
      </c>
      <c r="L349" s="3">
        <f t="shared" si="33"/>
        <v>105.5512118842846</v>
      </c>
      <c r="M349" s="3">
        <f t="shared" si="34"/>
        <v>0.58639562157935887</v>
      </c>
      <c r="N349" s="3" t="str">
        <f>+IF(Tabla2[[#This Row],[RIESGO]]&lt;0.5,"ROTURA",IF(Tabla2[[#This Row],[RIESGO]]&gt;1.5,"OBSOLECENCIA",IF(Tabla2[[#This Row],[RIESGO]]=1,"IDEAL","ACEPTABLE")))</f>
        <v>ACEPTABLE</v>
      </c>
    </row>
    <row r="350" spans="2:14" x14ac:dyDescent="0.25">
      <c r="B350" s="4" t="s">
        <v>357</v>
      </c>
      <c r="C350" s="3">
        <v>8400</v>
      </c>
      <c r="D350" s="3">
        <v>1</v>
      </c>
      <c r="E350" s="3">
        <f t="shared" si="35"/>
        <v>8400</v>
      </c>
      <c r="F350" s="3">
        <f t="shared" si="30"/>
        <v>4200</v>
      </c>
      <c r="G350" s="3">
        <f>+IFERROR(_xlfn.XLOOKUP(B350,[1]TD.VENTAS!F:F,[1]TD.VENTAS!E:E),"0")</f>
        <v>6849</v>
      </c>
      <c r="H350" s="3" t="str">
        <f>IF(AND(Tabla2[[#This Row],[INV.PROM]]&gt;0,Tabla2[[#This Row],[VENTAS]]&gt;0),"ACTIVO","PASIVO")</f>
        <v>ACTIVO</v>
      </c>
      <c r="I350" s="3">
        <f t="shared" si="31"/>
        <v>1.6307142857142858</v>
      </c>
      <c r="J350" s="3">
        <f>6</f>
        <v>6</v>
      </c>
      <c r="K350" s="3">
        <f t="shared" si="32"/>
        <v>3.6793692509855451</v>
      </c>
      <c r="L350" s="3">
        <f t="shared" si="33"/>
        <v>110.38107752956635</v>
      </c>
      <c r="M350" s="3">
        <f t="shared" si="34"/>
        <v>0.61322820849759085</v>
      </c>
      <c r="N350" s="3" t="str">
        <f>+IF(Tabla2[[#This Row],[RIESGO]]&lt;0.5,"ROTURA",IF(Tabla2[[#This Row],[RIESGO]]&gt;1.5,"OBSOLECENCIA",IF(Tabla2[[#This Row],[RIESGO]]=1,"IDEAL","ACEPTABLE")))</f>
        <v>ACEPTABLE</v>
      </c>
    </row>
    <row r="351" spans="2:14" x14ac:dyDescent="0.25">
      <c r="B351" s="4" t="s">
        <v>358</v>
      </c>
      <c r="C351" s="3">
        <v>6000</v>
      </c>
      <c r="D351" s="3">
        <v>1</v>
      </c>
      <c r="E351" s="3">
        <f t="shared" si="35"/>
        <v>6000</v>
      </c>
      <c r="F351" s="3">
        <f t="shared" si="30"/>
        <v>3000</v>
      </c>
      <c r="G351" s="3">
        <f>+IFERROR(_xlfn.XLOOKUP(B351,[1]TD.VENTAS!F:F,[1]TD.VENTAS!E:E),"0")</f>
        <v>5643</v>
      </c>
      <c r="H351" s="3" t="str">
        <f>IF(AND(Tabla2[[#This Row],[INV.PROM]]&gt;0,Tabla2[[#This Row],[VENTAS]]&gt;0),"ACTIVO","PASIVO")</f>
        <v>ACTIVO</v>
      </c>
      <c r="I351" s="3">
        <f t="shared" si="31"/>
        <v>1.881</v>
      </c>
      <c r="J351" s="3">
        <f>6</f>
        <v>6</v>
      </c>
      <c r="K351" s="3">
        <f t="shared" si="32"/>
        <v>3.1897926634768741</v>
      </c>
      <c r="L351" s="3">
        <f t="shared" si="33"/>
        <v>95.693779904306226</v>
      </c>
      <c r="M351" s="3">
        <f t="shared" si="34"/>
        <v>0.53163211057947901</v>
      </c>
      <c r="N351" s="3" t="str">
        <f>+IF(Tabla2[[#This Row],[RIESGO]]&lt;0.5,"ROTURA",IF(Tabla2[[#This Row],[RIESGO]]&gt;1.5,"OBSOLECENCIA",IF(Tabla2[[#This Row],[RIESGO]]=1,"IDEAL","ACEPTABLE")))</f>
        <v>ACEPTABLE</v>
      </c>
    </row>
    <row r="352" spans="2:14" x14ac:dyDescent="0.25">
      <c r="B352" s="4" t="s">
        <v>359</v>
      </c>
      <c r="C352" s="3">
        <v>5280</v>
      </c>
      <c r="D352" s="3">
        <v>1</v>
      </c>
      <c r="E352" s="3">
        <f t="shared" si="35"/>
        <v>5280</v>
      </c>
      <c r="F352" s="3">
        <f t="shared" si="30"/>
        <v>2640</v>
      </c>
      <c r="G352" s="3">
        <f>+IFERROR(_xlfn.XLOOKUP(B352,[1]TD.VENTAS!F:F,[1]TD.VENTAS!E:E),"0")</f>
        <v>2927</v>
      </c>
      <c r="H352" s="3" t="str">
        <f>IF(AND(Tabla2[[#This Row],[INV.PROM]]&gt;0,Tabla2[[#This Row],[VENTAS]]&gt;0),"ACTIVO","PASIVO")</f>
        <v>ACTIVO</v>
      </c>
      <c r="I352" s="3">
        <f t="shared" si="31"/>
        <v>1.1087121212121211</v>
      </c>
      <c r="J352" s="3">
        <f>6</f>
        <v>6</v>
      </c>
      <c r="K352" s="3">
        <f t="shared" si="32"/>
        <v>5.4116843184147587</v>
      </c>
      <c r="L352" s="3">
        <f t="shared" si="33"/>
        <v>162.35052955244277</v>
      </c>
      <c r="M352" s="3">
        <f t="shared" si="34"/>
        <v>0.90194738640245986</v>
      </c>
      <c r="N352" s="3" t="str">
        <f>+IF(Tabla2[[#This Row],[RIESGO]]&lt;0.5,"ROTURA",IF(Tabla2[[#This Row],[RIESGO]]&gt;1.5,"OBSOLECENCIA",IF(Tabla2[[#This Row],[RIESGO]]=1,"IDEAL","ACEPTABLE")))</f>
        <v>ACEPTABLE</v>
      </c>
    </row>
    <row r="353" spans="2:14" x14ac:dyDescent="0.25">
      <c r="B353" s="4" t="s">
        <v>360</v>
      </c>
      <c r="C353" s="3">
        <v>1920</v>
      </c>
      <c r="D353" s="3">
        <v>1</v>
      </c>
      <c r="E353" s="3">
        <f t="shared" si="35"/>
        <v>1920</v>
      </c>
      <c r="F353" s="3">
        <f t="shared" si="30"/>
        <v>960</v>
      </c>
      <c r="G353" s="3">
        <f>+IFERROR(_xlfn.XLOOKUP(B353,[1]TD.VENTAS!F:F,[1]TD.VENTAS!E:E),"0")</f>
        <v>2060</v>
      </c>
      <c r="H353" s="3" t="str">
        <f>IF(AND(Tabla2[[#This Row],[INV.PROM]]&gt;0,Tabla2[[#This Row],[VENTAS]]&gt;0),"ACTIVO","PASIVO")</f>
        <v>ACTIVO</v>
      </c>
      <c r="I353" s="3">
        <f t="shared" si="31"/>
        <v>2.1458333333333335</v>
      </c>
      <c r="J353" s="3">
        <f>6</f>
        <v>6</v>
      </c>
      <c r="K353" s="3">
        <f t="shared" si="32"/>
        <v>2.7961165048543686</v>
      </c>
      <c r="L353" s="3">
        <f t="shared" si="33"/>
        <v>83.883495145631059</v>
      </c>
      <c r="M353" s="3">
        <f t="shared" si="34"/>
        <v>0.46601941747572811</v>
      </c>
      <c r="N353" s="3" t="str">
        <f>+IF(Tabla2[[#This Row],[RIESGO]]&lt;0.5,"ROTURA",IF(Tabla2[[#This Row],[RIESGO]]&gt;1.5,"OBSOLECENCIA",IF(Tabla2[[#This Row],[RIESGO]]=1,"IDEAL","ACEPTABLE")))</f>
        <v>ROTURA</v>
      </c>
    </row>
    <row r="354" spans="2:14" x14ac:dyDescent="0.25">
      <c r="B354" s="4" t="s">
        <v>361</v>
      </c>
      <c r="C354" s="3">
        <v>840</v>
      </c>
      <c r="D354" s="3">
        <v>1</v>
      </c>
      <c r="E354" s="3">
        <f t="shared" si="35"/>
        <v>840</v>
      </c>
      <c r="F354" s="3">
        <f t="shared" si="30"/>
        <v>420</v>
      </c>
      <c r="G354" s="3">
        <f>+IFERROR(_xlfn.XLOOKUP(B354,[1]TD.VENTAS!F:F,[1]TD.VENTAS!E:E),"0")</f>
        <v>835</v>
      </c>
      <c r="H354" s="3" t="str">
        <f>IF(AND(Tabla2[[#This Row],[INV.PROM]]&gt;0,Tabla2[[#This Row],[VENTAS]]&gt;0),"ACTIVO","PASIVO")</f>
        <v>ACTIVO</v>
      </c>
      <c r="I354" s="3">
        <f t="shared" si="31"/>
        <v>1.9880952380952381</v>
      </c>
      <c r="J354" s="3">
        <f>6</f>
        <v>6</v>
      </c>
      <c r="K354" s="3">
        <f t="shared" si="32"/>
        <v>3.0179640718562872</v>
      </c>
      <c r="L354" s="3">
        <f t="shared" si="33"/>
        <v>90.538922155688624</v>
      </c>
      <c r="M354" s="3">
        <f t="shared" si="34"/>
        <v>0.50299401197604787</v>
      </c>
      <c r="N354" s="3" t="str">
        <f>+IF(Tabla2[[#This Row],[RIESGO]]&lt;0.5,"ROTURA",IF(Tabla2[[#This Row],[RIESGO]]&gt;1.5,"OBSOLECENCIA",IF(Tabla2[[#This Row],[RIESGO]]=1,"IDEAL","ACEPTABLE")))</f>
        <v>ACEPTABLE</v>
      </c>
    </row>
    <row r="355" spans="2:14" x14ac:dyDescent="0.25">
      <c r="B355" s="4" t="s">
        <v>362</v>
      </c>
      <c r="C355" s="3">
        <v>4</v>
      </c>
      <c r="D355" s="3">
        <v>1</v>
      </c>
      <c r="E355" s="3">
        <f t="shared" si="35"/>
        <v>4</v>
      </c>
      <c r="F355" s="3">
        <f t="shared" si="30"/>
        <v>2</v>
      </c>
      <c r="G355" s="3">
        <f>+IFERROR(_xlfn.XLOOKUP(B355,[1]TD.VENTAS!F:F,[1]TD.VENTAS!E:E),"0")</f>
        <v>4</v>
      </c>
      <c r="H355" s="3" t="str">
        <f>IF(AND(Tabla2[[#This Row],[INV.PROM]]&gt;0,Tabla2[[#This Row],[VENTAS]]&gt;0),"ACTIVO","PASIVO")</f>
        <v>ACTIVO</v>
      </c>
      <c r="I355" s="3">
        <f t="shared" si="31"/>
        <v>2</v>
      </c>
      <c r="J355" s="3">
        <f>6</f>
        <v>6</v>
      </c>
      <c r="K355" s="3">
        <f t="shared" si="32"/>
        <v>3</v>
      </c>
      <c r="L355" s="3">
        <f t="shared" si="33"/>
        <v>90</v>
      </c>
      <c r="M355" s="3">
        <f t="shared" si="34"/>
        <v>0.5</v>
      </c>
      <c r="N355" s="3" t="str">
        <f>+IF(Tabla2[[#This Row],[RIESGO]]&lt;0.5,"ROTURA",IF(Tabla2[[#This Row],[RIESGO]]&gt;1.5,"OBSOLECENCIA",IF(Tabla2[[#This Row],[RIESGO]]=1,"IDEAL","ACEPTABLE")))</f>
        <v>ACEPTABLE</v>
      </c>
    </row>
    <row r="356" spans="2:14" x14ac:dyDescent="0.25">
      <c r="B356" s="4" t="s">
        <v>363</v>
      </c>
      <c r="C356" s="3">
        <v>4</v>
      </c>
      <c r="D356" s="3">
        <v>1</v>
      </c>
      <c r="E356" s="3">
        <f t="shared" si="35"/>
        <v>4</v>
      </c>
      <c r="F356" s="3">
        <f t="shared" si="30"/>
        <v>2</v>
      </c>
      <c r="G356" s="3">
        <f>+IFERROR(_xlfn.XLOOKUP(B356,[1]TD.VENTAS!F:F,[1]TD.VENTAS!E:E),"0")</f>
        <v>4</v>
      </c>
      <c r="H356" s="3" t="str">
        <f>IF(AND(Tabla2[[#This Row],[INV.PROM]]&gt;0,Tabla2[[#This Row],[VENTAS]]&gt;0),"ACTIVO","PASIVO")</f>
        <v>ACTIVO</v>
      </c>
      <c r="I356" s="3">
        <f t="shared" si="31"/>
        <v>2</v>
      </c>
      <c r="J356" s="3">
        <f>6</f>
        <v>6</v>
      </c>
      <c r="K356" s="3">
        <f t="shared" si="32"/>
        <v>3</v>
      </c>
      <c r="L356" s="3">
        <f t="shared" si="33"/>
        <v>90</v>
      </c>
      <c r="M356" s="3">
        <f t="shared" si="34"/>
        <v>0.5</v>
      </c>
      <c r="N356" s="3" t="str">
        <f>+IF(Tabla2[[#This Row],[RIESGO]]&lt;0.5,"ROTURA",IF(Tabla2[[#This Row],[RIESGO]]&gt;1.5,"OBSOLECENCIA",IF(Tabla2[[#This Row],[RIESGO]]=1,"IDEAL","ACEPTABLE")))</f>
        <v>ACEPTABLE</v>
      </c>
    </row>
    <row r="357" spans="2:14" x14ac:dyDescent="0.25">
      <c r="B357" s="4" t="s">
        <v>364</v>
      </c>
      <c r="C357" s="3">
        <v>2</v>
      </c>
      <c r="D357" s="3">
        <v>1</v>
      </c>
      <c r="E357" s="3">
        <f t="shared" si="35"/>
        <v>2</v>
      </c>
      <c r="F357" s="3">
        <f t="shared" si="30"/>
        <v>1</v>
      </c>
      <c r="G357" s="3">
        <f>+IFERROR(_xlfn.XLOOKUP(B357,[1]TD.VENTAS!F:F,[1]TD.VENTAS!E:E),"0")</f>
        <v>2</v>
      </c>
      <c r="H357" s="3" t="str">
        <f>IF(AND(Tabla2[[#This Row],[INV.PROM]]&gt;0,Tabla2[[#This Row],[VENTAS]]&gt;0),"ACTIVO","PASIVO")</f>
        <v>ACTIVO</v>
      </c>
      <c r="I357" s="3">
        <f t="shared" si="31"/>
        <v>2</v>
      </c>
      <c r="J357" s="3">
        <f>6</f>
        <v>6</v>
      </c>
      <c r="K357" s="3">
        <f t="shared" si="32"/>
        <v>3</v>
      </c>
      <c r="L357" s="3">
        <f t="shared" si="33"/>
        <v>90</v>
      </c>
      <c r="M357" s="3">
        <f t="shared" si="34"/>
        <v>0.5</v>
      </c>
      <c r="N357" s="3" t="str">
        <f>+IF(Tabla2[[#This Row],[RIESGO]]&lt;0.5,"ROTURA",IF(Tabla2[[#This Row],[RIESGO]]&gt;1.5,"OBSOLECENCIA",IF(Tabla2[[#This Row],[RIESGO]]=1,"IDEAL","ACEPTABLE")))</f>
        <v>ACEPTABLE</v>
      </c>
    </row>
    <row r="358" spans="2:14" x14ac:dyDescent="0.25">
      <c r="B358" s="4" t="s">
        <v>365</v>
      </c>
      <c r="C358" s="3">
        <v>100</v>
      </c>
      <c r="D358" s="3">
        <v>2</v>
      </c>
      <c r="E358" s="3">
        <f t="shared" si="35"/>
        <v>50</v>
      </c>
      <c r="F358" s="3">
        <f t="shared" si="30"/>
        <v>25</v>
      </c>
      <c r="G358" s="3">
        <f>+IFERROR(_xlfn.XLOOKUP(B358,[1]TD.VENTAS!F:F,[1]TD.VENTAS!E:E),"0")</f>
        <v>116</v>
      </c>
      <c r="H358" s="3" t="str">
        <f>IF(AND(Tabla2[[#This Row],[INV.PROM]]&gt;0,Tabla2[[#This Row],[VENTAS]]&gt;0),"ACTIVO","PASIVO")</f>
        <v>ACTIVO</v>
      </c>
      <c r="I358" s="3">
        <f t="shared" si="31"/>
        <v>4.6399999999999997</v>
      </c>
      <c r="J358" s="3">
        <f>6</f>
        <v>6</v>
      </c>
      <c r="K358" s="3">
        <f t="shared" si="32"/>
        <v>1.2931034482758621</v>
      </c>
      <c r="L358" s="3">
        <f t="shared" si="33"/>
        <v>38.793103448275865</v>
      </c>
      <c r="M358" s="3">
        <f t="shared" si="34"/>
        <v>0.43103448275862072</v>
      </c>
      <c r="N358" s="3" t="str">
        <f>+IF(Tabla2[[#This Row],[RIESGO]]&lt;0.5,"ROTURA",IF(Tabla2[[#This Row],[RIESGO]]&gt;1.5,"OBSOLECENCIA",IF(Tabla2[[#This Row],[RIESGO]]=1,"IDEAL","ACEPTABLE")))</f>
        <v>ROTURA</v>
      </c>
    </row>
    <row r="359" spans="2:14" x14ac:dyDescent="0.25">
      <c r="B359" s="4" t="s">
        <v>366</v>
      </c>
      <c r="C359" s="3">
        <v>60</v>
      </c>
      <c r="D359" s="3">
        <v>1</v>
      </c>
      <c r="E359" s="3">
        <f t="shared" si="35"/>
        <v>60</v>
      </c>
      <c r="F359" s="3">
        <f t="shared" si="30"/>
        <v>30</v>
      </c>
      <c r="G359" s="3">
        <f>+IFERROR(_xlfn.XLOOKUP(B359,[1]TD.VENTAS!F:F,[1]TD.VENTAS!E:E),"0")</f>
        <v>45</v>
      </c>
      <c r="H359" s="3" t="str">
        <f>IF(AND(Tabla2[[#This Row],[INV.PROM]]&gt;0,Tabla2[[#This Row],[VENTAS]]&gt;0),"ACTIVO","PASIVO")</f>
        <v>ACTIVO</v>
      </c>
      <c r="I359" s="3">
        <f t="shared" si="31"/>
        <v>1.5</v>
      </c>
      <c r="J359" s="3">
        <f>6</f>
        <v>6</v>
      </c>
      <c r="K359" s="3">
        <f t="shared" si="32"/>
        <v>4</v>
      </c>
      <c r="L359" s="3">
        <f t="shared" si="33"/>
        <v>120</v>
      </c>
      <c r="M359" s="3">
        <f t="shared" si="34"/>
        <v>0.66666666666666663</v>
      </c>
      <c r="N359" s="3" t="str">
        <f>+IF(Tabla2[[#This Row],[RIESGO]]&lt;0.5,"ROTURA",IF(Tabla2[[#This Row],[RIESGO]]&gt;1.5,"OBSOLECENCIA",IF(Tabla2[[#This Row],[RIESGO]]=1,"IDEAL","ACEPTABLE")))</f>
        <v>ACEPTABLE</v>
      </c>
    </row>
    <row r="360" spans="2:14" x14ac:dyDescent="0.25">
      <c r="B360" s="4" t="s">
        <v>367</v>
      </c>
      <c r="C360" s="3">
        <v>25</v>
      </c>
      <c r="D360" s="3">
        <v>1</v>
      </c>
      <c r="E360" s="3">
        <f t="shared" si="35"/>
        <v>25</v>
      </c>
      <c r="F360" s="3">
        <f t="shared" si="30"/>
        <v>12.5</v>
      </c>
      <c r="G360" s="3">
        <f>+IFERROR(_xlfn.XLOOKUP(B360,[1]TD.VENTAS!F:F,[1]TD.VENTAS!E:E),"0")</f>
        <v>66</v>
      </c>
      <c r="H360" s="3" t="str">
        <f>IF(AND(Tabla2[[#This Row],[INV.PROM]]&gt;0,Tabla2[[#This Row],[VENTAS]]&gt;0),"ACTIVO","PASIVO")</f>
        <v>ACTIVO</v>
      </c>
      <c r="I360" s="3">
        <f t="shared" si="31"/>
        <v>5.28</v>
      </c>
      <c r="J360" s="3">
        <f>6</f>
        <v>6</v>
      </c>
      <c r="K360" s="3">
        <f t="shared" si="32"/>
        <v>1.1363636363636362</v>
      </c>
      <c r="L360" s="3">
        <f t="shared" si="33"/>
        <v>34.090909090909086</v>
      </c>
      <c r="M360" s="3">
        <f t="shared" si="34"/>
        <v>0.18939393939393939</v>
      </c>
      <c r="N360" s="3" t="str">
        <f>+IF(Tabla2[[#This Row],[RIESGO]]&lt;0.5,"ROTURA",IF(Tabla2[[#This Row],[RIESGO]]&gt;1.5,"OBSOLECENCIA",IF(Tabla2[[#This Row],[RIESGO]]=1,"IDEAL","ACEPTABLE")))</f>
        <v>ROTURA</v>
      </c>
    </row>
    <row r="361" spans="2:14" x14ac:dyDescent="0.25">
      <c r="B361" s="4" t="s">
        <v>368</v>
      </c>
      <c r="C361" s="3">
        <v>50</v>
      </c>
      <c r="D361" s="3">
        <v>1</v>
      </c>
      <c r="E361" s="3">
        <f t="shared" si="35"/>
        <v>50</v>
      </c>
      <c r="F361" s="3">
        <f t="shared" si="30"/>
        <v>25</v>
      </c>
      <c r="G361" s="3">
        <f>+IFERROR(_xlfn.XLOOKUP(B361,[1]TD.VENTAS!F:F,[1]TD.VENTAS!E:E),"0")</f>
        <v>69</v>
      </c>
      <c r="H361" s="3" t="str">
        <f>IF(AND(Tabla2[[#This Row],[INV.PROM]]&gt;0,Tabla2[[#This Row],[VENTAS]]&gt;0),"ACTIVO","PASIVO")</f>
        <v>ACTIVO</v>
      </c>
      <c r="I361" s="3">
        <f t="shared" si="31"/>
        <v>2.76</v>
      </c>
      <c r="J361" s="3">
        <f>6</f>
        <v>6</v>
      </c>
      <c r="K361" s="3">
        <f t="shared" si="32"/>
        <v>2.1739130434782612</v>
      </c>
      <c r="L361" s="3">
        <f t="shared" si="33"/>
        <v>65.217391304347842</v>
      </c>
      <c r="M361" s="3">
        <f t="shared" si="34"/>
        <v>0.3623188405797102</v>
      </c>
      <c r="N361" s="3" t="str">
        <f>+IF(Tabla2[[#This Row],[RIESGO]]&lt;0.5,"ROTURA",IF(Tabla2[[#This Row],[RIESGO]]&gt;1.5,"OBSOLECENCIA",IF(Tabla2[[#This Row],[RIESGO]]=1,"IDEAL","ACEPTABLE")))</f>
        <v>ROTURA</v>
      </c>
    </row>
    <row r="362" spans="2:14" x14ac:dyDescent="0.25">
      <c r="B362" s="4" t="s">
        <v>369</v>
      </c>
      <c r="C362" s="3">
        <v>30</v>
      </c>
      <c r="D362" s="3">
        <v>1</v>
      </c>
      <c r="E362" s="3">
        <f t="shared" si="35"/>
        <v>30</v>
      </c>
      <c r="F362" s="3">
        <f t="shared" si="30"/>
        <v>15</v>
      </c>
      <c r="G362" s="3">
        <f>+IFERROR(_xlfn.XLOOKUP(B362,[1]TD.VENTAS!F:F,[1]TD.VENTAS!E:E),"0")</f>
        <v>46</v>
      </c>
      <c r="H362" s="3" t="str">
        <f>IF(AND(Tabla2[[#This Row],[INV.PROM]]&gt;0,Tabla2[[#This Row],[VENTAS]]&gt;0),"ACTIVO","PASIVO")</f>
        <v>ACTIVO</v>
      </c>
      <c r="I362" s="3">
        <f t="shared" si="31"/>
        <v>3.0666666666666669</v>
      </c>
      <c r="J362" s="3">
        <f>6</f>
        <v>6</v>
      </c>
      <c r="K362" s="3">
        <f t="shared" si="32"/>
        <v>1.9565217391304348</v>
      </c>
      <c r="L362" s="3">
        <f t="shared" si="33"/>
        <v>58.695652173913047</v>
      </c>
      <c r="M362" s="3">
        <f t="shared" si="34"/>
        <v>0.32608695652173914</v>
      </c>
      <c r="N362" s="3" t="str">
        <f>+IF(Tabla2[[#This Row],[RIESGO]]&lt;0.5,"ROTURA",IF(Tabla2[[#This Row],[RIESGO]]&gt;1.5,"OBSOLECENCIA",IF(Tabla2[[#This Row],[RIESGO]]=1,"IDEAL","ACEPTABLE")))</f>
        <v>ROTURA</v>
      </c>
    </row>
    <row r="363" spans="2:14" x14ac:dyDescent="0.25">
      <c r="B363" s="4" t="s">
        <v>370</v>
      </c>
      <c r="C363" s="3">
        <v>1000</v>
      </c>
      <c r="D363" s="3">
        <v>2</v>
      </c>
      <c r="E363" s="3">
        <f t="shared" si="35"/>
        <v>500</v>
      </c>
      <c r="F363" s="3">
        <f t="shared" si="30"/>
        <v>250</v>
      </c>
      <c r="G363" s="3">
        <f>+IFERROR(_xlfn.XLOOKUP(B363,[1]TD.VENTAS!F:F,[1]TD.VENTAS!E:E),"0")</f>
        <v>1122</v>
      </c>
      <c r="H363" s="3" t="str">
        <f>IF(AND(Tabla2[[#This Row],[INV.PROM]]&gt;0,Tabla2[[#This Row],[VENTAS]]&gt;0),"ACTIVO","PASIVO")</f>
        <v>ACTIVO</v>
      </c>
      <c r="I363" s="3">
        <f t="shared" si="31"/>
        <v>4.4880000000000004</v>
      </c>
      <c r="J363" s="3">
        <f>6</f>
        <v>6</v>
      </c>
      <c r="K363" s="3">
        <f t="shared" si="32"/>
        <v>1.3368983957219249</v>
      </c>
      <c r="L363" s="3">
        <f t="shared" si="33"/>
        <v>40.106951871657749</v>
      </c>
      <c r="M363" s="3">
        <f t="shared" si="34"/>
        <v>0.44563279857397498</v>
      </c>
      <c r="N363" s="3" t="str">
        <f>+IF(Tabla2[[#This Row],[RIESGO]]&lt;0.5,"ROTURA",IF(Tabla2[[#This Row],[RIESGO]]&gt;1.5,"OBSOLECENCIA",IF(Tabla2[[#This Row],[RIESGO]]=1,"IDEAL","ACEPTABLE")))</f>
        <v>ROTURA</v>
      </c>
    </row>
    <row r="364" spans="2:14" x14ac:dyDescent="0.25">
      <c r="B364" s="4" t="s">
        <v>371</v>
      </c>
      <c r="C364" s="3">
        <v>500</v>
      </c>
      <c r="D364" s="3">
        <v>4</v>
      </c>
      <c r="E364" s="3">
        <f t="shared" si="35"/>
        <v>125</v>
      </c>
      <c r="F364" s="3">
        <f t="shared" si="30"/>
        <v>62.5</v>
      </c>
      <c r="G364" s="3">
        <f>+IFERROR(_xlfn.XLOOKUP(B364,[1]TD.VENTAS!F:F,[1]TD.VENTAS!E:E),"0")</f>
        <v>370</v>
      </c>
      <c r="H364" s="3" t="str">
        <f>IF(AND(Tabla2[[#This Row],[INV.PROM]]&gt;0,Tabla2[[#This Row],[VENTAS]]&gt;0),"ACTIVO","PASIVO")</f>
        <v>ACTIVO</v>
      </c>
      <c r="I364" s="3">
        <f t="shared" si="31"/>
        <v>5.92</v>
      </c>
      <c r="J364" s="3">
        <f>6</f>
        <v>6</v>
      </c>
      <c r="K364" s="3">
        <f t="shared" si="32"/>
        <v>1.0135135135135136</v>
      </c>
      <c r="L364" s="3">
        <f t="shared" si="33"/>
        <v>30.405405405405407</v>
      </c>
      <c r="M364" s="3">
        <f t="shared" si="34"/>
        <v>0.67567567567567566</v>
      </c>
      <c r="N364" s="3" t="str">
        <f>+IF(Tabla2[[#This Row],[RIESGO]]&lt;0.5,"ROTURA",IF(Tabla2[[#This Row],[RIESGO]]&gt;1.5,"OBSOLECENCIA",IF(Tabla2[[#This Row],[RIESGO]]=1,"IDEAL","ACEPTABLE")))</f>
        <v>ACEPTABLE</v>
      </c>
    </row>
    <row r="365" spans="2:14" x14ac:dyDescent="0.25">
      <c r="B365" s="4" t="s">
        <v>372</v>
      </c>
      <c r="C365" s="3">
        <v>1140</v>
      </c>
      <c r="D365" s="3">
        <v>5</v>
      </c>
      <c r="E365" s="3">
        <f t="shared" si="35"/>
        <v>228</v>
      </c>
      <c r="F365" s="3">
        <f t="shared" si="30"/>
        <v>114</v>
      </c>
      <c r="G365" s="3">
        <f>+IFERROR(_xlfn.XLOOKUP(B365,[1]TD.VENTAS!F:F,[1]TD.VENTAS!E:E),"0")</f>
        <v>1052</v>
      </c>
      <c r="H365" s="3" t="str">
        <f>IF(AND(Tabla2[[#This Row],[INV.PROM]]&gt;0,Tabla2[[#This Row],[VENTAS]]&gt;0),"ACTIVO","PASIVO")</f>
        <v>ACTIVO</v>
      </c>
      <c r="I365" s="3">
        <f t="shared" si="31"/>
        <v>9.2280701754385959</v>
      </c>
      <c r="J365" s="3">
        <f>6</f>
        <v>6</v>
      </c>
      <c r="K365" s="3">
        <f t="shared" si="32"/>
        <v>0.65019011406844118</v>
      </c>
      <c r="L365" s="3">
        <f t="shared" si="33"/>
        <v>19.505703422053237</v>
      </c>
      <c r="M365" s="3">
        <f t="shared" si="34"/>
        <v>0.54182509505703425</v>
      </c>
      <c r="N365" s="3" t="str">
        <f>+IF(Tabla2[[#This Row],[RIESGO]]&lt;0.5,"ROTURA",IF(Tabla2[[#This Row],[RIESGO]]&gt;1.5,"OBSOLECENCIA",IF(Tabla2[[#This Row],[RIESGO]]=1,"IDEAL","ACEPTABLE")))</f>
        <v>ACEPTABLE</v>
      </c>
    </row>
    <row r="366" spans="2:14" x14ac:dyDescent="0.25">
      <c r="B366" s="4" t="s">
        <v>373</v>
      </c>
      <c r="C366" s="3">
        <v>140</v>
      </c>
      <c r="D366" s="3">
        <v>2</v>
      </c>
      <c r="E366" s="3">
        <f t="shared" si="35"/>
        <v>70</v>
      </c>
      <c r="F366" s="3">
        <f t="shared" si="30"/>
        <v>35</v>
      </c>
      <c r="G366" s="3">
        <f>+IFERROR(_xlfn.XLOOKUP(B366,[1]TD.VENTAS!F:F,[1]TD.VENTAS!E:E),"0")</f>
        <v>192</v>
      </c>
      <c r="H366" s="3" t="str">
        <f>IF(AND(Tabla2[[#This Row],[INV.PROM]]&gt;0,Tabla2[[#This Row],[VENTAS]]&gt;0),"ACTIVO","PASIVO")</f>
        <v>ACTIVO</v>
      </c>
      <c r="I366" s="3">
        <f t="shared" si="31"/>
        <v>5.4857142857142858</v>
      </c>
      <c r="J366" s="3">
        <f>6</f>
        <v>6</v>
      </c>
      <c r="K366" s="3">
        <f t="shared" si="32"/>
        <v>1.09375</v>
      </c>
      <c r="L366" s="3">
        <f t="shared" si="33"/>
        <v>32.8125</v>
      </c>
      <c r="M366" s="3">
        <f t="shared" si="34"/>
        <v>0.36458333333333331</v>
      </c>
      <c r="N366" s="3" t="str">
        <f>+IF(Tabla2[[#This Row],[RIESGO]]&lt;0.5,"ROTURA",IF(Tabla2[[#This Row],[RIESGO]]&gt;1.5,"OBSOLECENCIA",IF(Tabla2[[#This Row],[RIESGO]]=1,"IDEAL","ACEPTABLE")))</f>
        <v>ROTURA</v>
      </c>
    </row>
    <row r="367" spans="2:14" x14ac:dyDescent="0.25">
      <c r="B367" s="4" t="s">
        <v>374</v>
      </c>
      <c r="C367" s="3">
        <v>80</v>
      </c>
      <c r="D367" s="3">
        <v>2</v>
      </c>
      <c r="E367" s="3">
        <f t="shared" si="35"/>
        <v>40</v>
      </c>
      <c r="F367" s="3">
        <f t="shared" si="30"/>
        <v>20</v>
      </c>
      <c r="G367" s="3">
        <f>+IFERROR(_xlfn.XLOOKUP(B367,[1]TD.VENTAS!F:F,[1]TD.VENTAS!E:E),"0")</f>
        <v>82</v>
      </c>
      <c r="H367" s="3" t="str">
        <f>IF(AND(Tabla2[[#This Row],[INV.PROM]]&gt;0,Tabla2[[#This Row],[VENTAS]]&gt;0),"ACTIVO","PASIVO")</f>
        <v>ACTIVO</v>
      </c>
      <c r="I367" s="3">
        <f t="shared" si="31"/>
        <v>4.0999999999999996</v>
      </c>
      <c r="J367" s="3">
        <f>6</f>
        <v>6</v>
      </c>
      <c r="K367" s="3">
        <f t="shared" si="32"/>
        <v>1.4634146341463417</v>
      </c>
      <c r="L367" s="3">
        <f t="shared" si="33"/>
        <v>43.902439024390247</v>
      </c>
      <c r="M367" s="3">
        <f t="shared" si="34"/>
        <v>0.48780487804878053</v>
      </c>
      <c r="N367" s="3" t="str">
        <f>+IF(Tabla2[[#This Row],[RIESGO]]&lt;0.5,"ROTURA",IF(Tabla2[[#This Row],[RIESGO]]&gt;1.5,"OBSOLECENCIA",IF(Tabla2[[#This Row],[RIESGO]]=1,"IDEAL","ACEPTABLE")))</f>
        <v>ROTURA</v>
      </c>
    </row>
    <row r="368" spans="2:14" x14ac:dyDescent="0.25">
      <c r="B368" s="4" t="s">
        <v>375</v>
      </c>
      <c r="C368" s="3">
        <v>720</v>
      </c>
      <c r="D368" s="3">
        <v>4</v>
      </c>
      <c r="E368" s="3">
        <f t="shared" si="35"/>
        <v>180</v>
      </c>
      <c r="F368" s="3">
        <f t="shared" si="30"/>
        <v>90</v>
      </c>
      <c r="G368" s="3">
        <f>+IFERROR(_xlfn.XLOOKUP(B368,[1]TD.VENTAS!F:F,[1]TD.VENTAS!E:E),"0")</f>
        <v>666</v>
      </c>
      <c r="H368" s="3" t="str">
        <f>IF(AND(Tabla2[[#This Row],[INV.PROM]]&gt;0,Tabla2[[#This Row],[VENTAS]]&gt;0),"ACTIVO","PASIVO")</f>
        <v>ACTIVO</v>
      </c>
      <c r="I368" s="3">
        <f t="shared" si="31"/>
        <v>7.4</v>
      </c>
      <c r="J368" s="3">
        <f>6</f>
        <v>6</v>
      </c>
      <c r="K368" s="3">
        <f t="shared" si="32"/>
        <v>0.81081081081081074</v>
      </c>
      <c r="L368" s="3">
        <f t="shared" si="33"/>
        <v>24.324324324324323</v>
      </c>
      <c r="M368" s="3">
        <f t="shared" si="34"/>
        <v>0.54054054054054046</v>
      </c>
      <c r="N368" s="3" t="str">
        <f>+IF(Tabla2[[#This Row],[RIESGO]]&lt;0.5,"ROTURA",IF(Tabla2[[#This Row],[RIESGO]]&gt;1.5,"OBSOLECENCIA",IF(Tabla2[[#This Row],[RIESGO]]=1,"IDEAL","ACEPTABLE")))</f>
        <v>ACEPTABLE</v>
      </c>
    </row>
    <row r="369" spans="2:14" x14ac:dyDescent="0.25">
      <c r="B369" s="4" t="s">
        <v>376</v>
      </c>
      <c r="C369" s="3">
        <v>1200</v>
      </c>
      <c r="D369" s="3">
        <v>3</v>
      </c>
      <c r="E369" s="3">
        <f t="shared" si="35"/>
        <v>400</v>
      </c>
      <c r="F369" s="3">
        <f t="shared" si="30"/>
        <v>200</v>
      </c>
      <c r="G369" s="3">
        <f>+IFERROR(_xlfn.XLOOKUP(B369,[1]TD.VENTAS!F:F,[1]TD.VENTAS!E:E),"0")</f>
        <v>1134</v>
      </c>
      <c r="H369" s="3" t="str">
        <f>IF(AND(Tabla2[[#This Row],[INV.PROM]]&gt;0,Tabla2[[#This Row],[VENTAS]]&gt;0),"ACTIVO","PASIVO")</f>
        <v>ACTIVO</v>
      </c>
      <c r="I369" s="3">
        <f t="shared" si="31"/>
        <v>5.67</v>
      </c>
      <c r="J369" s="3">
        <f>6</f>
        <v>6</v>
      </c>
      <c r="K369" s="3">
        <f t="shared" si="32"/>
        <v>1.0582010582010581</v>
      </c>
      <c r="L369" s="3">
        <f t="shared" si="33"/>
        <v>31.746031746031743</v>
      </c>
      <c r="M369" s="3">
        <f t="shared" si="34"/>
        <v>0.52910052910052907</v>
      </c>
      <c r="N369" s="3" t="str">
        <f>+IF(Tabla2[[#This Row],[RIESGO]]&lt;0.5,"ROTURA",IF(Tabla2[[#This Row],[RIESGO]]&gt;1.5,"OBSOLECENCIA",IF(Tabla2[[#This Row],[RIESGO]]=1,"IDEAL","ACEPTABLE")))</f>
        <v>ACEPTABLE</v>
      </c>
    </row>
    <row r="370" spans="2:14" x14ac:dyDescent="0.25">
      <c r="B370" s="4" t="s">
        <v>377</v>
      </c>
      <c r="C370" s="3">
        <v>72</v>
      </c>
      <c r="D370" s="3">
        <v>2</v>
      </c>
      <c r="E370" s="3">
        <f t="shared" si="35"/>
        <v>36</v>
      </c>
      <c r="F370" s="3">
        <f t="shared" si="30"/>
        <v>18</v>
      </c>
      <c r="G370" s="3">
        <f>+IFERROR(_xlfn.XLOOKUP(B370,[1]TD.VENTAS!F:F,[1]TD.VENTAS!E:E),"0")</f>
        <v>61</v>
      </c>
      <c r="H370" s="3" t="str">
        <f>IF(AND(Tabla2[[#This Row],[INV.PROM]]&gt;0,Tabla2[[#This Row],[VENTAS]]&gt;0),"ACTIVO","PASIVO")</f>
        <v>ACTIVO</v>
      </c>
      <c r="I370" s="3">
        <f t="shared" si="31"/>
        <v>3.3888888888888888</v>
      </c>
      <c r="J370" s="3">
        <f>6</f>
        <v>6</v>
      </c>
      <c r="K370" s="3">
        <f t="shared" si="32"/>
        <v>1.7704918032786885</v>
      </c>
      <c r="L370" s="3">
        <f t="shared" si="33"/>
        <v>53.114754098360656</v>
      </c>
      <c r="M370" s="3">
        <f t="shared" si="34"/>
        <v>0.5901639344262295</v>
      </c>
      <c r="N370" s="3" t="str">
        <f>+IF(Tabla2[[#This Row],[RIESGO]]&lt;0.5,"ROTURA",IF(Tabla2[[#This Row],[RIESGO]]&gt;1.5,"OBSOLECENCIA",IF(Tabla2[[#This Row],[RIESGO]]=1,"IDEAL","ACEPTABLE")))</f>
        <v>ACEPTABLE</v>
      </c>
    </row>
    <row r="371" spans="2:14" x14ac:dyDescent="0.25">
      <c r="B371" s="4" t="s">
        <v>378</v>
      </c>
      <c r="C371" s="3">
        <v>216</v>
      </c>
      <c r="D371" s="3">
        <v>2</v>
      </c>
      <c r="E371" s="3">
        <f t="shared" si="35"/>
        <v>108</v>
      </c>
      <c r="F371" s="3">
        <f t="shared" si="30"/>
        <v>54</v>
      </c>
      <c r="G371" s="3">
        <f>+IFERROR(_xlfn.XLOOKUP(B371,[1]TD.VENTAS!F:F,[1]TD.VENTAS!E:E),"0")</f>
        <v>181</v>
      </c>
      <c r="H371" s="3" t="str">
        <f>IF(AND(Tabla2[[#This Row],[INV.PROM]]&gt;0,Tabla2[[#This Row],[VENTAS]]&gt;0),"ACTIVO","PASIVO")</f>
        <v>ACTIVO</v>
      </c>
      <c r="I371" s="3">
        <f t="shared" si="31"/>
        <v>3.3518518518518516</v>
      </c>
      <c r="J371" s="3">
        <f>6</f>
        <v>6</v>
      </c>
      <c r="K371" s="3">
        <f t="shared" si="32"/>
        <v>1.7900552486187846</v>
      </c>
      <c r="L371" s="3">
        <f t="shared" si="33"/>
        <v>53.701657458563538</v>
      </c>
      <c r="M371" s="3">
        <f t="shared" si="34"/>
        <v>0.59668508287292821</v>
      </c>
      <c r="N371" s="3" t="str">
        <f>+IF(Tabla2[[#This Row],[RIESGO]]&lt;0.5,"ROTURA",IF(Tabla2[[#This Row],[RIESGO]]&gt;1.5,"OBSOLECENCIA",IF(Tabla2[[#This Row],[RIESGO]]=1,"IDEAL","ACEPTABLE")))</f>
        <v>ACEPTABLE</v>
      </c>
    </row>
    <row r="372" spans="2:14" x14ac:dyDescent="0.25">
      <c r="B372" s="4" t="s">
        <v>379</v>
      </c>
      <c r="C372" s="3">
        <v>50</v>
      </c>
      <c r="D372" s="3">
        <v>1</v>
      </c>
      <c r="E372" s="3">
        <f t="shared" si="35"/>
        <v>50</v>
      </c>
      <c r="F372" s="3">
        <f t="shared" si="30"/>
        <v>25</v>
      </c>
      <c r="G372" s="3">
        <f>+IFERROR(_xlfn.XLOOKUP(B372,[1]TD.VENTAS!F:F,[1]TD.VENTAS!E:E),"0")</f>
        <v>62</v>
      </c>
      <c r="H372" s="3" t="str">
        <f>IF(AND(Tabla2[[#This Row],[INV.PROM]]&gt;0,Tabla2[[#This Row],[VENTAS]]&gt;0),"ACTIVO","PASIVO")</f>
        <v>ACTIVO</v>
      </c>
      <c r="I372" s="3">
        <f t="shared" si="31"/>
        <v>2.48</v>
      </c>
      <c r="J372" s="3">
        <f>6</f>
        <v>6</v>
      </c>
      <c r="K372" s="3">
        <f t="shared" si="32"/>
        <v>2.4193548387096775</v>
      </c>
      <c r="L372" s="3">
        <f t="shared" si="33"/>
        <v>72.58064516129032</v>
      </c>
      <c r="M372" s="3">
        <f t="shared" si="34"/>
        <v>0.40322580645161293</v>
      </c>
      <c r="N372" s="3" t="str">
        <f>+IF(Tabla2[[#This Row],[RIESGO]]&lt;0.5,"ROTURA",IF(Tabla2[[#This Row],[RIESGO]]&gt;1.5,"OBSOLECENCIA",IF(Tabla2[[#This Row],[RIESGO]]=1,"IDEAL","ACEPTABLE")))</f>
        <v>ROTURA</v>
      </c>
    </row>
    <row r="373" spans="2:14" x14ac:dyDescent="0.25">
      <c r="B373" s="4" t="s">
        <v>380</v>
      </c>
      <c r="C373" s="3">
        <v>1000</v>
      </c>
      <c r="D373" s="3">
        <v>1</v>
      </c>
      <c r="E373" s="3">
        <f t="shared" si="35"/>
        <v>1000</v>
      </c>
      <c r="F373" s="3">
        <f t="shared" si="30"/>
        <v>500</v>
      </c>
      <c r="G373" s="3">
        <f>+IFERROR(_xlfn.XLOOKUP(B373,[1]TD.VENTAS!F:F,[1]TD.VENTAS!E:E),"0")</f>
        <v>500</v>
      </c>
      <c r="H373" s="3" t="str">
        <f>IF(AND(Tabla2[[#This Row],[INV.PROM]]&gt;0,Tabla2[[#This Row],[VENTAS]]&gt;0),"ACTIVO","PASIVO")</f>
        <v>ACTIVO</v>
      </c>
      <c r="I373" s="3">
        <f t="shared" si="31"/>
        <v>1</v>
      </c>
      <c r="J373" s="3">
        <f>6</f>
        <v>6</v>
      </c>
      <c r="K373" s="3">
        <f t="shared" si="32"/>
        <v>6</v>
      </c>
      <c r="L373" s="3">
        <f t="shared" si="33"/>
        <v>180</v>
      </c>
      <c r="M373" s="3">
        <f t="shared" si="34"/>
        <v>1</v>
      </c>
      <c r="N373" s="3" t="str">
        <f>+IF(Tabla2[[#This Row],[RIESGO]]&lt;0.5,"ROTURA",IF(Tabla2[[#This Row],[RIESGO]]&gt;1.5,"OBSOLECENCIA",IF(Tabla2[[#This Row],[RIESGO]]=1,"IDEAL","ACEPTABLE")))</f>
        <v>IDEAL</v>
      </c>
    </row>
    <row r="374" spans="2:14" x14ac:dyDescent="0.25">
      <c r="B374" s="4" t="s">
        <v>381</v>
      </c>
      <c r="C374" s="3">
        <v>600</v>
      </c>
      <c r="D374" s="3">
        <v>3</v>
      </c>
      <c r="E374" s="3">
        <f t="shared" si="35"/>
        <v>200</v>
      </c>
      <c r="F374" s="3">
        <f t="shared" si="30"/>
        <v>100</v>
      </c>
      <c r="G374" s="3">
        <f>+IFERROR(_xlfn.XLOOKUP(B374,[1]TD.VENTAS!F:F,[1]TD.VENTAS!E:E),"0")</f>
        <v>500</v>
      </c>
      <c r="H374" s="3" t="str">
        <f>IF(AND(Tabla2[[#This Row],[INV.PROM]]&gt;0,Tabla2[[#This Row],[VENTAS]]&gt;0),"ACTIVO","PASIVO")</f>
        <v>ACTIVO</v>
      </c>
      <c r="I374" s="3">
        <f t="shared" si="31"/>
        <v>5</v>
      </c>
      <c r="J374" s="3">
        <f>6</f>
        <v>6</v>
      </c>
      <c r="K374" s="3">
        <f t="shared" si="32"/>
        <v>1.2000000000000002</v>
      </c>
      <c r="L374" s="3">
        <f t="shared" si="33"/>
        <v>36.000000000000007</v>
      </c>
      <c r="M374" s="3">
        <f t="shared" si="34"/>
        <v>0.6</v>
      </c>
      <c r="N374" s="3" t="str">
        <f>+IF(Tabla2[[#This Row],[RIESGO]]&lt;0.5,"ROTURA",IF(Tabla2[[#This Row],[RIESGO]]&gt;1.5,"OBSOLECENCIA",IF(Tabla2[[#This Row],[RIESGO]]=1,"IDEAL","ACEPTABLE")))</f>
        <v>ACEPTABLE</v>
      </c>
    </row>
    <row r="375" spans="2:14" x14ac:dyDescent="0.25">
      <c r="B375" s="4" t="s">
        <v>382</v>
      </c>
      <c r="C375" s="3">
        <v>200</v>
      </c>
      <c r="D375" s="3">
        <v>2</v>
      </c>
      <c r="E375" s="3">
        <f t="shared" si="35"/>
        <v>100</v>
      </c>
      <c r="F375" s="3">
        <f t="shared" si="30"/>
        <v>50</v>
      </c>
      <c r="G375" s="3">
        <f>+IFERROR(_xlfn.XLOOKUP(B375,[1]TD.VENTAS!F:F,[1]TD.VENTAS!E:E),"0")</f>
        <v>300</v>
      </c>
      <c r="H375" s="3" t="str">
        <f>IF(AND(Tabla2[[#This Row],[INV.PROM]]&gt;0,Tabla2[[#This Row],[VENTAS]]&gt;0),"ACTIVO","PASIVO")</f>
        <v>ACTIVO</v>
      </c>
      <c r="I375" s="3">
        <f t="shared" si="31"/>
        <v>6</v>
      </c>
      <c r="J375" s="3">
        <f>6</f>
        <v>6</v>
      </c>
      <c r="K375" s="3">
        <f t="shared" si="32"/>
        <v>1</v>
      </c>
      <c r="L375" s="3">
        <f t="shared" si="33"/>
        <v>30</v>
      </c>
      <c r="M375" s="3">
        <f t="shared" si="34"/>
        <v>0.33333333333333331</v>
      </c>
      <c r="N375" s="3" t="str">
        <f>+IF(Tabla2[[#This Row],[RIESGO]]&lt;0.5,"ROTURA",IF(Tabla2[[#This Row],[RIESGO]]&gt;1.5,"OBSOLECENCIA",IF(Tabla2[[#This Row],[RIESGO]]=1,"IDEAL","ACEPTABLE")))</f>
        <v>ROTURA</v>
      </c>
    </row>
    <row r="376" spans="2:14" x14ac:dyDescent="0.25">
      <c r="B376" s="4" t="s">
        <v>383</v>
      </c>
      <c r="C376" s="3">
        <v>1200</v>
      </c>
      <c r="D376" s="3">
        <v>2</v>
      </c>
      <c r="E376" s="3">
        <f t="shared" si="35"/>
        <v>600</v>
      </c>
      <c r="F376" s="3">
        <f t="shared" si="30"/>
        <v>300</v>
      </c>
      <c r="G376" s="3">
        <f>+IFERROR(_xlfn.XLOOKUP(B376,[1]TD.VENTAS!F:F,[1]TD.VENTAS!E:E),"0")</f>
        <v>1000</v>
      </c>
      <c r="H376" s="3" t="str">
        <f>IF(AND(Tabla2[[#This Row],[INV.PROM]]&gt;0,Tabla2[[#This Row],[VENTAS]]&gt;0),"ACTIVO","PASIVO")</f>
        <v>ACTIVO</v>
      </c>
      <c r="I376" s="3">
        <f t="shared" si="31"/>
        <v>3.3333333333333335</v>
      </c>
      <c r="J376" s="3">
        <f>6</f>
        <v>6</v>
      </c>
      <c r="K376" s="3">
        <f t="shared" si="32"/>
        <v>1.7999999999999998</v>
      </c>
      <c r="L376" s="3">
        <f t="shared" si="33"/>
        <v>53.999999999999993</v>
      </c>
      <c r="M376" s="3">
        <f t="shared" si="34"/>
        <v>0.6</v>
      </c>
      <c r="N376" s="3" t="str">
        <f>+IF(Tabla2[[#This Row],[RIESGO]]&lt;0.5,"ROTURA",IF(Tabla2[[#This Row],[RIESGO]]&gt;1.5,"OBSOLECENCIA",IF(Tabla2[[#This Row],[RIESGO]]=1,"IDEAL","ACEPTABLE")))</f>
        <v>ACEPTABLE</v>
      </c>
    </row>
    <row r="377" spans="2:14" x14ac:dyDescent="0.25">
      <c r="B377" s="4" t="s">
        <v>384</v>
      </c>
      <c r="C377" s="3">
        <v>1200</v>
      </c>
      <c r="D377" s="3">
        <v>2</v>
      </c>
      <c r="E377" s="3">
        <f t="shared" si="35"/>
        <v>600</v>
      </c>
      <c r="F377" s="3">
        <f t="shared" si="30"/>
        <v>300</v>
      </c>
      <c r="G377" s="3">
        <f>+IFERROR(_xlfn.XLOOKUP(B377,[1]TD.VENTAS!F:F,[1]TD.VENTAS!E:E),"0")</f>
        <v>1200</v>
      </c>
      <c r="H377" s="3" t="str">
        <f>IF(AND(Tabla2[[#This Row],[INV.PROM]]&gt;0,Tabla2[[#This Row],[VENTAS]]&gt;0),"ACTIVO","PASIVO")</f>
        <v>ACTIVO</v>
      </c>
      <c r="I377" s="3">
        <f t="shared" si="31"/>
        <v>4</v>
      </c>
      <c r="J377" s="3">
        <f>6</f>
        <v>6</v>
      </c>
      <c r="K377" s="3">
        <f t="shared" si="32"/>
        <v>1.5</v>
      </c>
      <c r="L377" s="3">
        <f t="shared" si="33"/>
        <v>45</v>
      </c>
      <c r="M377" s="3">
        <f t="shared" si="34"/>
        <v>0.5</v>
      </c>
      <c r="N377" s="3" t="str">
        <f>+IF(Tabla2[[#This Row],[RIESGO]]&lt;0.5,"ROTURA",IF(Tabla2[[#This Row],[RIESGO]]&gt;1.5,"OBSOLECENCIA",IF(Tabla2[[#This Row],[RIESGO]]=1,"IDEAL","ACEPTABLE")))</f>
        <v>ACEPTABLE</v>
      </c>
    </row>
    <row r="378" spans="2:14" x14ac:dyDescent="0.25">
      <c r="B378" s="4" t="s">
        <v>385</v>
      </c>
      <c r="C378" s="3">
        <v>900</v>
      </c>
      <c r="D378" s="3">
        <v>3</v>
      </c>
      <c r="E378" s="3">
        <f t="shared" si="35"/>
        <v>300</v>
      </c>
      <c r="F378" s="3">
        <f t="shared" si="30"/>
        <v>150</v>
      </c>
      <c r="G378" s="3">
        <f>+IFERROR(_xlfn.XLOOKUP(B378,[1]TD.VENTAS!F:F,[1]TD.VENTAS!E:E),"0")</f>
        <v>900</v>
      </c>
      <c r="H378" s="3" t="str">
        <f>IF(AND(Tabla2[[#This Row],[INV.PROM]]&gt;0,Tabla2[[#This Row],[VENTAS]]&gt;0),"ACTIVO","PASIVO")</f>
        <v>ACTIVO</v>
      </c>
      <c r="I378" s="3">
        <f t="shared" si="31"/>
        <v>6</v>
      </c>
      <c r="J378" s="3">
        <f>6</f>
        <v>6</v>
      </c>
      <c r="K378" s="3">
        <f t="shared" si="32"/>
        <v>1</v>
      </c>
      <c r="L378" s="3">
        <f t="shared" si="33"/>
        <v>30</v>
      </c>
      <c r="M378" s="3">
        <f t="shared" si="34"/>
        <v>0.5</v>
      </c>
      <c r="N378" s="3" t="str">
        <f>+IF(Tabla2[[#This Row],[RIESGO]]&lt;0.5,"ROTURA",IF(Tabla2[[#This Row],[RIESGO]]&gt;1.5,"OBSOLECENCIA",IF(Tabla2[[#This Row],[RIESGO]]=1,"IDEAL","ACEPTABLE")))</f>
        <v>ACEPTABLE</v>
      </c>
    </row>
    <row r="379" spans="2:14" x14ac:dyDescent="0.25">
      <c r="B379" s="4" t="s">
        <v>386</v>
      </c>
      <c r="C379" s="3">
        <v>1200</v>
      </c>
      <c r="D379" s="3">
        <v>2</v>
      </c>
      <c r="E379" s="3">
        <f t="shared" si="35"/>
        <v>600</v>
      </c>
      <c r="F379" s="3">
        <f t="shared" si="30"/>
        <v>300</v>
      </c>
      <c r="G379" s="3">
        <f>+IFERROR(_xlfn.XLOOKUP(B379,[1]TD.VENTAS!F:F,[1]TD.VENTAS!E:E),"0")</f>
        <v>1000</v>
      </c>
      <c r="H379" s="3" t="str">
        <f>IF(AND(Tabla2[[#This Row],[INV.PROM]]&gt;0,Tabla2[[#This Row],[VENTAS]]&gt;0),"ACTIVO","PASIVO")</f>
        <v>ACTIVO</v>
      </c>
      <c r="I379" s="3">
        <f t="shared" si="31"/>
        <v>3.3333333333333335</v>
      </c>
      <c r="J379" s="3">
        <f>6</f>
        <v>6</v>
      </c>
      <c r="K379" s="3">
        <f t="shared" si="32"/>
        <v>1.7999999999999998</v>
      </c>
      <c r="L379" s="3">
        <f t="shared" si="33"/>
        <v>53.999999999999993</v>
      </c>
      <c r="M379" s="3">
        <f t="shared" si="34"/>
        <v>0.6</v>
      </c>
      <c r="N379" s="3" t="str">
        <f>+IF(Tabla2[[#This Row],[RIESGO]]&lt;0.5,"ROTURA",IF(Tabla2[[#This Row],[RIESGO]]&gt;1.5,"OBSOLECENCIA",IF(Tabla2[[#This Row],[RIESGO]]=1,"IDEAL","ACEPTABLE")))</f>
        <v>ACEPTABLE</v>
      </c>
    </row>
    <row r="380" spans="2:14" x14ac:dyDescent="0.25">
      <c r="B380" s="4" t="s">
        <v>387</v>
      </c>
      <c r="C380" s="3">
        <v>900</v>
      </c>
      <c r="D380" s="3">
        <v>3</v>
      </c>
      <c r="E380" s="3">
        <f t="shared" si="35"/>
        <v>300</v>
      </c>
      <c r="F380" s="3">
        <f t="shared" si="30"/>
        <v>150</v>
      </c>
      <c r="G380" s="3">
        <f>+IFERROR(_xlfn.XLOOKUP(B380,[1]TD.VENTAS!F:F,[1]TD.VENTAS!E:E),"0")</f>
        <v>900</v>
      </c>
      <c r="H380" s="3" t="str">
        <f>IF(AND(Tabla2[[#This Row],[INV.PROM]]&gt;0,Tabla2[[#This Row],[VENTAS]]&gt;0),"ACTIVO","PASIVO")</f>
        <v>ACTIVO</v>
      </c>
      <c r="I380" s="3">
        <f t="shared" si="31"/>
        <v>6</v>
      </c>
      <c r="J380" s="3">
        <f>6</f>
        <v>6</v>
      </c>
      <c r="K380" s="3">
        <f t="shared" si="32"/>
        <v>1</v>
      </c>
      <c r="L380" s="3">
        <f t="shared" si="33"/>
        <v>30</v>
      </c>
      <c r="M380" s="3">
        <f t="shared" si="34"/>
        <v>0.5</v>
      </c>
      <c r="N380" s="3" t="str">
        <f>+IF(Tabla2[[#This Row],[RIESGO]]&lt;0.5,"ROTURA",IF(Tabla2[[#This Row],[RIESGO]]&gt;1.5,"OBSOLECENCIA",IF(Tabla2[[#This Row],[RIESGO]]=1,"IDEAL","ACEPTABLE")))</f>
        <v>ACEPTABLE</v>
      </c>
    </row>
    <row r="381" spans="2:14" x14ac:dyDescent="0.25">
      <c r="B381" s="4" t="s">
        <v>388</v>
      </c>
      <c r="C381" s="3">
        <v>1000</v>
      </c>
      <c r="D381" s="3">
        <v>3</v>
      </c>
      <c r="E381" s="3">
        <f t="shared" si="35"/>
        <v>333.33333333333331</v>
      </c>
      <c r="F381" s="3">
        <f t="shared" si="30"/>
        <v>166.66666666666666</v>
      </c>
      <c r="G381" s="3">
        <f>+IFERROR(_xlfn.XLOOKUP(B381,[1]TD.VENTAS!F:F,[1]TD.VENTAS!E:E),"0")</f>
        <v>900</v>
      </c>
      <c r="H381" s="3" t="str">
        <f>IF(AND(Tabla2[[#This Row],[INV.PROM]]&gt;0,Tabla2[[#This Row],[VENTAS]]&gt;0),"ACTIVO","PASIVO")</f>
        <v>ACTIVO</v>
      </c>
      <c r="I381" s="3">
        <f t="shared" si="31"/>
        <v>5.4</v>
      </c>
      <c r="J381" s="3">
        <f>6</f>
        <v>6</v>
      </c>
      <c r="K381" s="3">
        <f t="shared" si="32"/>
        <v>1.1111111111111112</v>
      </c>
      <c r="L381" s="3">
        <f t="shared" si="33"/>
        <v>33.333333333333336</v>
      </c>
      <c r="M381" s="3">
        <f t="shared" si="34"/>
        <v>0.55555555555555547</v>
      </c>
      <c r="N381" s="3" t="str">
        <f>+IF(Tabla2[[#This Row],[RIESGO]]&lt;0.5,"ROTURA",IF(Tabla2[[#This Row],[RIESGO]]&gt;1.5,"OBSOLECENCIA",IF(Tabla2[[#This Row],[RIESGO]]=1,"IDEAL","ACEPTABLE")))</f>
        <v>ACEPTABLE</v>
      </c>
    </row>
    <row r="382" spans="2:14" x14ac:dyDescent="0.25">
      <c r="B382" s="4" t="s">
        <v>389</v>
      </c>
      <c r="C382" s="3">
        <v>3300</v>
      </c>
      <c r="D382" s="3">
        <v>5</v>
      </c>
      <c r="E382" s="3">
        <f t="shared" si="35"/>
        <v>660</v>
      </c>
      <c r="F382" s="3">
        <f t="shared" si="30"/>
        <v>330</v>
      </c>
      <c r="G382" s="3">
        <f>+IFERROR(_xlfn.XLOOKUP(B382,[1]TD.VENTAS!F:F,[1]TD.VENTAS!E:E),"0")</f>
        <v>2800</v>
      </c>
      <c r="H382" s="3" t="str">
        <f>IF(AND(Tabla2[[#This Row],[INV.PROM]]&gt;0,Tabla2[[#This Row],[VENTAS]]&gt;0),"ACTIVO","PASIVO")</f>
        <v>ACTIVO</v>
      </c>
      <c r="I382" s="3">
        <f t="shared" si="31"/>
        <v>8.4848484848484844</v>
      </c>
      <c r="J382" s="3">
        <f>6</f>
        <v>6</v>
      </c>
      <c r="K382" s="3">
        <f t="shared" si="32"/>
        <v>0.70714285714285718</v>
      </c>
      <c r="L382" s="3">
        <f t="shared" si="33"/>
        <v>21.214285714285715</v>
      </c>
      <c r="M382" s="3">
        <f t="shared" si="34"/>
        <v>0.5892857142857143</v>
      </c>
      <c r="N382" s="3" t="str">
        <f>+IF(Tabla2[[#This Row],[RIESGO]]&lt;0.5,"ROTURA",IF(Tabla2[[#This Row],[RIESGO]]&gt;1.5,"OBSOLECENCIA",IF(Tabla2[[#This Row],[RIESGO]]=1,"IDEAL","ACEPTABLE")))</f>
        <v>ACEPTABLE</v>
      </c>
    </row>
    <row r="383" spans="2:14" x14ac:dyDescent="0.25">
      <c r="B383" s="4" t="s">
        <v>390</v>
      </c>
      <c r="C383" s="3">
        <v>2900</v>
      </c>
      <c r="D383" s="3">
        <v>4</v>
      </c>
      <c r="E383" s="3">
        <f t="shared" si="35"/>
        <v>725</v>
      </c>
      <c r="F383" s="3">
        <f t="shared" si="30"/>
        <v>362.5</v>
      </c>
      <c r="G383" s="3">
        <f>+IFERROR(_xlfn.XLOOKUP(B383,[1]TD.VENTAS!F:F,[1]TD.VENTAS!E:E),"0")</f>
        <v>2300</v>
      </c>
      <c r="H383" s="3" t="str">
        <f>IF(AND(Tabla2[[#This Row],[INV.PROM]]&gt;0,Tabla2[[#This Row],[VENTAS]]&gt;0),"ACTIVO","PASIVO")</f>
        <v>ACTIVO</v>
      </c>
      <c r="I383" s="3">
        <f t="shared" si="31"/>
        <v>6.3448275862068968</v>
      </c>
      <c r="J383" s="3">
        <f>6</f>
        <v>6</v>
      </c>
      <c r="K383" s="3">
        <f t="shared" si="32"/>
        <v>0.94565217391304346</v>
      </c>
      <c r="L383" s="3">
        <f t="shared" si="33"/>
        <v>28.369565217391305</v>
      </c>
      <c r="M383" s="3">
        <f t="shared" si="34"/>
        <v>0.63043478260869568</v>
      </c>
      <c r="N383" s="3" t="str">
        <f>+IF(Tabla2[[#This Row],[RIESGO]]&lt;0.5,"ROTURA",IF(Tabla2[[#This Row],[RIESGO]]&gt;1.5,"OBSOLECENCIA",IF(Tabla2[[#This Row],[RIESGO]]=1,"IDEAL","ACEPTABLE")))</f>
        <v>ACEPTABLE</v>
      </c>
    </row>
    <row r="384" spans="2:14" x14ac:dyDescent="0.25">
      <c r="B384" s="4" t="s">
        <v>391</v>
      </c>
      <c r="C384" s="3">
        <v>2700</v>
      </c>
      <c r="D384" s="3">
        <v>3</v>
      </c>
      <c r="E384" s="3">
        <f t="shared" si="35"/>
        <v>900</v>
      </c>
      <c r="F384" s="3">
        <f t="shared" si="30"/>
        <v>450</v>
      </c>
      <c r="G384" s="3">
        <f>+IFERROR(_xlfn.XLOOKUP(B384,[1]TD.VENTAS!F:F,[1]TD.VENTAS!E:E),"0")</f>
        <v>2100</v>
      </c>
      <c r="H384" s="3" t="str">
        <f>IF(AND(Tabla2[[#This Row],[INV.PROM]]&gt;0,Tabla2[[#This Row],[VENTAS]]&gt;0),"ACTIVO","PASIVO")</f>
        <v>ACTIVO</v>
      </c>
      <c r="I384" s="3">
        <f t="shared" si="31"/>
        <v>4.666666666666667</v>
      </c>
      <c r="J384" s="3">
        <f>6</f>
        <v>6</v>
      </c>
      <c r="K384" s="3">
        <f t="shared" si="32"/>
        <v>1.2857142857142856</v>
      </c>
      <c r="L384" s="3">
        <f t="shared" si="33"/>
        <v>38.571428571428569</v>
      </c>
      <c r="M384" s="3">
        <f t="shared" si="34"/>
        <v>0.64285714285714279</v>
      </c>
      <c r="N384" s="3" t="str">
        <f>+IF(Tabla2[[#This Row],[RIESGO]]&lt;0.5,"ROTURA",IF(Tabla2[[#This Row],[RIESGO]]&gt;1.5,"OBSOLECENCIA",IF(Tabla2[[#This Row],[RIESGO]]=1,"IDEAL","ACEPTABLE")))</f>
        <v>ACEPTABLE</v>
      </c>
    </row>
    <row r="385" spans="2:14" x14ac:dyDescent="0.25">
      <c r="B385" s="4" t="s">
        <v>392</v>
      </c>
      <c r="C385" s="3">
        <v>2300</v>
      </c>
      <c r="D385" s="3">
        <v>4</v>
      </c>
      <c r="E385" s="3">
        <f t="shared" si="35"/>
        <v>575</v>
      </c>
      <c r="F385" s="3">
        <f t="shared" si="30"/>
        <v>287.5</v>
      </c>
      <c r="G385" s="3">
        <f>+IFERROR(_xlfn.XLOOKUP(B385,[1]TD.VENTAS!F:F,[1]TD.VENTAS!E:E),"0")</f>
        <v>1800</v>
      </c>
      <c r="H385" s="3" t="str">
        <f>IF(AND(Tabla2[[#This Row],[INV.PROM]]&gt;0,Tabla2[[#This Row],[VENTAS]]&gt;0),"ACTIVO","PASIVO")</f>
        <v>ACTIVO</v>
      </c>
      <c r="I385" s="3">
        <f t="shared" si="31"/>
        <v>6.2608695652173916</v>
      </c>
      <c r="J385" s="3">
        <f>6</f>
        <v>6</v>
      </c>
      <c r="K385" s="3">
        <f t="shared" si="32"/>
        <v>0.95833333333333326</v>
      </c>
      <c r="L385" s="3">
        <f t="shared" si="33"/>
        <v>28.749999999999996</v>
      </c>
      <c r="M385" s="3">
        <f t="shared" si="34"/>
        <v>0.63888888888888884</v>
      </c>
      <c r="N385" s="3" t="str">
        <f>+IF(Tabla2[[#This Row],[RIESGO]]&lt;0.5,"ROTURA",IF(Tabla2[[#This Row],[RIESGO]]&gt;1.5,"OBSOLECENCIA",IF(Tabla2[[#This Row],[RIESGO]]=1,"IDEAL","ACEPTABLE")))</f>
        <v>ACEPTABLE</v>
      </c>
    </row>
    <row r="386" spans="2:14" x14ac:dyDescent="0.25">
      <c r="B386" s="4" t="s">
        <v>393</v>
      </c>
      <c r="C386" s="3">
        <v>500</v>
      </c>
      <c r="D386" s="3">
        <v>3</v>
      </c>
      <c r="E386" s="3">
        <f t="shared" si="35"/>
        <v>166.66666666666666</v>
      </c>
      <c r="F386" s="3">
        <f t="shared" si="30"/>
        <v>83.333333333333329</v>
      </c>
      <c r="G386" s="3">
        <f>+IFERROR(_xlfn.XLOOKUP(B386,[1]TD.VENTAS!F:F,[1]TD.VENTAS!E:E),"0")</f>
        <v>600</v>
      </c>
      <c r="H386" s="3" t="str">
        <f>IF(AND(Tabla2[[#This Row],[INV.PROM]]&gt;0,Tabla2[[#This Row],[VENTAS]]&gt;0),"ACTIVO","PASIVO")</f>
        <v>ACTIVO</v>
      </c>
      <c r="I386" s="3">
        <f t="shared" si="31"/>
        <v>7.2</v>
      </c>
      <c r="J386" s="3">
        <f>6</f>
        <v>6</v>
      </c>
      <c r="K386" s="3">
        <f t="shared" si="32"/>
        <v>0.83333333333333337</v>
      </c>
      <c r="L386" s="3">
        <f t="shared" si="33"/>
        <v>25</v>
      </c>
      <c r="M386" s="3">
        <f t="shared" si="34"/>
        <v>0.41666666666666663</v>
      </c>
      <c r="N386" s="3" t="str">
        <f>+IF(Tabla2[[#This Row],[RIESGO]]&lt;0.5,"ROTURA",IF(Tabla2[[#This Row],[RIESGO]]&gt;1.5,"OBSOLECENCIA",IF(Tabla2[[#This Row],[RIESGO]]=1,"IDEAL","ACEPTABLE")))</f>
        <v>ROTURA</v>
      </c>
    </row>
    <row r="387" spans="2:14" x14ac:dyDescent="0.25">
      <c r="B387" s="4" t="s">
        <v>394</v>
      </c>
      <c r="C387" s="3">
        <v>300</v>
      </c>
      <c r="D387" s="3">
        <v>1</v>
      </c>
      <c r="E387" s="3">
        <f t="shared" si="35"/>
        <v>300</v>
      </c>
      <c r="F387" s="3">
        <f t="shared" ref="F387:F450" si="36">+E387/2</f>
        <v>150</v>
      </c>
      <c r="G387" s="3">
        <f>+IFERROR(_xlfn.XLOOKUP(B387,[1]TD.VENTAS!F:F,[1]TD.VENTAS!E:E),"0")</f>
        <v>900</v>
      </c>
      <c r="H387" s="3" t="str">
        <f>IF(AND(Tabla2[[#This Row],[INV.PROM]]&gt;0,Tabla2[[#This Row],[VENTAS]]&gt;0),"ACTIVO","PASIVO")</f>
        <v>ACTIVO</v>
      </c>
      <c r="I387" s="3">
        <f t="shared" ref="I387:I450" si="37">+IFERROR(G387/F387,"-")</f>
        <v>6</v>
      </c>
      <c r="J387" s="3">
        <f>6</f>
        <v>6</v>
      </c>
      <c r="K387" s="3">
        <f t="shared" ref="K387:K450" si="38">+IFERROR((1/I387)*J387,"-")</f>
        <v>1</v>
      </c>
      <c r="L387" s="3">
        <f t="shared" ref="L387:L450" si="39">+IFERROR(K387*30,"-")</f>
        <v>30</v>
      </c>
      <c r="M387" s="3">
        <f t="shared" ref="M387:M450" si="40">+IFERROR(D387/I387,"-")</f>
        <v>0.16666666666666666</v>
      </c>
      <c r="N387" s="3" t="str">
        <f>+IF(Tabla2[[#This Row],[RIESGO]]&lt;0.5,"ROTURA",IF(Tabla2[[#This Row],[RIESGO]]&gt;1.5,"OBSOLECENCIA",IF(Tabla2[[#This Row],[RIESGO]]=1,"IDEAL","ACEPTABLE")))</f>
        <v>ROTURA</v>
      </c>
    </row>
    <row r="388" spans="2:14" x14ac:dyDescent="0.25">
      <c r="B388" s="4" t="s">
        <v>395</v>
      </c>
      <c r="C388" s="3">
        <v>500</v>
      </c>
      <c r="D388" s="3">
        <v>3</v>
      </c>
      <c r="E388" s="3">
        <f t="shared" ref="E388:E451" si="41">+C388/D388</f>
        <v>166.66666666666666</v>
      </c>
      <c r="F388" s="3">
        <f t="shared" si="36"/>
        <v>83.333333333333329</v>
      </c>
      <c r="G388" s="3">
        <f>+IFERROR(_xlfn.XLOOKUP(B388,[1]TD.VENTAS!F:F,[1]TD.VENTAS!E:E),"0")</f>
        <v>600</v>
      </c>
      <c r="H388" s="3" t="str">
        <f>IF(AND(Tabla2[[#This Row],[INV.PROM]]&gt;0,Tabla2[[#This Row],[VENTAS]]&gt;0),"ACTIVO","PASIVO")</f>
        <v>ACTIVO</v>
      </c>
      <c r="I388" s="3">
        <f t="shared" si="37"/>
        <v>7.2</v>
      </c>
      <c r="J388" s="3">
        <f>6</f>
        <v>6</v>
      </c>
      <c r="K388" s="3">
        <f t="shared" si="38"/>
        <v>0.83333333333333337</v>
      </c>
      <c r="L388" s="3">
        <f t="shared" si="39"/>
        <v>25</v>
      </c>
      <c r="M388" s="3">
        <f t="shared" si="40"/>
        <v>0.41666666666666663</v>
      </c>
      <c r="N388" s="3" t="str">
        <f>+IF(Tabla2[[#This Row],[RIESGO]]&lt;0.5,"ROTURA",IF(Tabla2[[#This Row],[RIESGO]]&gt;1.5,"OBSOLECENCIA",IF(Tabla2[[#This Row],[RIESGO]]=1,"IDEAL","ACEPTABLE")))</f>
        <v>ROTURA</v>
      </c>
    </row>
    <row r="389" spans="2:14" x14ac:dyDescent="0.25">
      <c r="B389" s="4" t="s">
        <v>396</v>
      </c>
      <c r="C389" s="3">
        <v>300</v>
      </c>
      <c r="D389" s="3">
        <v>1</v>
      </c>
      <c r="E389" s="3">
        <f t="shared" si="41"/>
        <v>300</v>
      </c>
      <c r="F389" s="3">
        <f t="shared" si="36"/>
        <v>150</v>
      </c>
      <c r="G389" s="3">
        <f>+IFERROR(_xlfn.XLOOKUP(B389,[1]TD.VENTAS!F:F,[1]TD.VENTAS!E:E),"0")</f>
        <v>400</v>
      </c>
      <c r="H389" s="3" t="str">
        <f>IF(AND(Tabla2[[#This Row],[INV.PROM]]&gt;0,Tabla2[[#This Row],[VENTAS]]&gt;0),"ACTIVO","PASIVO")</f>
        <v>ACTIVO</v>
      </c>
      <c r="I389" s="3">
        <f t="shared" si="37"/>
        <v>2.6666666666666665</v>
      </c>
      <c r="J389" s="3">
        <f>6</f>
        <v>6</v>
      </c>
      <c r="K389" s="3">
        <f t="shared" si="38"/>
        <v>2.25</v>
      </c>
      <c r="L389" s="3">
        <f t="shared" si="39"/>
        <v>67.5</v>
      </c>
      <c r="M389" s="3">
        <f t="shared" si="40"/>
        <v>0.375</v>
      </c>
      <c r="N389" s="3" t="str">
        <f>+IF(Tabla2[[#This Row],[RIESGO]]&lt;0.5,"ROTURA",IF(Tabla2[[#This Row],[RIESGO]]&gt;1.5,"OBSOLECENCIA",IF(Tabla2[[#This Row],[RIESGO]]=1,"IDEAL","ACEPTABLE")))</f>
        <v>ROTURA</v>
      </c>
    </row>
    <row r="390" spans="2:14" x14ac:dyDescent="0.25">
      <c r="B390" s="4" t="s">
        <v>397</v>
      </c>
      <c r="C390" s="3">
        <v>500</v>
      </c>
      <c r="D390" s="3">
        <v>3</v>
      </c>
      <c r="E390" s="3">
        <f t="shared" si="41"/>
        <v>166.66666666666666</v>
      </c>
      <c r="F390" s="3">
        <f t="shared" si="36"/>
        <v>83.333333333333329</v>
      </c>
      <c r="G390" s="3">
        <f>+IFERROR(_xlfn.XLOOKUP(B390,[1]TD.VENTAS!F:F,[1]TD.VENTAS!E:E),"0")</f>
        <v>400</v>
      </c>
      <c r="H390" s="3" t="str">
        <f>IF(AND(Tabla2[[#This Row],[INV.PROM]]&gt;0,Tabla2[[#This Row],[VENTAS]]&gt;0),"ACTIVO","PASIVO")</f>
        <v>ACTIVO</v>
      </c>
      <c r="I390" s="3">
        <f t="shared" si="37"/>
        <v>4.8000000000000007</v>
      </c>
      <c r="J390" s="3">
        <f>6</f>
        <v>6</v>
      </c>
      <c r="K390" s="3">
        <f t="shared" si="38"/>
        <v>1.25</v>
      </c>
      <c r="L390" s="3">
        <f t="shared" si="39"/>
        <v>37.5</v>
      </c>
      <c r="M390" s="3">
        <f t="shared" si="40"/>
        <v>0.62499999999999989</v>
      </c>
      <c r="N390" s="3" t="str">
        <f>+IF(Tabla2[[#This Row],[RIESGO]]&lt;0.5,"ROTURA",IF(Tabla2[[#This Row],[RIESGO]]&gt;1.5,"OBSOLECENCIA",IF(Tabla2[[#This Row],[RIESGO]]=1,"IDEAL","ACEPTABLE")))</f>
        <v>ACEPTABLE</v>
      </c>
    </row>
    <row r="391" spans="2:14" x14ac:dyDescent="0.25">
      <c r="B391" s="4" t="s">
        <v>398</v>
      </c>
      <c r="C391" s="3">
        <v>400</v>
      </c>
      <c r="D391" s="3">
        <v>1</v>
      </c>
      <c r="E391" s="3">
        <f t="shared" si="41"/>
        <v>400</v>
      </c>
      <c r="F391" s="3">
        <f t="shared" si="36"/>
        <v>200</v>
      </c>
      <c r="G391" s="3">
        <f>+IFERROR(_xlfn.XLOOKUP(B391,[1]TD.VENTAS!F:F,[1]TD.VENTAS!E:E),"0")</f>
        <v>300</v>
      </c>
      <c r="H391" s="3" t="str">
        <f>IF(AND(Tabla2[[#This Row],[INV.PROM]]&gt;0,Tabla2[[#This Row],[VENTAS]]&gt;0),"ACTIVO","PASIVO")</f>
        <v>ACTIVO</v>
      </c>
      <c r="I391" s="3">
        <f t="shared" si="37"/>
        <v>1.5</v>
      </c>
      <c r="J391" s="3">
        <f>6</f>
        <v>6</v>
      </c>
      <c r="K391" s="3">
        <f t="shared" si="38"/>
        <v>4</v>
      </c>
      <c r="L391" s="3">
        <f t="shared" si="39"/>
        <v>120</v>
      </c>
      <c r="M391" s="3">
        <f t="shared" si="40"/>
        <v>0.66666666666666663</v>
      </c>
      <c r="N391" s="3" t="str">
        <f>+IF(Tabla2[[#This Row],[RIESGO]]&lt;0.5,"ROTURA",IF(Tabla2[[#This Row],[RIESGO]]&gt;1.5,"OBSOLECENCIA",IF(Tabla2[[#This Row],[RIESGO]]=1,"IDEAL","ACEPTABLE")))</f>
        <v>ACEPTABLE</v>
      </c>
    </row>
    <row r="392" spans="2:14" x14ac:dyDescent="0.25">
      <c r="B392" s="4" t="s">
        <v>399</v>
      </c>
      <c r="C392" s="3">
        <v>200</v>
      </c>
      <c r="D392" s="3">
        <v>1</v>
      </c>
      <c r="E392" s="3">
        <f t="shared" si="41"/>
        <v>200</v>
      </c>
      <c r="F392" s="3">
        <f t="shared" si="36"/>
        <v>100</v>
      </c>
      <c r="G392" s="3">
        <f>+IFERROR(_xlfn.XLOOKUP(B392,[1]TD.VENTAS!F:F,[1]TD.VENTAS!E:E),"0")</f>
        <v>200</v>
      </c>
      <c r="H392" s="3" t="str">
        <f>IF(AND(Tabla2[[#This Row],[INV.PROM]]&gt;0,Tabla2[[#This Row],[VENTAS]]&gt;0),"ACTIVO","PASIVO")</f>
        <v>ACTIVO</v>
      </c>
      <c r="I392" s="3">
        <f t="shared" si="37"/>
        <v>2</v>
      </c>
      <c r="J392" s="3">
        <f>6</f>
        <v>6</v>
      </c>
      <c r="K392" s="3">
        <f t="shared" si="38"/>
        <v>3</v>
      </c>
      <c r="L392" s="3">
        <f t="shared" si="39"/>
        <v>90</v>
      </c>
      <c r="M392" s="3">
        <f t="shared" si="40"/>
        <v>0.5</v>
      </c>
      <c r="N392" s="3" t="str">
        <f>+IF(Tabla2[[#This Row],[RIESGO]]&lt;0.5,"ROTURA",IF(Tabla2[[#This Row],[RIESGO]]&gt;1.5,"OBSOLECENCIA",IF(Tabla2[[#This Row],[RIESGO]]=1,"IDEAL","ACEPTABLE")))</f>
        <v>ACEPTABLE</v>
      </c>
    </row>
    <row r="393" spans="2:14" x14ac:dyDescent="0.25">
      <c r="B393" s="4" t="s">
        <v>400</v>
      </c>
      <c r="C393" s="3">
        <v>1000</v>
      </c>
      <c r="D393" s="3">
        <v>2</v>
      </c>
      <c r="E393" s="3">
        <f t="shared" si="41"/>
        <v>500</v>
      </c>
      <c r="F393" s="3">
        <f t="shared" si="36"/>
        <v>250</v>
      </c>
      <c r="G393" s="3">
        <f>+IFERROR(_xlfn.XLOOKUP(B393,[1]TD.VENTAS!F:F,[1]TD.VENTAS!E:E),"0")</f>
        <v>800</v>
      </c>
      <c r="H393" s="3" t="str">
        <f>IF(AND(Tabla2[[#This Row],[INV.PROM]]&gt;0,Tabla2[[#This Row],[VENTAS]]&gt;0),"ACTIVO","PASIVO")</f>
        <v>ACTIVO</v>
      </c>
      <c r="I393" s="3">
        <f t="shared" si="37"/>
        <v>3.2</v>
      </c>
      <c r="J393" s="3">
        <f>6</f>
        <v>6</v>
      </c>
      <c r="K393" s="3">
        <f t="shared" si="38"/>
        <v>1.875</v>
      </c>
      <c r="L393" s="3">
        <f t="shared" si="39"/>
        <v>56.25</v>
      </c>
      <c r="M393" s="3">
        <f t="shared" si="40"/>
        <v>0.625</v>
      </c>
      <c r="N393" s="3" t="str">
        <f>+IF(Tabla2[[#This Row],[RIESGO]]&lt;0.5,"ROTURA",IF(Tabla2[[#This Row],[RIESGO]]&gt;1.5,"OBSOLECENCIA",IF(Tabla2[[#This Row],[RIESGO]]=1,"IDEAL","ACEPTABLE")))</f>
        <v>ACEPTABLE</v>
      </c>
    </row>
    <row r="394" spans="2:14" x14ac:dyDescent="0.25">
      <c r="B394" s="4" t="s">
        <v>401</v>
      </c>
      <c r="C394" s="3">
        <v>1000</v>
      </c>
      <c r="D394" s="3">
        <v>2</v>
      </c>
      <c r="E394" s="3">
        <f t="shared" si="41"/>
        <v>500</v>
      </c>
      <c r="F394" s="3">
        <f t="shared" si="36"/>
        <v>250</v>
      </c>
      <c r="G394" s="3">
        <f>+IFERROR(_xlfn.XLOOKUP(B394,[1]TD.VENTAS!F:F,[1]TD.VENTAS!E:E),"0")</f>
        <v>900</v>
      </c>
      <c r="H394" s="3" t="str">
        <f>IF(AND(Tabla2[[#This Row],[INV.PROM]]&gt;0,Tabla2[[#This Row],[VENTAS]]&gt;0),"ACTIVO","PASIVO")</f>
        <v>ACTIVO</v>
      </c>
      <c r="I394" s="3">
        <f t="shared" si="37"/>
        <v>3.6</v>
      </c>
      <c r="J394" s="3">
        <f>6</f>
        <v>6</v>
      </c>
      <c r="K394" s="3">
        <f t="shared" si="38"/>
        <v>1.6666666666666667</v>
      </c>
      <c r="L394" s="3">
        <f t="shared" si="39"/>
        <v>50</v>
      </c>
      <c r="M394" s="3">
        <f t="shared" si="40"/>
        <v>0.55555555555555558</v>
      </c>
      <c r="N394" s="3" t="str">
        <f>+IF(Tabla2[[#This Row],[RIESGO]]&lt;0.5,"ROTURA",IF(Tabla2[[#This Row],[RIESGO]]&gt;1.5,"OBSOLECENCIA",IF(Tabla2[[#This Row],[RIESGO]]=1,"IDEAL","ACEPTABLE")))</f>
        <v>ACEPTABLE</v>
      </c>
    </row>
    <row r="395" spans="2:14" x14ac:dyDescent="0.25">
      <c r="B395" s="4" t="s">
        <v>402</v>
      </c>
      <c r="C395" s="3">
        <v>800</v>
      </c>
      <c r="D395" s="3">
        <v>2</v>
      </c>
      <c r="E395" s="3">
        <f t="shared" si="41"/>
        <v>400</v>
      </c>
      <c r="F395" s="3">
        <f t="shared" si="36"/>
        <v>200</v>
      </c>
      <c r="G395" s="3">
        <f>+IFERROR(_xlfn.XLOOKUP(B395,[1]TD.VENTAS!F:F,[1]TD.VENTAS!E:E),"0")</f>
        <v>700</v>
      </c>
      <c r="H395" s="3" t="str">
        <f>IF(AND(Tabla2[[#This Row],[INV.PROM]]&gt;0,Tabla2[[#This Row],[VENTAS]]&gt;0),"ACTIVO","PASIVO")</f>
        <v>ACTIVO</v>
      </c>
      <c r="I395" s="3">
        <f t="shared" si="37"/>
        <v>3.5</v>
      </c>
      <c r="J395" s="3">
        <f>6</f>
        <v>6</v>
      </c>
      <c r="K395" s="3">
        <f t="shared" si="38"/>
        <v>1.7142857142857142</v>
      </c>
      <c r="L395" s="3">
        <f t="shared" si="39"/>
        <v>51.428571428571423</v>
      </c>
      <c r="M395" s="3">
        <f t="shared" si="40"/>
        <v>0.5714285714285714</v>
      </c>
      <c r="N395" s="3" t="str">
        <f>+IF(Tabla2[[#This Row],[RIESGO]]&lt;0.5,"ROTURA",IF(Tabla2[[#This Row],[RIESGO]]&gt;1.5,"OBSOLECENCIA",IF(Tabla2[[#This Row],[RIESGO]]=1,"IDEAL","ACEPTABLE")))</f>
        <v>ACEPTABLE</v>
      </c>
    </row>
    <row r="396" spans="2:14" x14ac:dyDescent="0.25">
      <c r="B396" s="4" t="s">
        <v>403</v>
      </c>
      <c r="C396" s="3">
        <v>1000</v>
      </c>
      <c r="D396" s="3">
        <v>2</v>
      </c>
      <c r="E396" s="3">
        <f t="shared" si="41"/>
        <v>500</v>
      </c>
      <c r="F396" s="3">
        <f t="shared" si="36"/>
        <v>250</v>
      </c>
      <c r="G396" s="3">
        <f>+IFERROR(_xlfn.XLOOKUP(B396,[1]TD.VENTAS!F:F,[1]TD.VENTAS!E:E),"0")</f>
        <v>1000</v>
      </c>
      <c r="H396" s="3" t="str">
        <f>IF(AND(Tabla2[[#This Row],[INV.PROM]]&gt;0,Tabla2[[#This Row],[VENTAS]]&gt;0),"ACTIVO","PASIVO")</f>
        <v>ACTIVO</v>
      </c>
      <c r="I396" s="3">
        <f t="shared" si="37"/>
        <v>4</v>
      </c>
      <c r="J396" s="3">
        <f>6</f>
        <v>6</v>
      </c>
      <c r="K396" s="3">
        <f t="shared" si="38"/>
        <v>1.5</v>
      </c>
      <c r="L396" s="3">
        <f t="shared" si="39"/>
        <v>45</v>
      </c>
      <c r="M396" s="3">
        <f t="shared" si="40"/>
        <v>0.5</v>
      </c>
      <c r="N396" s="3" t="str">
        <f>+IF(Tabla2[[#This Row],[RIESGO]]&lt;0.5,"ROTURA",IF(Tabla2[[#This Row],[RIESGO]]&gt;1.5,"OBSOLECENCIA",IF(Tabla2[[#This Row],[RIESGO]]=1,"IDEAL","ACEPTABLE")))</f>
        <v>ACEPTABLE</v>
      </c>
    </row>
    <row r="397" spans="2:14" x14ac:dyDescent="0.25">
      <c r="B397" s="4" t="s">
        <v>404</v>
      </c>
      <c r="C397" s="3">
        <v>2400</v>
      </c>
      <c r="D397" s="3">
        <v>2</v>
      </c>
      <c r="E397" s="3">
        <f t="shared" si="41"/>
        <v>1200</v>
      </c>
      <c r="F397" s="3">
        <f t="shared" si="36"/>
        <v>600</v>
      </c>
      <c r="G397" s="3">
        <f>+IFERROR(_xlfn.XLOOKUP(B397,[1]TD.VENTAS!F:F,[1]TD.VENTAS!E:E),"0")</f>
        <v>2400</v>
      </c>
      <c r="H397" s="3" t="str">
        <f>IF(AND(Tabla2[[#This Row],[INV.PROM]]&gt;0,Tabla2[[#This Row],[VENTAS]]&gt;0),"ACTIVO","PASIVO")</f>
        <v>ACTIVO</v>
      </c>
      <c r="I397" s="3">
        <f t="shared" si="37"/>
        <v>4</v>
      </c>
      <c r="J397" s="3">
        <f>6</f>
        <v>6</v>
      </c>
      <c r="K397" s="3">
        <f t="shared" si="38"/>
        <v>1.5</v>
      </c>
      <c r="L397" s="3">
        <f t="shared" si="39"/>
        <v>45</v>
      </c>
      <c r="M397" s="3">
        <f t="shared" si="40"/>
        <v>0.5</v>
      </c>
      <c r="N397" s="3" t="str">
        <f>+IF(Tabla2[[#This Row],[RIESGO]]&lt;0.5,"ROTURA",IF(Tabla2[[#This Row],[RIESGO]]&gt;1.5,"OBSOLECENCIA",IF(Tabla2[[#This Row],[RIESGO]]=1,"IDEAL","ACEPTABLE")))</f>
        <v>ACEPTABLE</v>
      </c>
    </row>
    <row r="398" spans="2:14" x14ac:dyDescent="0.25">
      <c r="B398" s="4" t="s">
        <v>405</v>
      </c>
      <c r="C398" s="3">
        <v>800</v>
      </c>
      <c r="D398" s="3">
        <v>2</v>
      </c>
      <c r="E398" s="3">
        <f t="shared" si="41"/>
        <v>400</v>
      </c>
      <c r="F398" s="3">
        <f t="shared" si="36"/>
        <v>200</v>
      </c>
      <c r="G398" s="3">
        <f>+IFERROR(_xlfn.XLOOKUP(B398,[1]TD.VENTAS!F:F,[1]TD.VENTAS!E:E),"0")</f>
        <v>400</v>
      </c>
      <c r="H398" s="3" t="str">
        <f>IF(AND(Tabla2[[#This Row],[INV.PROM]]&gt;0,Tabla2[[#This Row],[VENTAS]]&gt;0),"ACTIVO","PASIVO")</f>
        <v>ACTIVO</v>
      </c>
      <c r="I398" s="3">
        <f t="shared" si="37"/>
        <v>2</v>
      </c>
      <c r="J398" s="3">
        <f>6</f>
        <v>6</v>
      </c>
      <c r="K398" s="3">
        <f t="shared" si="38"/>
        <v>3</v>
      </c>
      <c r="L398" s="3">
        <f t="shared" si="39"/>
        <v>90</v>
      </c>
      <c r="M398" s="3">
        <f t="shared" si="40"/>
        <v>1</v>
      </c>
      <c r="N398" s="3" t="str">
        <f>+IF(Tabla2[[#This Row],[RIESGO]]&lt;0.5,"ROTURA",IF(Tabla2[[#This Row],[RIESGO]]&gt;1.5,"OBSOLECENCIA",IF(Tabla2[[#This Row],[RIESGO]]=1,"IDEAL","ACEPTABLE")))</f>
        <v>IDEAL</v>
      </c>
    </row>
    <row r="399" spans="2:14" x14ac:dyDescent="0.25">
      <c r="B399" s="4" t="s">
        <v>406</v>
      </c>
      <c r="C399" s="3">
        <v>90</v>
      </c>
      <c r="D399" s="3">
        <v>2</v>
      </c>
      <c r="E399" s="3">
        <f t="shared" si="41"/>
        <v>45</v>
      </c>
      <c r="F399" s="3">
        <f t="shared" si="36"/>
        <v>22.5</v>
      </c>
      <c r="G399" s="3">
        <f>+IFERROR(_xlfn.XLOOKUP(B399,[1]TD.VENTAS!F:F,[1]TD.VENTAS!E:E),"0")</f>
        <v>30</v>
      </c>
      <c r="H399" s="3" t="str">
        <f>IF(AND(Tabla2[[#This Row],[INV.PROM]]&gt;0,Tabla2[[#This Row],[VENTAS]]&gt;0),"ACTIVO","PASIVO")</f>
        <v>ACTIVO</v>
      </c>
      <c r="I399" s="3">
        <f t="shared" si="37"/>
        <v>1.3333333333333333</v>
      </c>
      <c r="J399" s="3">
        <f>6</f>
        <v>6</v>
      </c>
      <c r="K399" s="3">
        <f t="shared" si="38"/>
        <v>4.5</v>
      </c>
      <c r="L399" s="3">
        <f t="shared" si="39"/>
        <v>135</v>
      </c>
      <c r="M399" s="3">
        <f t="shared" si="40"/>
        <v>1.5</v>
      </c>
      <c r="N399" s="3" t="str">
        <f>+IF(Tabla2[[#This Row],[RIESGO]]&lt;0.5,"ROTURA",IF(Tabla2[[#This Row],[RIESGO]]&gt;1.5,"OBSOLECENCIA",IF(Tabla2[[#This Row],[RIESGO]]=1,"IDEAL","ACEPTABLE")))</f>
        <v>ACEPTABLE</v>
      </c>
    </row>
    <row r="400" spans="2:14" x14ac:dyDescent="0.25">
      <c r="B400" s="4" t="s">
        <v>407</v>
      </c>
      <c r="C400" s="3">
        <v>700</v>
      </c>
      <c r="D400" s="3">
        <v>4</v>
      </c>
      <c r="E400" s="3">
        <f t="shared" si="41"/>
        <v>175</v>
      </c>
      <c r="F400" s="3">
        <f t="shared" si="36"/>
        <v>87.5</v>
      </c>
      <c r="G400" s="3">
        <f>+IFERROR(_xlfn.XLOOKUP(B400,[1]TD.VENTAS!F:F,[1]TD.VENTAS!E:E),"0")</f>
        <v>400</v>
      </c>
      <c r="H400" s="3" t="str">
        <f>IF(AND(Tabla2[[#This Row],[INV.PROM]]&gt;0,Tabla2[[#This Row],[VENTAS]]&gt;0),"ACTIVO","PASIVO")</f>
        <v>ACTIVO</v>
      </c>
      <c r="I400" s="3">
        <f t="shared" si="37"/>
        <v>4.5714285714285712</v>
      </c>
      <c r="J400" s="3">
        <f>6</f>
        <v>6</v>
      </c>
      <c r="K400" s="3">
        <f t="shared" si="38"/>
        <v>1.3125</v>
      </c>
      <c r="L400" s="3">
        <f t="shared" si="39"/>
        <v>39.375</v>
      </c>
      <c r="M400" s="3">
        <f t="shared" si="40"/>
        <v>0.875</v>
      </c>
      <c r="N400" s="3" t="str">
        <f>+IF(Tabla2[[#This Row],[RIESGO]]&lt;0.5,"ROTURA",IF(Tabla2[[#This Row],[RIESGO]]&gt;1.5,"OBSOLECENCIA",IF(Tabla2[[#This Row],[RIESGO]]=1,"IDEAL","ACEPTABLE")))</f>
        <v>ACEPTABLE</v>
      </c>
    </row>
    <row r="401" spans="2:14" x14ac:dyDescent="0.25">
      <c r="B401" s="4" t="s">
        <v>408</v>
      </c>
      <c r="C401" s="3">
        <v>500</v>
      </c>
      <c r="D401" s="3">
        <v>1</v>
      </c>
      <c r="E401" s="3">
        <f t="shared" si="41"/>
        <v>500</v>
      </c>
      <c r="F401" s="3">
        <f t="shared" si="36"/>
        <v>250</v>
      </c>
      <c r="G401" s="3">
        <f>+IFERROR(_xlfn.XLOOKUP(B401,[1]TD.VENTAS!F:F,[1]TD.VENTAS!E:E),"0")</f>
        <v>440</v>
      </c>
      <c r="H401" s="3" t="str">
        <f>IF(AND(Tabla2[[#This Row],[INV.PROM]]&gt;0,Tabla2[[#This Row],[VENTAS]]&gt;0),"ACTIVO","PASIVO")</f>
        <v>ACTIVO</v>
      </c>
      <c r="I401" s="3">
        <f t="shared" si="37"/>
        <v>1.76</v>
      </c>
      <c r="J401" s="3">
        <f>6</f>
        <v>6</v>
      </c>
      <c r="K401" s="3">
        <f t="shared" si="38"/>
        <v>3.4090909090909092</v>
      </c>
      <c r="L401" s="3">
        <f t="shared" si="39"/>
        <v>102.27272727272728</v>
      </c>
      <c r="M401" s="3">
        <f t="shared" si="40"/>
        <v>0.56818181818181823</v>
      </c>
      <c r="N401" s="3" t="str">
        <f>+IF(Tabla2[[#This Row],[RIESGO]]&lt;0.5,"ROTURA",IF(Tabla2[[#This Row],[RIESGO]]&gt;1.5,"OBSOLECENCIA",IF(Tabla2[[#This Row],[RIESGO]]=1,"IDEAL","ACEPTABLE")))</f>
        <v>ACEPTABLE</v>
      </c>
    </row>
    <row r="402" spans="2:14" x14ac:dyDescent="0.25">
      <c r="B402" s="4" t="s">
        <v>409</v>
      </c>
      <c r="C402" s="3">
        <v>3000</v>
      </c>
      <c r="D402" s="3">
        <v>3</v>
      </c>
      <c r="E402" s="3">
        <f t="shared" si="41"/>
        <v>1000</v>
      </c>
      <c r="F402" s="3">
        <f t="shared" si="36"/>
        <v>500</v>
      </c>
      <c r="G402" s="3">
        <f>+IFERROR(_xlfn.XLOOKUP(B402,[1]TD.VENTAS!F:F,[1]TD.VENTAS!E:E),"0")</f>
        <v>1800</v>
      </c>
      <c r="H402" s="3" t="str">
        <f>IF(AND(Tabla2[[#This Row],[INV.PROM]]&gt;0,Tabla2[[#This Row],[VENTAS]]&gt;0),"ACTIVO","PASIVO")</f>
        <v>ACTIVO</v>
      </c>
      <c r="I402" s="3">
        <f t="shared" si="37"/>
        <v>3.6</v>
      </c>
      <c r="J402" s="3">
        <f>6</f>
        <v>6</v>
      </c>
      <c r="K402" s="3">
        <f t="shared" si="38"/>
        <v>1.6666666666666667</v>
      </c>
      <c r="L402" s="3">
        <f t="shared" si="39"/>
        <v>50</v>
      </c>
      <c r="M402" s="3">
        <f t="shared" si="40"/>
        <v>0.83333333333333326</v>
      </c>
      <c r="N402" s="3" t="str">
        <f>+IF(Tabla2[[#This Row],[RIESGO]]&lt;0.5,"ROTURA",IF(Tabla2[[#This Row],[RIESGO]]&gt;1.5,"OBSOLECENCIA",IF(Tabla2[[#This Row],[RIESGO]]=1,"IDEAL","ACEPTABLE")))</f>
        <v>ACEPTABLE</v>
      </c>
    </row>
    <row r="403" spans="2:14" x14ac:dyDescent="0.25">
      <c r="B403" s="4" t="s">
        <v>410</v>
      </c>
      <c r="C403" s="3">
        <v>11300</v>
      </c>
      <c r="D403" s="3">
        <v>8</v>
      </c>
      <c r="E403" s="3">
        <f t="shared" si="41"/>
        <v>1412.5</v>
      </c>
      <c r="F403" s="3">
        <f t="shared" si="36"/>
        <v>706.25</v>
      </c>
      <c r="G403" s="3">
        <f>+IFERROR(_xlfn.XLOOKUP(B403,[1]TD.VENTAS!F:F,[1]TD.VENTAS!E:E),"0")</f>
        <v>11700</v>
      </c>
      <c r="H403" s="3" t="str">
        <f>IF(AND(Tabla2[[#This Row],[INV.PROM]]&gt;0,Tabla2[[#This Row],[VENTAS]]&gt;0),"ACTIVO","PASIVO")</f>
        <v>ACTIVO</v>
      </c>
      <c r="I403" s="3">
        <f t="shared" si="37"/>
        <v>16.56637168141593</v>
      </c>
      <c r="J403" s="3">
        <f>6</f>
        <v>6</v>
      </c>
      <c r="K403" s="3">
        <f t="shared" si="38"/>
        <v>0.36217948717948711</v>
      </c>
      <c r="L403" s="3">
        <f t="shared" si="39"/>
        <v>10.865384615384613</v>
      </c>
      <c r="M403" s="3">
        <f t="shared" si="40"/>
        <v>0.48290598290598286</v>
      </c>
      <c r="N403" s="3" t="str">
        <f>+IF(Tabla2[[#This Row],[RIESGO]]&lt;0.5,"ROTURA",IF(Tabla2[[#This Row],[RIESGO]]&gt;1.5,"OBSOLECENCIA",IF(Tabla2[[#This Row],[RIESGO]]=1,"IDEAL","ACEPTABLE")))</f>
        <v>ROTURA</v>
      </c>
    </row>
    <row r="404" spans="2:14" x14ac:dyDescent="0.25">
      <c r="B404" s="4" t="s">
        <v>411</v>
      </c>
      <c r="C404" s="3">
        <v>18500</v>
      </c>
      <c r="D404" s="3">
        <v>11</v>
      </c>
      <c r="E404" s="3">
        <f t="shared" si="41"/>
        <v>1681.8181818181818</v>
      </c>
      <c r="F404" s="3">
        <f t="shared" si="36"/>
        <v>840.90909090909088</v>
      </c>
      <c r="G404" s="3">
        <f>+IFERROR(_xlfn.XLOOKUP(B404,[1]TD.VENTAS!F:F,[1]TD.VENTAS!E:E),"0")</f>
        <v>16900</v>
      </c>
      <c r="H404" s="3" t="str">
        <f>IF(AND(Tabla2[[#This Row],[INV.PROM]]&gt;0,Tabla2[[#This Row],[VENTAS]]&gt;0),"ACTIVO","PASIVO")</f>
        <v>ACTIVO</v>
      </c>
      <c r="I404" s="3">
        <f t="shared" si="37"/>
        <v>20.097297297297299</v>
      </c>
      <c r="J404" s="3">
        <f>6</f>
        <v>6</v>
      </c>
      <c r="K404" s="3">
        <f t="shared" si="38"/>
        <v>0.29854760623991389</v>
      </c>
      <c r="L404" s="3">
        <f t="shared" si="39"/>
        <v>8.9564281871974174</v>
      </c>
      <c r="M404" s="3">
        <f t="shared" si="40"/>
        <v>0.54733727810650878</v>
      </c>
      <c r="N404" s="3" t="str">
        <f>+IF(Tabla2[[#This Row],[RIESGO]]&lt;0.5,"ROTURA",IF(Tabla2[[#This Row],[RIESGO]]&gt;1.5,"OBSOLECENCIA",IF(Tabla2[[#This Row],[RIESGO]]=1,"IDEAL","ACEPTABLE")))</f>
        <v>ACEPTABLE</v>
      </c>
    </row>
    <row r="405" spans="2:14" x14ac:dyDescent="0.25">
      <c r="B405" s="4" t="s">
        <v>412</v>
      </c>
      <c r="C405" s="3">
        <v>16800</v>
      </c>
      <c r="D405" s="3">
        <v>10</v>
      </c>
      <c r="E405" s="3">
        <f t="shared" si="41"/>
        <v>1680</v>
      </c>
      <c r="F405" s="3">
        <f t="shared" si="36"/>
        <v>840</v>
      </c>
      <c r="G405" s="3">
        <f>+IFERROR(_xlfn.XLOOKUP(B405,[1]TD.VENTAS!F:F,[1]TD.VENTAS!E:E),"0")</f>
        <v>17200</v>
      </c>
      <c r="H405" s="3" t="str">
        <f>IF(AND(Tabla2[[#This Row],[INV.PROM]]&gt;0,Tabla2[[#This Row],[VENTAS]]&gt;0),"ACTIVO","PASIVO")</f>
        <v>ACTIVO</v>
      </c>
      <c r="I405" s="3">
        <f t="shared" si="37"/>
        <v>20.476190476190474</v>
      </c>
      <c r="J405" s="3">
        <f>6</f>
        <v>6</v>
      </c>
      <c r="K405" s="3">
        <f t="shared" si="38"/>
        <v>0.2930232558139535</v>
      </c>
      <c r="L405" s="3">
        <f t="shared" si="39"/>
        <v>8.7906976744186043</v>
      </c>
      <c r="M405" s="3">
        <f t="shared" si="40"/>
        <v>0.48837209302325585</v>
      </c>
      <c r="N405" s="3" t="str">
        <f>+IF(Tabla2[[#This Row],[RIESGO]]&lt;0.5,"ROTURA",IF(Tabla2[[#This Row],[RIESGO]]&gt;1.5,"OBSOLECENCIA",IF(Tabla2[[#This Row],[RIESGO]]=1,"IDEAL","ACEPTABLE")))</f>
        <v>ROTURA</v>
      </c>
    </row>
    <row r="406" spans="2:14" x14ac:dyDescent="0.25">
      <c r="B406" s="4" t="s">
        <v>413</v>
      </c>
      <c r="C406" s="3">
        <v>12300</v>
      </c>
      <c r="D406" s="3">
        <v>6</v>
      </c>
      <c r="E406" s="3">
        <f t="shared" si="41"/>
        <v>2050</v>
      </c>
      <c r="F406" s="3">
        <f t="shared" si="36"/>
        <v>1025</v>
      </c>
      <c r="G406" s="3">
        <f>+IFERROR(_xlfn.XLOOKUP(B406,[1]TD.VENTAS!F:F,[1]TD.VENTAS!E:E),"0")</f>
        <v>9600</v>
      </c>
      <c r="H406" s="3" t="str">
        <f>IF(AND(Tabla2[[#This Row],[INV.PROM]]&gt;0,Tabla2[[#This Row],[VENTAS]]&gt;0),"ACTIVO","PASIVO")</f>
        <v>ACTIVO</v>
      </c>
      <c r="I406" s="3">
        <f t="shared" si="37"/>
        <v>9.3658536585365848</v>
      </c>
      <c r="J406" s="3">
        <f>6</f>
        <v>6</v>
      </c>
      <c r="K406" s="3">
        <f t="shared" si="38"/>
        <v>0.640625</v>
      </c>
      <c r="L406" s="3">
        <f t="shared" si="39"/>
        <v>19.21875</v>
      </c>
      <c r="M406" s="3">
        <f t="shared" si="40"/>
        <v>0.640625</v>
      </c>
      <c r="N406" s="3" t="str">
        <f>+IF(Tabla2[[#This Row],[RIESGO]]&lt;0.5,"ROTURA",IF(Tabla2[[#This Row],[RIESGO]]&gt;1.5,"OBSOLECENCIA",IF(Tabla2[[#This Row],[RIESGO]]=1,"IDEAL","ACEPTABLE")))</f>
        <v>ACEPTABLE</v>
      </c>
    </row>
    <row r="407" spans="2:14" x14ac:dyDescent="0.25">
      <c r="B407" s="4" t="s">
        <v>414</v>
      </c>
      <c r="C407" s="3">
        <v>11</v>
      </c>
      <c r="D407" s="3">
        <v>1</v>
      </c>
      <c r="E407" s="3">
        <f t="shared" si="41"/>
        <v>11</v>
      </c>
      <c r="F407" s="3">
        <f t="shared" si="36"/>
        <v>5.5</v>
      </c>
      <c r="G407" s="3">
        <f>+IFERROR(_xlfn.XLOOKUP(B407,[1]TD.VENTAS!F:F,[1]TD.VENTAS!E:E),"0")</f>
        <v>11</v>
      </c>
      <c r="H407" s="3" t="str">
        <f>IF(AND(Tabla2[[#This Row],[INV.PROM]]&gt;0,Tabla2[[#This Row],[VENTAS]]&gt;0),"ACTIVO","PASIVO")</f>
        <v>ACTIVO</v>
      </c>
      <c r="I407" s="3">
        <f t="shared" si="37"/>
        <v>2</v>
      </c>
      <c r="J407" s="3">
        <f>6</f>
        <v>6</v>
      </c>
      <c r="K407" s="3">
        <f t="shared" si="38"/>
        <v>3</v>
      </c>
      <c r="L407" s="3">
        <f t="shared" si="39"/>
        <v>90</v>
      </c>
      <c r="M407" s="3">
        <f t="shared" si="40"/>
        <v>0.5</v>
      </c>
      <c r="N407" s="3" t="str">
        <f>+IF(Tabla2[[#This Row],[RIESGO]]&lt;0.5,"ROTURA",IF(Tabla2[[#This Row],[RIESGO]]&gt;1.5,"OBSOLECENCIA",IF(Tabla2[[#This Row],[RIESGO]]=1,"IDEAL","ACEPTABLE")))</f>
        <v>ACEPTABLE</v>
      </c>
    </row>
    <row r="408" spans="2:14" x14ac:dyDescent="0.25">
      <c r="B408" s="4" t="s">
        <v>415</v>
      </c>
      <c r="C408" s="3">
        <v>500</v>
      </c>
      <c r="D408" s="3">
        <v>1</v>
      </c>
      <c r="E408" s="3">
        <f t="shared" si="41"/>
        <v>500</v>
      </c>
      <c r="F408" s="3">
        <f t="shared" si="36"/>
        <v>250</v>
      </c>
      <c r="G408" s="3">
        <f>+IFERROR(_xlfn.XLOOKUP(B408,[1]TD.VENTAS!F:F,[1]TD.VENTAS!E:E),"0")</f>
        <v>600</v>
      </c>
      <c r="H408" s="3" t="str">
        <f>IF(AND(Tabla2[[#This Row],[INV.PROM]]&gt;0,Tabla2[[#This Row],[VENTAS]]&gt;0),"ACTIVO","PASIVO")</f>
        <v>ACTIVO</v>
      </c>
      <c r="I408" s="3">
        <f t="shared" si="37"/>
        <v>2.4</v>
      </c>
      <c r="J408" s="3">
        <f>6</f>
        <v>6</v>
      </c>
      <c r="K408" s="3">
        <f t="shared" si="38"/>
        <v>2.5</v>
      </c>
      <c r="L408" s="3">
        <f t="shared" si="39"/>
        <v>75</v>
      </c>
      <c r="M408" s="3">
        <f t="shared" si="40"/>
        <v>0.41666666666666669</v>
      </c>
      <c r="N408" s="3" t="str">
        <f>+IF(Tabla2[[#This Row],[RIESGO]]&lt;0.5,"ROTURA",IF(Tabla2[[#This Row],[RIESGO]]&gt;1.5,"OBSOLECENCIA",IF(Tabla2[[#This Row],[RIESGO]]=1,"IDEAL","ACEPTABLE")))</f>
        <v>ROTURA</v>
      </c>
    </row>
    <row r="409" spans="2:14" x14ac:dyDescent="0.25">
      <c r="B409" s="4" t="s">
        <v>416</v>
      </c>
      <c r="C409" s="3">
        <v>2900</v>
      </c>
      <c r="D409" s="3">
        <v>5</v>
      </c>
      <c r="E409" s="3">
        <f t="shared" si="41"/>
        <v>580</v>
      </c>
      <c r="F409" s="3">
        <f t="shared" si="36"/>
        <v>290</v>
      </c>
      <c r="G409" s="3">
        <f>+IFERROR(_xlfn.XLOOKUP(B409,[1]TD.VENTAS!F:F,[1]TD.VENTAS!E:E),"0")</f>
        <v>2500</v>
      </c>
      <c r="H409" s="3" t="str">
        <f>IF(AND(Tabla2[[#This Row],[INV.PROM]]&gt;0,Tabla2[[#This Row],[VENTAS]]&gt;0),"ACTIVO","PASIVO")</f>
        <v>ACTIVO</v>
      </c>
      <c r="I409" s="3">
        <f t="shared" si="37"/>
        <v>8.6206896551724146</v>
      </c>
      <c r="J409" s="3">
        <f>6</f>
        <v>6</v>
      </c>
      <c r="K409" s="3">
        <f t="shared" si="38"/>
        <v>0.69599999999999995</v>
      </c>
      <c r="L409" s="3">
        <f t="shared" si="39"/>
        <v>20.88</v>
      </c>
      <c r="M409" s="3">
        <f t="shared" si="40"/>
        <v>0.57999999999999996</v>
      </c>
      <c r="N409" s="3" t="str">
        <f>+IF(Tabla2[[#This Row],[RIESGO]]&lt;0.5,"ROTURA",IF(Tabla2[[#This Row],[RIESGO]]&gt;1.5,"OBSOLECENCIA",IF(Tabla2[[#This Row],[RIESGO]]=1,"IDEAL","ACEPTABLE")))</f>
        <v>ACEPTABLE</v>
      </c>
    </row>
    <row r="410" spans="2:14" x14ac:dyDescent="0.25">
      <c r="B410" s="4" t="s">
        <v>417</v>
      </c>
      <c r="C410" s="3">
        <v>1000</v>
      </c>
      <c r="D410" s="3">
        <v>2</v>
      </c>
      <c r="E410" s="3">
        <f t="shared" si="41"/>
        <v>500</v>
      </c>
      <c r="F410" s="3">
        <f t="shared" si="36"/>
        <v>250</v>
      </c>
      <c r="G410" s="3">
        <f>+IFERROR(_xlfn.XLOOKUP(B410,[1]TD.VENTAS!F:F,[1]TD.VENTAS!E:E),"0")</f>
        <v>1000</v>
      </c>
      <c r="H410" s="3" t="str">
        <f>IF(AND(Tabla2[[#This Row],[INV.PROM]]&gt;0,Tabla2[[#This Row],[VENTAS]]&gt;0),"ACTIVO","PASIVO")</f>
        <v>ACTIVO</v>
      </c>
      <c r="I410" s="3">
        <f t="shared" si="37"/>
        <v>4</v>
      </c>
      <c r="J410" s="3">
        <f>6</f>
        <v>6</v>
      </c>
      <c r="K410" s="3">
        <f t="shared" si="38"/>
        <v>1.5</v>
      </c>
      <c r="L410" s="3">
        <f t="shared" si="39"/>
        <v>45</v>
      </c>
      <c r="M410" s="3">
        <f t="shared" si="40"/>
        <v>0.5</v>
      </c>
      <c r="N410" s="3" t="str">
        <f>+IF(Tabla2[[#This Row],[RIESGO]]&lt;0.5,"ROTURA",IF(Tabla2[[#This Row],[RIESGO]]&gt;1.5,"OBSOLECENCIA",IF(Tabla2[[#This Row],[RIESGO]]=1,"IDEAL","ACEPTABLE")))</f>
        <v>ACEPTABLE</v>
      </c>
    </row>
    <row r="411" spans="2:14" x14ac:dyDescent="0.25">
      <c r="B411" s="4" t="s">
        <v>418</v>
      </c>
      <c r="C411" s="3">
        <v>1400</v>
      </c>
      <c r="D411" s="3">
        <v>3</v>
      </c>
      <c r="E411" s="3">
        <f t="shared" si="41"/>
        <v>466.66666666666669</v>
      </c>
      <c r="F411" s="3">
        <f t="shared" si="36"/>
        <v>233.33333333333334</v>
      </c>
      <c r="G411" s="3">
        <f>+IFERROR(_xlfn.XLOOKUP(B411,[1]TD.VENTAS!F:F,[1]TD.VENTAS!E:E),"0")</f>
        <v>1400</v>
      </c>
      <c r="H411" s="3" t="str">
        <f>IF(AND(Tabla2[[#This Row],[INV.PROM]]&gt;0,Tabla2[[#This Row],[VENTAS]]&gt;0),"ACTIVO","PASIVO")</f>
        <v>ACTIVO</v>
      </c>
      <c r="I411" s="3">
        <f t="shared" si="37"/>
        <v>6</v>
      </c>
      <c r="J411" s="3">
        <f>6</f>
        <v>6</v>
      </c>
      <c r="K411" s="3">
        <f t="shared" si="38"/>
        <v>1</v>
      </c>
      <c r="L411" s="3">
        <f t="shared" si="39"/>
        <v>30</v>
      </c>
      <c r="M411" s="3">
        <f t="shared" si="40"/>
        <v>0.5</v>
      </c>
      <c r="N411" s="3" t="str">
        <f>+IF(Tabla2[[#This Row],[RIESGO]]&lt;0.5,"ROTURA",IF(Tabla2[[#This Row],[RIESGO]]&gt;1.5,"OBSOLECENCIA",IF(Tabla2[[#This Row],[RIESGO]]=1,"IDEAL","ACEPTABLE")))</f>
        <v>ACEPTABLE</v>
      </c>
    </row>
    <row r="412" spans="2:14" x14ac:dyDescent="0.25">
      <c r="B412" s="4" t="s">
        <v>419</v>
      </c>
      <c r="C412" s="3">
        <v>2000</v>
      </c>
      <c r="D412" s="3">
        <v>4</v>
      </c>
      <c r="E412" s="3">
        <f t="shared" si="41"/>
        <v>500</v>
      </c>
      <c r="F412" s="3">
        <f t="shared" si="36"/>
        <v>250</v>
      </c>
      <c r="G412" s="3">
        <f>+IFERROR(_xlfn.XLOOKUP(B412,[1]TD.VENTAS!F:F,[1]TD.VENTAS!E:E),"0")</f>
        <v>1700</v>
      </c>
      <c r="H412" s="3" t="str">
        <f>IF(AND(Tabla2[[#This Row],[INV.PROM]]&gt;0,Tabla2[[#This Row],[VENTAS]]&gt;0),"ACTIVO","PASIVO")</f>
        <v>ACTIVO</v>
      </c>
      <c r="I412" s="3">
        <f t="shared" si="37"/>
        <v>6.8</v>
      </c>
      <c r="J412" s="3">
        <f>6</f>
        <v>6</v>
      </c>
      <c r="K412" s="3">
        <f t="shared" si="38"/>
        <v>0.88235294117647056</v>
      </c>
      <c r="L412" s="3">
        <f t="shared" si="39"/>
        <v>26.470588235294116</v>
      </c>
      <c r="M412" s="3">
        <f t="shared" si="40"/>
        <v>0.58823529411764708</v>
      </c>
      <c r="N412" s="3" t="str">
        <f>+IF(Tabla2[[#This Row],[RIESGO]]&lt;0.5,"ROTURA",IF(Tabla2[[#This Row],[RIESGO]]&gt;1.5,"OBSOLECENCIA",IF(Tabla2[[#This Row],[RIESGO]]=1,"IDEAL","ACEPTABLE")))</f>
        <v>ACEPTABLE</v>
      </c>
    </row>
    <row r="413" spans="2:14" x14ac:dyDescent="0.25">
      <c r="B413" s="4" t="s">
        <v>420</v>
      </c>
      <c r="C413" s="3">
        <v>500</v>
      </c>
      <c r="D413" s="3">
        <v>1</v>
      </c>
      <c r="E413" s="3">
        <f t="shared" si="41"/>
        <v>500</v>
      </c>
      <c r="F413" s="3">
        <f t="shared" si="36"/>
        <v>250</v>
      </c>
      <c r="G413" s="3">
        <f>+IFERROR(_xlfn.XLOOKUP(B413,[1]TD.VENTAS!F:F,[1]TD.VENTAS!E:E),"0")</f>
        <v>550</v>
      </c>
      <c r="H413" s="3" t="str">
        <f>IF(AND(Tabla2[[#This Row],[INV.PROM]]&gt;0,Tabla2[[#This Row],[VENTAS]]&gt;0),"ACTIVO","PASIVO")</f>
        <v>ACTIVO</v>
      </c>
      <c r="I413" s="3">
        <f t="shared" si="37"/>
        <v>2.2000000000000002</v>
      </c>
      <c r="J413" s="3">
        <f>6</f>
        <v>6</v>
      </c>
      <c r="K413" s="3">
        <f t="shared" si="38"/>
        <v>2.7272727272727271</v>
      </c>
      <c r="L413" s="3">
        <f t="shared" si="39"/>
        <v>81.818181818181813</v>
      </c>
      <c r="M413" s="3">
        <f t="shared" si="40"/>
        <v>0.45454545454545453</v>
      </c>
      <c r="N413" s="3" t="str">
        <f>+IF(Tabla2[[#This Row],[RIESGO]]&lt;0.5,"ROTURA",IF(Tabla2[[#This Row],[RIESGO]]&gt;1.5,"OBSOLECENCIA",IF(Tabla2[[#This Row],[RIESGO]]=1,"IDEAL","ACEPTABLE")))</f>
        <v>ROTURA</v>
      </c>
    </row>
    <row r="414" spans="2:14" x14ac:dyDescent="0.25">
      <c r="B414" s="4" t="s">
        <v>421</v>
      </c>
      <c r="C414" s="3">
        <v>1300</v>
      </c>
      <c r="D414" s="3">
        <v>3</v>
      </c>
      <c r="E414" s="3">
        <f t="shared" si="41"/>
        <v>433.33333333333331</v>
      </c>
      <c r="F414" s="3">
        <f t="shared" si="36"/>
        <v>216.66666666666666</v>
      </c>
      <c r="G414" s="3">
        <f>+IFERROR(_xlfn.XLOOKUP(B414,[1]TD.VENTAS!F:F,[1]TD.VENTAS!E:E),"0")</f>
        <v>1900</v>
      </c>
      <c r="H414" s="3" t="str">
        <f>IF(AND(Tabla2[[#This Row],[INV.PROM]]&gt;0,Tabla2[[#This Row],[VENTAS]]&gt;0),"ACTIVO","PASIVO")</f>
        <v>ACTIVO</v>
      </c>
      <c r="I414" s="3">
        <f t="shared" si="37"/>
        <v>8.7692307692307701</v>
      </c>
      <c r="J414" s="3">
        <f>6</f>
        <v>6</v>
      </c>
      <c r="K414" s="3">
        <f t="shared" si="38"/>
        <v>0.68421052631578938</v>
      </c>
      <c r="L414" s="3">
        <f t="shared" si="39"/>
        <v>20.526315789473681</v>
      </c>
      <c r="M414" s="3">
        <f t="shared" si="40"/>
        <v>0.34210526315789469</v>
      </c>
      <c r="N414" s="3" t="str">
        <f>+IF(Tabla2[[#This Row],[RIESGO]]&lt;0.5,"ROTURA",IF(Tabla2[[#This Row],[RIESGO]]&gt;1.5,"OBSOLECENCIA",IF(Tabla2[[#This Row],[RIESGO]]=1,"IDEAL","ACEPTABLE")))</f>
        <v>ROTURA</v>
      </c>
    </row>
    <row r="415" spans="2:14" x14ac:dyDescent="0.25">
      <c r="B415" s="4" t="s">
        <v>422</v>
      </c>
      <c r="C415" s="3">
        <v>2000</v>
      </c>
      <c r="D415" s="3">
        <v>4</v>
      </c>
      <c r="E415" s="3">
        <f t="shared" si="41"/>
        <v>500</v>
      </c>
      <c r="F415" s="3">
        <f t="shared" si="36"/>
        <v>250</v>
      </c>
      <c r="G415" s="3">
        <f>+IFERROR(_xlfn.XLOOKUP(B415,[1]TD.VENTAS!F:F,[1]TD.VENTAS!E:E),"0")</f>
        <v>1600</v>
      </c>
      <c r="H415" s="3" t="str">
        <f>IF(AND(Tabla2[[#This Row],[INV.PROM]]&gt;0,Tabla2[[#This Row],[VENTAS]]&gt;0),"ACTIVO","PASIVO")</f>
        <v>ACTIVO</v>
      </c>
      <c r="I415" s="3">
        <f t="shared" si="37"/>
        <v>6.4</v>
      </c>
      <c r="J415" s="3">
        <f>6</f>
        <v>6</v>
      </c>
      <c r="K415" s="3">
        <f t="shared" si="38"/>
        <v>0.9375</v>
      </c>
      <c r="L415" s="3">
        <f t="shared" si="39"/>
        <v>28.125</v>
      </c>
      <c r="M415" s="3">
        <f t="shared" si="40"/>
        <v>0.625</v>
      </c>
      <c r="N415" s="3" t="str">
        <f>+IF(Tabla2[[#This Row],[RIESGO]]&lt;0.5,"ROTURA",IF(Tabla2[[#This Row],[RIESGO]]&gt;1.5,"OBSOLECENCIA",IF(Tabla2[[#This Row],[RIESGO]]=1,"IDEAL","ACEPTABLE")))</f>
        <v>ACEPTABLE</v>
      </c>
    </row>
    <row r="416" spans="2:14" x14ac:dyDescent="0.25">
      <c r="B416" s="4" t="s">
        <v>423</v>
      </c>
      <c r="C416" s="3">
        <v>1000</v>
      </c>
      <c r="D416" s="3">
        <v>2</v>
      </c>
      <c r="E416" s="3">
        <f t="shared" si="41"/>
        <v>500</v>
      </c>
      <c r="F416" s="3">
        <f t="shared" si="36"/>
        <v>250</v>
      </c>
      <c r="G416" s="3">
        <f>+IFERROR(_xlfn.XLOOKUP(B416,[1]TD.VENTAS!F:F,[1]TD.VENTAS!E:E),"0")</f>
        <v>900</v>
      </c>
      <c r="H416" s="3" t="str">
        <f>IF(AND(Tabla2[[#This Row],[INV.PROM]]&gt;0,Tabla2[[#This Row],[VENTAS]]&gt;0),"ACTIVO","PASIVO")</f>
        <v>ACTIVO</v>
      </c>
      <c r="I416" s="3">
        <f t="shared" si="37"/>
        <v>3.6</v>
      </c>
      <c r="J416" s="3">
        <f>6</f>
        <v>6</v>
      </c>
      <c r="K416" s="3">
        <f t="shared" si="38"/>
        <v>1.6666666666666667</v>
      </c>
      <c r="L416" s="3">
        <f t="shared" si="39"/>
        <v>50</v>
      </c>
      <c r="M416" s="3">
        <f t="shared" si="40"/>
        <v>0.55555555555555558</v>
      </c>
      <c r="N416" s="3" t="str">
        <f>+IF(Tabla2[[#This Row],[RIESGO]]&lt;0.5,"ROTURA",IF(Tabla2[[#This Row],[RIESGO]]&gt;1.5,"OBSOLECENCIA",IF(Tabla2[[#This Row],[RIESGO]]=1,"IDEAL","ACEPTABLE")))</f>
        <v>ACEPTABLE</v>
      </c>
    </row>
    <row r="417" spans="2:14" x14ac:dyDescent="0.25">
      <c r="B417" s="4" t="s">
        <v>424</v>
      </c>
      <c r="C417" s="3">
        <v>1250</v>
      </c>
      <c r="D417" s="3">
        <v>4</v>
      </c>
      <c r="E417" s="3">
        <f t="shared" si="41"/>
        <v>312.5</v>
      </c>
      <c r="F417" s="3">
        <f t="shared" si="36"/>
        <v>156.25</v>
      </c>
      <c r="G417" s="3">
        <f>+IFERROR(_xlfn.XLOOKUP(B417,[1]TD.VENTAS!F:F,[1]TD.VENTAS!E:E),"0")</f>
        <v>900</v>
      </c>
      <c r="H417" s="3" t="str">
        <f>IF(AND(Tabla2[[#This Row],[INV.PROM]]&gt;0,Tabla2[[#This Row],[VENTAS]]&gt;0),"ACTIVO","PASIVO")</f>
        <v>ACTIVO</v>
      </c>
      <c r="I417" s="3">
        <f t="shared" si="37"/>
        <v>5.76</v>
      </c>
      <c r="J417" s="3">
        <f>6</f>
        <v>6</v>
      </c>
      <c r="K417" s="3">
        <f t="shared" si="38"/>
        <v>1.0416666666666665</v>
      </c>
      <c r="L417" s="3">
        <f t="shared" si="39"/>
        <v>31.249999999999996</v>
      </c>
      <c r="M417" s="3">
        <f t="shared" si="40"/>
        <v>0.69444444444444442</v>
      </c>
      <c r="N417" s="3" t="str">
        <f>+IF(Tabla2[[#This Row],[RIESGO]]&lt;0.5,"ROTURA",IF(Tabla2[[#This Row],[RIESGO]]&gt;1.5,"OBSOLECENCIA",IF(Tabla2[[#This Row],[RIESGO]]=1,"IDEAL","ACEPTABLE")))</f>
        <v>ACEPTABLE</v>
      </c>
    </row>
    <row r="418" spans="2:14" x14ac:dyDescent="0.25">
      <c r="B418" s="4" t="s">
        <v>425</v>
      </c>
      <c r="C418" s="3">
        <v>30</v>
      </c>
      <c r="D418" s="3">
        <v>1</v>
      </c>
      <c r="E418" s="3">
        <f t="shared" si="41"/>
        <v>30</v>
      </c>
      <c r="F418" s="3">
        <f t="shared" si="36"/>
        <v>15</v>
      </c>
      <c r="G418" s="3">
        <f>+IFERROR(_xlfn.XLOOKUP(B418,[1]TD.VENTAS!F:F,[1]TD.VENTAS!E:E),"0")</f>
        <v>30</v>
      </c>
      <c r="H418" s="3" t="str">
        <f>IF(AND(Tabla2[[#This Row],[INV.PROM]]&gt;0,Tabla2[[#This Row],[VENTAS]]&gt;0),"ACTIVO","PASIVO")</f>
        <v>ACTIVO</v>
      </c>
      <c r="I418" s="3">
        <f t="shared" si="37"/>
        <v>2</v>
      </c>
      <c r="J418" s="3">
        <f>6</f>
        <v>6</v>
      </c>
      <c r="K418" s="3">
        <f t="shared" si="38"/>
        <v>3</v>
      </c>
      <c r="L418" s="3">
        <f t="shared" si="39"/>
        <v>90</v>
      </c>
      <c r="M418" s="3">
        <f t="shared" si="40"/>
        <v>0.5</v>
      </c>
      <c r="N418" s="3" t="str">
        <f>+IF(Tabla2[[#This Row],[RIESGO]]&lt;0.5,"ROTURA",IF(Tabla2[[#This Row],[RIESGO]]&gt;1.5,"OBSOLECENCIA",IF(Tabla2[[#This Row],[RIESGO]]=1,"IDEAL","ACEPTABLE")))</f>
        <v>ACEPTABLE</v>
      </c>
    </row>
    <row r="419" spans="2:14" x14ac:dyDescent="0.25">
      <c r="B419" s="4" t="s">
        <v>426</v>
      </c>
      <c r="C419" s="3">
        <v>50</v>
      </c>
      <c r="D419" s="3">
        <v>1</v>
      </c>
      <c r="E419" s="3">
        <f t="shared" si="41"/>
        <v>50</v>
      </c>
      <c r="F419" s="3">
        <f t="shared" si="36"/>
        <v>25</v>
      </c>
      <c r="G419" s="3">
        <f>+IFERROR(_xlfn.XLOOKUP(B419,[1]TD.VENTAS!F:F,[1]TD.VENTAS!E:E),"0")</f>
        <v>50</v>
      </c>
      <c r="H419" s="3" t="str">
        <f>IF(AND(Tabla2[[#This Row],[INV.PROM]]&gt;0,Tabla2[[#This Row],[VENTAS]]&gt;0),"ACTIVO","PASIVO")</f>
        <v>ACTIVO</v>
      </c>
      <c r="I419" s="3">
        <f t="shared" si="37"/>
        <v>2</v>
      </c>
      <c r="J419" s="3">
        <f>6</f>
        <v>6</v>
      </c>
      <c r="K419" s="3">
        <f t="shared" si="38"/>
        <v>3</v>
      </c>
      <c r="L419" s="3">
        <f t="shared" si="39"/>
        <v>90</v>
      </c>
      <c r="M419" s="3">
        <f t="shared" si="40"/>
        <v>0.5</v>
      </c>
      <c r="N419" s="3" t="str">
        <f>+IF(Tabla2[[#This Row],[RIESGO]]&lt;0.5,"ROTURA",IF(Tabla2[[#This Row],[RIESGO]]&gt;1.5,"OBSOLECENCIA",IF(Tabla2[[#This Row],[RIESGO]]=1,"IDEAL","ACEPTABLE")))</f>
        <v>ACEPTABLE</v>
      </c>
    </row>
    <row r="420" spans="2:14" x14ac:dyDescent="0.25">
      <c r="B420" s="4" t="s">
        <v>427</v>
      </c>
      <c r="C420" s="3">
        <v>22</v>
      </c>
      <c r="D420" s="3">
        <v>1</v>
      </c>
      <c r="E420" s="3">
        <f t="shared" si="41"/>
        <v>22</v>
      </c>
      <c r="F420" s="3">
        <f t="shared" si="36"/>
        <v>11</v>
      </c>
      <c r="G420" s="3">
        <f>+IFERROR(_xlfn.XLOOKUP(B420,[1]TD.VENTAS!F:F,[1]TD.VENTAS!E:E),"0")</f>
        <v>22</v>
      </c>
      <c r="H420" s="3" t="str">
        <f>IF(AND(Tabla2[[#This Row],[INV.PROM]]&gt;0,Tabla2[[#This Row],[VENTAS]]&gt;0),"ACTIVO","PASIVO")</f>
        <v>ACTIVO</v>
      </c>
      <c r="I420" s="3">
        <f t="shared" si="37"/>
        <v>2</v>
      </c>
      <c r="J420" s="3">
        <f>6</f>
        <v>6</v>
      </c>
      <c r="K420" s="3">
        <f t="shared" si="38"/>
        <v>3</v>
      </c>
      <c r="L420" s="3">
        <f t="shared" si="39"/>
        <v>90</v>
      </c>
      <c r="M420" s="3">
        <f t="shared" si="40"/>
        <v>0.5</v>
      </c>
      <c r="N420" s="3" t="str">
        <f>+IF(Tabla2[[#This Row],[RIESGO]]&lt;0.5,"ROTURA",IF(Tabla2[[#This Row],[RIESGO]]&gt;1.5,"OBSOLECENCIA",IF(Tabla2[[#This Row],[RIESGO]]=1,"IDEAL","ACEPTABLE")))</f>
        <v>ACEPTABLE</v>
      </c>
    </row>
    <row r="421" spans="2:14" x14ac:dyDescent="0.25">
      <c r="B421" s="4" t="s">
        <v>428</v>
      </c>
      <c r="C421" s="3">
        <v>1040</v>
      </c>
      <c r="D421" s="3">
        <v>1</v>
      </c>
      <c r="E421" s="3">
        <f t="shared" si="41"/>
        <v>1040</v>
      </c>
      <c r="F421" s="3">
        <f t="shared" si="36"/>
        <v>520</v>
      </c>
      <c r="G421" s="3">
        <f>+IFERROR(_xlfn.XLOOKUP(B421,[1]TD.VENTAS!F:F,[1]TD.VENTAS!E:E),"0")</f>
        <v>1040</v>
      </c>
      <c r="H421" s="3" t="str">
        <f>IF(AND(Tabla2[[#This Row],[INV.PROM]]&gt;0,Tabla2[[#This Row],[VENTAS]]&gt;0),"ACTIVO","PASIVO")</f>
        <v>ACTIVO</v>
      </c>
      <c r="I421" s="3">
        <f t="shared" si="37"/>
        <v>2</v>
      </c>
      <c r="J421" s="3">
        <f>6</f>
        <v>6</v>
      </c>
      <c r="K421" s="3">
        <f t="shared" si="38"/>
        <v>3</v>
      </c>
      <c r="L421" s="3">
        <f t="shared" si="39"/>
        <v>90</v>
      </c>
      <c r="M421" s="3">
        <f t="shared" si="40"/>
        <v>0.5</v>
      </c>
      <c r="N421" s="3" t="str">
        <f>+IF(Tabla2[[#This Row],[RIESGO]]&lt;0.5,"ROTURA",IF(Tabla2[[#This Row],[RIESGO]]&gt;1.5,"OBSOLECENCIA",IF(Tabla2[[#This Row],[RIESGO]]=1,"IDEAL","ACEPTABLE")))</f>
        <v>ACEPTABLE</v>
      </c>
    </row>
    <row r="422" spans="2:14" x14ac:dyDescent="0.25">
      <c r="B422" s="4" t="s">
        <v>429</v>
      </c>
      <c r="C422" s="3">
        <v>320</v>
      </c>
      <c r="D422" s="3">
        <v>1</v>
      </c>
      <c r="E422" s="3">
        <f t="shared" si="41"/>
        <v>320</v>
      </c>
      <c r="F422" s="3">
        <f t="shared" si="36"/>
        <v>160</v>
      </c>
      <c r="G422" s="3">
        <f>+IFERROR(_xlfn.XLOOKUP(B422,[1]TD.VENTAS!F:F,[1]TD.VENTAS!E:E),"0")</f>
        <v>320</v>
      </c>
      <c r="H422" s="3" t="str">
        <f>IF(AND(Tabla2[[#This Row],[INV.PROM]]&gt;0,Tabla2[[#This Row],[VENTAS]]&gt;0),"ACTIVO","PASIVO")</f>
        <v>ACTIVO</v>
      </c>
      <c r="I422" s="3">
        <f t="shared" si="37"/>
        <v>2</v>
      </c>
      <c r="J422" s="3">
        <f>6</f>
        <v>6</v>
      </c>
      <c r="K422" s="3">
        <f t="shared" si="38"/>
        <v>3</v>
      </c>
      <c r="L422" s="3">
        <f t="shared" si="39"/>
        <v>90</v>
      </c>
      <c r="M422" s="3">
        <f t="shared" si="40"/>
        <v>0.5</v>
      </c>
      <c r="N422" s="3" t="str">
        <f>+IF(Tabla2[[#This Row],[RIESGO]]&lt;0.5,"ROTURA",IF(Tabla2[[#This Row],[RIESGO]]&gt;1.5,"OBSOLECENCIA",IF(Tabla2[[#This Row],[RIESGO]]=1,"IDEAL","ACEPTABLE")))</f>
        <v>ACEPTABLE</v>
      </c>
    </row>
    <row r="423" spans="2:14" x14ac:dyDescent="0.25">
      <c r="B423" s="4" t="s">
        <v>430</v>
      </c>
      <c r="C423" s="3">
        <v>50</v>
      </c>
      <c r="D423" s="3">
        <v>1</v>
      </c>
      <c r="E423" s="3">
        <f t="shared" si="41"/>
        <v>50</v>
      </c>
      <c r="F423" s="3">
        <f t="shared" si="36"/>
        <v>25</v>
      </c>
      <c r="G423" s="3">
        <f>+IFERROR(_xlfn.XLOOKUP(B423,[1]TD.VENTAS!F:F,[1]TD.VENTAS!E:E),"0")</f>
        <v>50</v>
      </c>
      <c r="H423" s="3" t="str">
        <f>IF(AND(Tabla2[[#This Row],[INV.PROM]]&gt;0,Tabla2[[#This Row],[VENTAS]]&gt;0),"ACTIVO","PASIVO")</f>
        <v>ACTIVO</v>
      </c>
      <c r="I423" s="3">
        <f t="shared" si="37"/>
        <v>2</v>
      </c>
      <c r="J423" s="3">
        <f>6</f>
        <v>6</v>
      </c>
      <c r="K423" s="3">
        <f t="shared" si="38"/>
        <v>3</v>
      </c>
      <c r="L423" s="3">
        <f t="shared" si="39"/>
        <v>90</v>
      </c>
      <c r="M423" s="3">
        <f t="shared" si="40"/>
        <v>0.5</v>
      </c>
      <c r="N423" s="3" t="str">
        <f>+IF(Tabla2[[#This Row],[RIESGO]]&lt;0.5,"ROTURA",IF(Tabla2[[#This Row],[RIESGO]]&gt;1.5,"OBSOLECENCIA",IF(Tabla2[[#This Row],[RIESGO]]=1,"IDEAL","ACEPTABLE")))</f>
        <v>ACEPTABLE</v>
      </c>
    </row>
    <row r="424" spans="2:14" x14ac:dyDescent="0.25">
      <c r="B424" s="4" t="s">
        <v>431</v>
      </c>
      <c r="C424" s="3">
        <v>50</v>
      </c>
      <c r="D424" s="3">
        <v>1</v>
      </c>
      <c r="E424" s="3">
        <f t="shared" si="41"/>
        <v>50</v>
      </c>
      <c r="F424" s="3">
        <f t="shared" si="36"/>
        <v>25</v>
      </c>
      <c r="G424" s="3">
        <f>+IFERROR(_xlfn.XLOOKUP(B424,[1]TD.VENTAS!F:F,[1]TD.VENTAS!E:E),"0")</f>
        <v>50</v>
      </c>
      <c r="H424" s="3" t="str">
        <f>IF(AND(Tabla2[[#This Row],[INV.PROM]]&gt;0,Tabla2[[#This Row],[VENTAS]]&gt;0),"ACTIVO","PASIVO")</f>
        <v>ACTIVO</v>
      </c>
      <c r="I424" s="3">
        <f t="shared" si="37"/>
        <v>2</v>
      </c>
      <c r="J424" s="3">
        <f>6</f>
        <v>6</v>
      </c>
      <c r="K424" s="3">
        <f t="shared" si="38"/>
        <v>3</v>
      </c>
      <c r="L424" s="3">
        <f t="shared" si="39"/>
        <v>90</v>
      </c>
      <c r="M424" s="3">
        <f t="shared" si="40"/>
        <v>0.5</v>
      </c>
      <c r="N424" s="3" t="str">
        <f>+IF(Tabla2[[#This Row],[RIESGO]]&lt;0.5,"ROTURA",IF(Tabla2[[#This Row],[RIESGO]]&gt;1.5,"OBSOLECENCIA",IF(Tabla2[[#This Row],[RIESGO]]=1,"IDEAL","ACEPTABLE")))</f>
        <v>ACEPTABLE</v>
      </c>
    </row>
    <row r="425" spans="2:14" x14ac:dyDescent="0.25">
      <c r="B425" s="4" t="s">
        <v>432</v>
      </c>
      <c r="C425" s="3">
        <v>50</v>
      </c>
      <c r="D425" s="3">
        <v>1</v>
      </c>
      <c r="E425" s="3">
        <f t="shared" si="41"/>
        <v>50</v>
      </c>
      <c r="F425" s="3">
        <f t="shared" si="36"/>
        <v>25</v>
      </c>
      <c r="G425" s="3">
        <f>+IFERROR(_xlfn.XLOOKUP(B425,[1]TD.VENTAS!F:F,[1]TD.VENTAS!E:E),"0")</f>
        <v>50</v>
      </c>
      <c r="H425" s="3" t="str">
        <f>IF(AND(Tabla2[[#This Row],[INV.PROM]]&gt;0,Tabla2[[#This Row],[VENTAS]]&gt;0),"ACTIVO","PASIVO")</f>
        <v>ACTIVO</v>
      </c>
      <c r="I425" s="3">
        <f t="shared" si="37"/>
        <v>2</v>
      </c>
      <c r="J425" s="3">
        <f>6</f>
        <v>6</v>
      </c>
      <c r="K425" s="3">
        <f t="shared" si="38"/>
        <v>3</v>
      </c>
      <c r="L425" s="3">
        <f t="shared" si="39"/>
        <v>90</v>
      </c>
      <c r="M425" s="3">
        <f t="shared" si="40"/>
        <v>0.5</v>
      </c>
      <c r="N425" s="3" t="str">
        <f>+IF(Tabla2[[#This Row],[RIESGO]]&lt;0.5,"ROTURA",IF(Tabla2[[#This Row],[RIESGO]]&gt;1.5,"OBSOLECENCIA",IF(Tabla2[[#This Row],[RIESGO]]=1,"IDEAL","ACEPTABLE")))</f>
        <v>ACEPTABLE</v>
      </c>
    </row>
    <row r="426" spans="2:14" x14ac:dyDescent="0.25">
      <c r="B426" s="4" t="s">
        <v>433</v>
      </c>
      <c r="C426" s="3">
        <v>70</v>
      </c>
      <c r="D426" s="3">
        <v>1</v>
      </c>
      <c r="E426" s="3">
        <f t="shared" si="41"/>
        <v>70</v>
      </c>
      <c r="F426" s="3">
        <f t="shared" si="36"/>
        <v>35</v>
      </c>
      <c r="G426" s="3">
        <f>+IFERROR(_xlfn.XLOOKUP(B426,[1]TD.VENTAS!F:F,[1]TD.VENTAS!E:E),"0")</f>
        <v>70</v>
      </c>
      <c r="H426" s="3" t="str">
        <f>IF(AND(Tabla2[[#This Row],[INV.PROM]]&gt;0,Tabla2[[#This Row],[VENTAS]]&gt;0),"ACTIVO","PASIVO")</f>
        <v>ACTIVO</v>
      </c>
      <c r="I426" s="3">
        <f t="shared" si="37"/>
        <v>2</v>
      </c>
      <c r="J426" s="3">
        <f>6</f>
        <v>6</v>
      </c>
      <c r="K426" s="3">
        <f t="shared" si="38"/>
        <v>3</v>
      </c>
      <c r="L426" s="3">
        <f t="shared" si="39"/>
        <v>90</v>
      </c>
      <c r="M426" s="3">
        <f t="shared" si="40"/>
        <v>0.5</v>
      </c>
      <c r="N426" s="3" t="str">
        <f>+IF(Tabla2[[#This Row],[RIESGO]]&lt;0.5,"ROTURA",IF(Tabla2[[#This Row],[RIESGO]]&gt;1.5,"OBSOLECENCIA",IF(Tabla2[[#This Row],[RIESGO]]=1,"IDEAL","ACEPTABLE")))</f>
        <v>ACEPTABLE</v>
      </c>
    </row>
    <row r="427" spans="2:14" x14ac:dyDescent="0.25">
      <c r="B427" s="4" t="s">
        <v>434</v>
      </c>
      <c r="C427" s="3">
        <v>22</v>
      </c>
      <c r="D427" s="3">
        <v>4</v>
      </c>
      <c r="E427" s="3">
        <f t="shared" si="41"/>
        <v>5.5</v>
      </c>
      <c r="F427" s="3">
        <f t="shared" si="36"/>
        <v>2.75</v>
      </c>
      <c r="G427" s="3">
        <f>+IFERROR(_xlfn.XLOOKUP(B427,[1]TD.VENTAS!F:F,[1]TD.VENTAS!E:E),"0")</f>
        <v>16</v>
      </c>
      <c r="H427" s="3" t="str">
        <f>IF(AND(Tabla2[[#This Row],[INV.PROM]]&gt;0,Tabla2[[#This Row],[VENTAS]]&gt;0),"ACTIVO","PASIVO")</f>
        <v>ACTIVO</v>
      </c>
      <c r="I427" s="3">
        <f t="shared" si="37"/>
        <v>5.8181818181818183</v>
      </c>
      <c r="J427" s="3">
        <f>6</f>
        <v>6</v>
      </c>
      <c r="K427" s="3">
        <f t="shared" si="38"/>
        <v>1.03125</v>
      </c>
      <c r="L427" s="3">
        <f t="shared" si="39"/>
        <v>30.9375</v>
      </c>
      <c r="M427" s="3">
        <f t="shared" si="40"/>
        <v>0.6875</v>
      </c>
      <c r="N427" s="3" t="str">
        <f>+IF(Tabla2[[#This Row],[RIESGO]]&lt;0.5,"ROTURA",IF(Tabla2[[#This Row],[RIESGO]]&gt;1.5,"OBSOLECENCIA",IF(Tabla2[[#This Row],[RIESGO]]=1,"IDEAL","ACEPTABLE")))</f>
        <v>ACEPTABLE</v>
      </c>
    </row>
    <row r="428" spans="2:14" x14ac:dyDescent="0.25">
      <c r="B428" s="4" t="s">
        <v>435</v>
      </c>
      <c r="C428" s="3">
        <v>10</v>
      </c>
      <c r="D428" s="3">
        <v>2</v>
      </c>
      <c r="E428" s="3">
        <f t="shared" si="41"/>
        <v>5</v>
      </c>
      <c r="F428" s="3">
        <f t="shared" si="36"/>
        <v>2.5</v>
      </c>
      <c r="G428" s="3">
        <f>+IFERROR(_xlfn.XLOOKUP(B428,[1]TD.VENTAS!F:F,[1]TD.VENTAS!E:E),"0")</f>
        <v>8</v>
      </c>
      <c r="H428" s="3" t="str">
        <f>IF(AND(Tabla2[[#This Row],[INV.PROM]]&gt;0,Tabla2[[#This Row],[VENTAS]]&gt;0),"ACTIVO","PASIVO")</f>
        <v>ACTIVO</v>
      </c>
      <c r="I428" s="3">
        <f t="shared" si="37"/>
        <v>3.2</v>
      </c>
      <c r="J428" s="3">
        <f>6</f>
        <v>6</v>
      </c>
      <c r="K428" s="3">
        <f t="shared" si="38"/>
        <v>1.875</v>
      </c>
      <c r="L428" s="3">
        <f t="shared" si="39"/>
        <v>56.25</v>
      </c>
      <c r="M428" s="3">
        <f t="shared" si="40"/>
        <v>0.625</v>
      </c>
      <c r="N428" s="3" t="str">
        <f>+IF(Tabla2[[#This Row],[RIESGO]]&lt;0.5,"ROTURA",IF(Tabla2[[#This Row],[RIESGO]]&gt;1.5,"OBSOLECENCIA",IF(Tabla2[[#This Row],[RIESGO]]=1,"IDEAL","ACEPTABLE")))</f>
        <v>ACEPTABLE</v>
      </c>
    </row>
    <row r="429" spans="2:14" x14ac:dyDescent="0.25">
      <c r="B429" s="4" t="s">
        <v>436</v>
      </c>
      <c r="C429" s="3">
        <v>12</v>
      </c>
      <c r="D429" s="3">
        <v>2</v>
      </c>
      <c r="E429" s="3">
        <f t="shared" si="41"/>
        <v>6</v>
      </c>
      <c r="F429" s="3">
        <f t="shared" si="36"/>
        <v>3</v>
      </c>
      <c r="G429" s="3">
        <f>+IFERROR(_xlfn.XLOOKUP(B429,[1]TD.VENTAS!F:F,[1]TD.VENTAS!E:E),"0")</f>
        <v>12</v>
      </c>
      <c r="H429" s="3" t="str">
        <f>IF(AND(Tabla2[[#This Row],[INV.PROM]]&gt;0,Tabla2[[#This Row],[VENTAS]]&gt;0),"ACTIVO","PASIVO")</f>
        <v>ACTIVO</v>
      </c>
      <c r="I429" s="3">
        <f t="shared" si="37"/>
        <v>4</v>
      </c>
      <c r="J429" s="3">
        <f>6</f>
        <v>6</v>
      </c>
      <c r="K429" s="3">
        <f t="shared" si="38"/>
        <v>1.5</v>
      </c>
      <c r="L429" s="3">
        <f t="shared" si="39"/>
        <v>45</v>
      </c>
      <c r="M429" s="3">
        <f t="shared" si="40"/>
        <v>0.5</v>
      </c>
      <c r="N429" s="3" t="str">
        <f>+IF(Tabla2[[#This Row],[RIESGO]]&lt;0.5,"ROTURA",IF(Tabla2[[#This Row],[RIESGO]]&gt;1.5,"OBSOLECENCIA",IF(Tabla2[[#This Row],[RIESGO]]=1,"IDEAL","ACEPTABLE")))</f>
        <v>ACEPTABLE</v>
      </c>
    </row>
    <row r="430" spans="2:14" x14ac:dyDescent="0.25">
      <c r="B430" s="4" t="s">
        <v>437</v>
      </c>
      <c r="C430" s="3">
        <v>8</v>
      </c>
      <c r="D430" s="3">
        <v>1</v>
      </c>
      <c r="E430" s="3">
        <f t="shared" si="41"/>
        <v>8</v>
      </c>
      <c r="F430" s="3">
        <f t="shared" si="36"/>
        <v>4</v>
      </c>
      <c r="G430" s="3">
        <f>+IFERROR(_xlfn.XLOOKUP(B430,[1]TD.VENTAS!F:F,[1]TD.VENTAS!E:E),"0")</f>
        <v>4</v>
      </c>
      <c r="H430" s="3" t="str">
        <f>IF(AND(Tabla2[[#This Row],[INV.PROM]]&gt;0,Tabla2[[#This Row],[VENTAS]]&gt;0),"ACTIVO","PASIVO")</f>
        <v>ACTIVO</v>
      </c>
      <c r="I430" s="3">
        <f t="shared" si="37"/>
        <v>1</v>
      </c>
      <c r="J430" s="3">
        <f>6</f>
        <v>6</v>
      </c>
      <c r="K430" s="3">
        <f t="shared" si="38"/>
        <v>6</v>
      </c>
      <c r="L430" s="3">
        <f t="shared" si="39"/>
        <v>180</v>
      </c>
      <c r="M430" s="3">
        <f t="shared" si="40"/>
        <v>1</v>
      </c>
      <c r="N430" s="3" t="str">
        <f>+IF(Tabla2[[#This Row],[RIESGO]]&lt;0.5,"ROTURA",IF(Tabla2[[#This Row],[RIESGO]]&gt;1.5,"OBSOLECENCIA",IF(Tabla2[[#This Row],[RIESGO]]=1,"IDEAL","ACEPTABLE")))</f>
        <v>IDEAL</v>
      </c>
    </row>
    <row r="431" spans="2:14" x14ac:dyDescent="0.25">
      <c r="B431" s="4" t="s">
        <v>438</v>
      </c>
      <c r="C431" s="3">
        <v>72</v>
      </c>
      <c r="D431" s="3">
        <v>4</v>
      </c>
      <c r="E431" s="3">
        <f t="shared" si="41"/>
        <v>18</v>
      </c>
      <c r="F431" s="3">
        <f t="shared" si="36"/>
        <v>9</v>
      </c>
      <c r="G431" s="3">
        <f>+IFERROR(_xlfn.XLOOKUP(B431,[1]TD.VENTAS!F:F,[1]TD.VENTAS!E:E),"0")</f>
        <v>53</v>
      </c>
      <c r="H431" s="3" t="str">
        <f>IF(AND(Tabla2[[#This Row],[INV.PROM]]&gt;0,Tabla2[[#This Row],[VENTAS]]&gt;0),"ACTIVO","PASIVO")</f>
        <v>ACTIVO</v>
      </c>
      <c r="I431" s="3">
        <f t="shared" si="37"/>
        <v>5.8888888888888893</v>
      </c>
      <c r="J431" s="3">
        <f>6</f>
        <v>6</v>
      </c>
      <c r="K431" s="3">
        <f t="shared" si="38"/>
        <v>1.0188679245283019</v>
      </c>
      <c r="L431" s="3">
        <f t="shared" si="39"/>
        <v>30.566037735849058</v>
      </c>
      <c r="M431" s="3">
        <f t="shared" si="40"/>
        <v>0.67924528301886788</v>
      </c>
      <c r="N431" s="3" t="str">
        <f>+IF(Tabla2[[#This Row],[RIESGO]]&lt;0.5,"ROTURA",IF(Tabla2[[#This Row],[RIESGO]]&gt;1.5,"OBSOLECENCIA",IF(Tabla2[[#This Row],[RIESGO]]=1,"IDEAL","ACEPTABLE")))</f>
        <v>ACEPTABLE</v>
      </c>
    </row>
    <row r="432" spans="2:14" x14ac:dyDescent="0.25">
      <c r="B432" s="4" t="s">
        <v>439</v>
      </c>
      <c r="C432" s="3">
        <v>204</v>
      </c>
      <c r="D432" s="3">
        <v>3</v>
      </c>
      <c r="E432" s="3">
        <f t="shared" si="41"/>
        <v>68</v>
      </c>
      <c r="F432" s="3">
        <f t="shared" si="36"/>
        <v>34</v>
      </c>
      <c r="G432" s="3">
        <f>+IFERROR(_xlfn.XLOOKUP(B432,[1]TD.VENTAS!F:F,[1]TD.VENTAS!E:E),"0")</f>
        <v>174</v>
      </c>
      <c r="H432" s="3" t="str">
        <f>IF(AND(Tabla2[[#This Row],[INV.PROM]]&gt;0,Tabla2[[#This Row],[VENTAS]]&gt;0),"ACTIVO","PASIVO")</f>
        <v>ACTIVO</v>
      </c>
      <c r="I432" s="3">
        <f t="shared" si="37"/>
        <v>5.117647058823529</v>
      </c>
      <c r="J432" s="3">
        <f>6</f>
        <v>6</v>
      </c>
      <c r="K432" s="3">
        <f t="shared" si="38"/>
        <v>1.1724137931034484</v>
      </c>
      <c r="L432" s="3">
        <f t="shared" si="39"/>
        <v>35.172413793103452</v>
      </c>
      <c r="M432" s="3">
        <f t="shared" si="40"/>
        <v>0.5862068965517242</v>
      </c>
      <c r="N432" s="3" t="str">
        <f>+IF(Tabla2[[#This Row],[RIESGO]]&lt;0.5,"ROTURA",IF(Tabla2[[#This Row],[RIESGO]]&gt;1.5,"OBSOLECENCIA",IF(Tabla2[[#This Row],[RIESGO]]=1,"IDEAL","ACEPTABLE")))</f>
        <v>ACEPTABLE</v>
      </c>
    </row>
    <row r="433" spans="2:14" x14ac:dyDescent="0.25">
      <c r="B433" s="4" t="s">
        <v>440</v>
      </c>
      <c r="C433" s="3">
        <v>756</v>
      </c>
      <c r="D433" s="3">
        <v>2</v>
      </c>
      <c r="E433" s="3">
        <f t="shared" si="41"/>
        <v>378</v>
      </c>
      <c r="F433" s="3">
        <f t="shared" si="36"/>
        <v>189</v>
      </c>
      <c r="G433" s="3">
        <f>+IFERROR(_xlfn.XLOOKUP(B433,[1]TD.VENTAS!F:F,[1]TD.VENTAS!E:E),"0")</f>
        <v>756</v>
      </c>
      <c r="H433" s="3" t="str">
        <f>IF(AND(Tabla2[[#This Row],[INV.PROM]]&gt;0,Tabla2[[#This Row],[VENTAS]]&gt;0),"ACTIVO","PASIVO")</f>
        <v>ACTIVO</v>
      </c>
      <c r="I433" s="3">
        <f t="shared" si="37"/>
        <v>4</v>
      </c>
      <c r="J433" s="3">
        <f>6</f>
        <v>6</v>
      </c>
      <c r="K433" s="3">
        <f t="shared" si="38"/>
        <v>1.5</v>
      </c>
      <c r="L433" s="3">
        <f t="shared" si="39"/>
        <v>45</v>
      </c>
      <c r="M433" s="3">
        <f t="shared" si="40"/>
        <v>0.5</v>
      </c>
      <c r="N433" s="3" t="str">
        <f>+IF(Tabla2[[#This Row],[RIESGO]]&lt;0.5,"ROTURA",IF(Tabla2[[#This Row],[RIESGO]]&gt;1.5,"OBSOLECENCIA",IF(Tabla2[[#This Row],[RIESGO]]=1,"IDEAL","ACEPTABLE")))</f>
        <v>ACEPTABLE</v>
      </c>
    </row>
    <row r="434" spans="2:14" x14ac:dyDescent="0.25">
      <c r="B434" s="4" t="s">
        <v>441</v>
      </c>
      <c r="C434" s="3">
        <v>4</v>
      </c>
      <c r="D434" s="3">
        <v>1</v>
      </c>
      <c r="E434" s="3">
        <f t="shared" si="41"/>
        <v>4</v>
      </c>
      <c r="F434" s="3">
        <f t="shared" si="36"/>
        <v>2</v>
      </c>
      <c r="G434" s="3">
        <f>+IFERROR(_xlfn.XLOOKUP(B434,[1]TD.VENTAS!F:F,[1]TD.VENTAS!E:E),"0")</f>
        <v>4</v>
      </c>
      <c r="H434" s="3" t="str">
        <f>IF(AND(Tabla2[[#This Row],[INV.PROM]]&gt;0,Tabla2[[#This Row],[VENTAS]]&gt;0),"ACTIVO","PASIVO")</f>
        <v>ACTIVO</v>
      </c>
      <c r="I434" s="3">
        <f t="shared" si="37"/>
        <v>2</v>
      </c>
      <c r="J434" s="3">
        <f>6</f>
        <v>6</v>
      </c>
      <c r="K434" s="3">
        <f t="shared" si="38"/>
        <v>3</v>
      </c>
      <c r="L434" s="3">
        <f t="shared" si="39"/>
        <v>90</v>
      </c>
      <c r="M434" s="3">
        <f t="shared" si="40"/>
        <v>0.5</v>
      </c>
      <c r="N434" s="3" t="str">
        <f>+IF(Tabla2[[#This Row],[RIESGO]]&lt;0.5,"ROTURA",IF(Tabla2[[#This Row],[RIESGO]]&gt;1.5,"OBSOLECENCIA",IF(Tabla2[[#This Row],[RIESGO]]=1,"IDEAL","ACEPTABLE")))</f>
        <v>ACEPTABLE</v>
      </c>
    </row>
    <row r="435" spans="2:14" x14ac:dyDescent="0.25">
      <c r="B435" s="4" t="s">
        <v>442</v>
      </c>
      <c r="C435" s="3">
        <v>40</v>
      </c>
      <c r="D435" s="3">
        <v>1</v>
      </c>
      <c r="E435" s="3">
        <f t="shared" si="41"/>
        <v>40</v>
      </c>
      <c r="F435" s="3">
        <f t="shared" si="36"/>
        <v>20</v>
      </c>
      <c r="G435" s="3">
        <f>+IFERROR(_xlfn.XLOOKUP(B435,[1]TD.VENTAS!F:F,[1]TD.VENTAS!E:E),"0")</f>
        <v>40</v>
      </c>
      <c r="H435" s="3" t="str">
        <f>IF(AND(Tabla2[[#This Row],[INV.PROM]]&gt;0,Tabla2[[#This Row],[VENTAS]]&gt;0),"ACTIVO","PASIVO")</f>
        <v>ACTIVO</v>
      </c>
      <c r="I435" s="3">
        <f t="shared" si="37"/>
        <v>2</v>
      </c>
      <c r="J435" s="3">
        <f>6</f>
        <v>6</v>
      </c>
      <c r="K435" s="3">
        <f t="shared" si="38"/>
        <v>3</v>
      </c>
      <c r="L435" s="3">
        <f t="shared" si="39"/>
        <v>90</v>
      </c>
      <c r="M435" s="3">
        <f t="shared" si="40"/>
        <v>0.5</v>
      </c>
      <c r="N435" s="3" t="str">
        <f>+IF(Tabla2[[#This Row],[RIESGO]]&lt;0.5,"ROTURA",IF(Tabla2[[#This Row],[RIESGO]]&gt;1.5,"OBSOLECENCIA",IF(Tabla2[[#This Row],[RIESGO]]=1,"IDEAL","ACEPTABLE")))</f>
        <v>ACEPTABLE</v>
      </c>
    </row>
    <row r="436" spans="2:14" x14ac:dyDescent="0.25">
      <c r="B436" s="4" t="s">
        <v>443</v>
      </c>
      <c r="C436" s="3">
        <v>16</v>
      </c>
      <c r="D436" s="3">
        <v>1</v>
      </c>
      <c r="E436" s="3">
        <f t="shared" si="41"/>
        <v>16</v>
      </c>
      <c r="F436" s="3">
        <f t="shared" si="36"/>
        <v>8</v>
      </c>
      <c r="G436" s="3">
        <f>+IFERROR(_xlfn.XLOOKUP(B436,[1]TD.VENTAS!F:F,[1]TD.VENTAS!E:E),"0")</f>
        <v>0</v>
      </c>
      <c r="H436" s="3" t="str">
        <f>IF(AND(Tabla2[[#This Row],[INV.PROM]]&gt;0,Tabla2[[#This Row],[VENTAS]]&gt;0),"ACTIVO","PASIVO")</f>
        <v>PASIVO</v>
      </c>
      <c r="I436" s="3">
        <f t="shared" si="37"/>
        <v>0</v>
      </c>
      <c r="J436" s="3">
        <f>6</f>
        <v>6</v>
      </c>
      <c r="K436" s="3" t="str">
        <f t="shared" si="38"/>
        <v>-</v>
      </c>
      <c r="L436" s="3" t="str">
        <f t="shared" si="39"/>
        <v>-</v>
      </c>
      <c r="M436" s="3" t="str">
        <f t="shared" si="40"/>
        <v>-</v>
      </c>
      <c r="N436" s="3" t="str">
        <f>+IF(Tabla2[[#This Row],[RIESGO]]&lt;0.5,"ROTURA",IF(Tabla2[[#This Row],[RIESGO]]&gt;1.5,"OBSOLECENCIA",IF(Tabla2[[#This Row],[RIESGO]]=1,"IDEAL","ACEPTABLE")))</f>
        <v>OBSOLECENCIA</v>
      </c>
    </row>
    <row r="437" spans="2:14" x14ac:dyDescent="0.25">
      <c r="B437" s="4" t="s">
        <v>444</v>
      </c>
      <c r="C437" s="3">
        <v>96</v>
      </c>
      <c r="D437" s="3">
        <v>1</v>
      </c>
      <c r="E437" s="3">
        <f t="shared" si="41"/>
        <v>96</v>
      </c>
      <c r="F437" s="3">
        <f t="shared" si="36"/>
        <v>48</v>
      </c>
      <c r="G437" s="3">
        <f>+IFERROR(_xlfn.XLOOKUP(B437,[1]TD.VENTAS!F:F,[1]TD.VENTAS!E:E),"0")</f>
        <v>151</v>
      </c>
      <c r="H437" s="3" t="str">
        <f>IF(AND(Tabla2[[#This Row],[INV.PROM]]&gt;0,Tabla2[[#This Row],[VENTAS]]&gt;0),"ACTIVO","PASIVO")</f>
        <v>ACTIVO</v>
      </c>
      <c r="I437" s="3">
        <f t="shared" si="37"/>
        <v>3.1458333333333335</v>
      </c>
      <c r="J437" s="3">
        <f>6</f>
        <v>6</v>
      </c>
      <c r="K437" s="3">
        <f t="shared" si="38"/>
        <v>1.9072847682119203</v>
      </c>
      <c r="L437" s="3">
        <f t="shared" si="39"/>
        <v>57.21854304635761</v>
      </c>
      <c r="M437" s="3">
        <f t="shared" si="40"/>
        <v>0.31788079470198671</v>
      </c>
      <c r="N437" s="3" t="str">
        <f>+IF(Tabla2[[#This Row],[RIESGO]]&lt;0.5,"ROTURA",IF(Tabla2[[#This Row],[RIESGO]]&gt;1.5,"OBSOLECENCIA",IF(Tabla2[[#This Row],[RIESGO]]=1,"IDEAL","ACEPTABLE")))</f>
        <v>ROTURA</v>
      </c>
    </row>
    <row r="438" spans="2:14" x14ac:dyDescent="0.25">
      <c r="B438" s="4" t="s">
        <v>445</v>
      </c>
      <c r="C438" s="3">
        <v>440</v>
      </c>
      <c r="D438" s="3">
        <v>1</v>
      </c>
      <c r="E438" s="3">
        <f t="shared" si="41"/>
        <v>440</v>
      </c>
      <c r="F438" s="3">
        <f t="shared" si="36"/>
        <v>220</v>
      </c>
      <c r="G438" s="3">
        <f>+IFERROR(_xlfn.XLOOKUP(B438,[1]TD.VENTAS!F:F,[1]TD.VENTAS!E:E),"0")</f>
        <v>831</v>
      </c>
      <c r="H438" s="3" t="str">
        <f>IF(AND(Tabla2[[#This Row],[INV.PROM]]&gt;0,Tabla2[[#This Row],[VENTAS]]&gt;0),"ACTIVO","PASIVO")</f>
        <v>ACTIVO</v>
      </c>
      <c r="I438" s="3">
        <f t="shared" si="37"/>
        <v>3.7772727272727273</v>
      </c>
      <c r="J438" s="3">
        <f>6</f>
        <v>6</v>
      </c>
      <c r="K438" s="3">
        <f t="shared" si="38"/>
        <v>1.5884476534296028</v>
      </c>
      <c r="L438" s="3">
        <f t="shared" si="39"/>
        <v>47.653429602888082</v>
      </c>
      <c r="M438" s="3">
        <f t="shared" si="40"/>
        <v>0.26474127557160049</v>
      </c>
      <c r="N438" s="3" t="str">
        <f>+IF(Tabla2[[#This Row],[RIESGO]]&lt;0.5,"ROTURA",IF(Tabla2[[#This Row],[RIESGO]]&gt;1.5,"OBSOLECENCIA",IF(Tabla2[[#This Row],[RIESGO]]=1,"IDEAL","ACEPTABLE")))</f>
        <v>ROTURA</v>
      </c>
    </row>
    <row r="439" spans="2:14" x14ac:dyDescent="0.25">
      <c r="B439" s="4" t="s">
        <v>446</v>
      </c>
      <c r="C439" s="3">
        <v>3</v>
      </c>
      <c r="D439" s="3">
        <v>1</v>
      </c>
      <c r="E439" s="3">
        <f t="shared" si="41"/>
        <v>3</v>
      </c>
      <c r="F439" s="3">
        <f t="shared" si="36"/>
        <v>1.5</v>
      </c>
      <c r="G439" s="3">
        <f>+IFERROR(_xlfn.XLOOKUP(B439,[1]TD.VENTAS!F:F,[1]TD.VENTAS!E:E),"0")</f>
        <v>3</v>
      </c>
      <c r="H439" s="3" t="str">
        <f>IF(AND(Tabla2[[#This Row],[INV.PROM]]&gt;0,Tabla2[[#This Row],[VENTAS]]&gt;0),"ACTIVO","PASIVO")</f>
        <v>ACTIVO</v>
      </c>
      <c r="I439" s="3">
        <f t="shared" si="37"/>
        <v>2</v>
      </c>
      <c r="J439" s="3">
        <f>6</f>
        <v>6</v>
      </c>
      <c r="K439" s="3">
        <f t="shared" si="38"/>
        <v>3</v>
      </c>
      <c r="L439" s="3">
        <f t="shared" si="39"/>
        <v>90</v>
      </c>
      <c r="M439" s="3">
        <f t="shared" si="40"/>
        <v>0.5</v>
      </c>
      <c r="N439" s="3" t="str">
        <f>+IF(Tabla2[[#This Row],[RIESGO]]&lt;0.5,"ROTURA",IF(Tabla2[[#This Row],[RIESGO]]&gt;1.5,"OBSOLECENCIA",IF(Tabla2[[#This Row],[RIESGO]]=1,"IDEAL","ACEPTABLE")))</f>
        <v>ACEPTABLE</v>
      </c>
    </row>
    <row r="440" spans="2:14" x14ac:dyDescent="0.25">
      <c r="B440" s="4" t="s">
        <v>447</v>
      </c>
      <c r="C440" s="3">
        <v>11</v>
      </c>
      <c r="D440" s="3">
        <v>3</v>
      </c>
      <c r="E440" s="3">
        <f t="shared" si="41"/>
        <v>3.6666666666666665</v>
      </c>
      <c r="F440" s="3">
        <f t="shared" si="36"/>
        <v>1.8333333333333333</v>
      </c>
      <c r="G440" s="3">
        <f>+IFERROR(_xlfn.XLOOKUP(B440,[1]TD.VENTAS!F:F,[1]TD.VENTAS!E:E),"0")</f>
        <v>9</v>
      </c>
      <c r="H440" s="3" t="str">
        <f>IF(AND(Tabla2[[#This Row],[INV.PROM]]&gt;0,Tabla2[[#This Row],[VENTAS]]&gt;0),"ACTIVO","PASIVO")</f>
        <v>ACTIVO</v>
      </c>
      <c r="I440" s="3">
        <f t="shared" si="37"/>
        <v>4.9090909090909092</v>
      </c>
      <c r="J440" s="3">
        <f>6</f>
        <v>6</v>
      </c>
      <c r="K440" s="3">
        <f t="shared" si="38"/>
        <v>1.2222222222222221</v>
      </c>
      <c r="L440" s="3">
        <f t="shared" si="39"/>
        <v>36.666666666666664</v>
      </c>
      <c r="M440" s="3">
        <f t="shared" si="40"/>
        <v>0.61111111111111105</v>
      </c>
      <c r="N440" s="3" t="str">
        <f>+IF(Tabla2[[#This Row],[RIESGO]]&lt;0.5,"ROTURA",IF(Tabla2[[#This Row],[RIESGO]]&gt;1.5,"OBSOLECENCIA",IF(Tabla2[[#This Row],[RIESGO]]=1,"IDEAL","ACEPTABLE")))</f>
        <v>ACEPTABLE</v>
      </c>
    </row>
    <row r="441" spans="2:14" x14ac:dyDescent="0.25">
      <c r="B441" s="4" t="s">
        <v>448</v>
      </c>
      <c r="C441" s="3">
        <v>240</v>
      </c>
      <c r="D441" s="3">
        <v>5</v>
      </c>
      <c r="E441" s="3">
        <f t="shared" si="41"/>
        <v>48</v>
      </c>
      <c r="F441" s="3">
        <f t="shared" si="36"/>
        <v>24</v>
      </c>
      <c r="G441" s="3">
        <f>+IFERROR(_xlfn.XLOOKUP(B441,[1]TD.VENTAS!F:F,[1]TD.VENTAS!E:E),"0")</f>
        <v>261</v>
      </c>
      <c r="H441" s="3" t="str">
        <f>IF(AND(Tabla2[[#This Row],[INV.PROM]]&gt;0,Tabla2[[#This Row],[VENTAS]]&gt;0),"ACTIVO","PASIVO")</f>
        <v>ACTIVO</v>
      </c>
      <c r="I441" s="3">
        <f t="shared" si="37"/>
        <v>10.875</v>
      </c>
      <c r="J441" s="3">
        <f>6</f>
        <v>6</v>
      </c>
      <c r="K441" s="3">
        <f t="shared" si="38"/>
        <v>0.55172413793103448</v>
      </c>
      <c r="L441" s="3">
        <f t="shared" si="39"/>
        <v>16.551724137931036</v>
      </c>
      <c r="M441" s="3">
        <f t="shared" si="40"/>
        <v>0.45977011494252873</v>
      </c>
      <c r="N441" s="3" t="str">
        <f>+IF(Tabla2[[#This Row],[RIESGO]]&lt;0.5,"ROTURA",IF(Tabla2[[#This Row],[RIESGO]]&gt;1.5,"OBSOLECENCIA",IF(Tabla2[[#This Row],[RIESGO]]=1,"IDEAL","ACEPTABLE")))</f>
        <v>ROTURA</v>
      </c>
    </row>
    <row r="442" spans="2:14" x14ac:dyDescent="0.25">
      <c r="B442" s="4" t="s">
        <v>449</v>
      </c>
      <c r="C442" s="3">
        <v>176</v>
      </c>
      <c r="D442" s="3">
        <v>4</v>
      </c>
      <c r="E442" s="3">
        <f t="shared" si="41"/>
        <v>44</v>
      </c>
      <c r="F442" s="3">
        <f t="shared" si="36"/>
        <v>22</v>
      </c>
      <c r="G442" s="3">
        <f>+IFERROR(_xlfn.XLOOKUP(B442,[1]TD.VENTAS!F:F,[1]TD.VENTAS!E:E),"0")</f>
        <v>148</v>
      </c>
      <c r="H442" s="3" t="str">
        <f>IF(AND(Tabla2[[#This Row],[INV.PROM]]&gt;0,Tabla2[[#This Row],[VENTAS]]&gt;0),"ACTIVO","PASIVO")</f>
        <v>ACTIVO</v>
      </c>
      <c r="I442" s="3">
        <f t="shared" si="37"/>
        <v>6.7272727272727275</v>
      </c>
      <c r="J442" s="3">
        <f>6</f>
        <v>6</v>
      </c>
      <c r="K442" s="3">
        <f t="shared" si="38"/>
        <v>0.89189189189189189</v>
      </c>
      <c r="L442" s="3">
        <f t="shared" si="39"/>
        <v>26.756756756756758</v>
      </c>
      <c r="M442" s="3">
        <f t="shared" si="40"/>
        <v>0.59459459459459463</v>
      </c>
      <c r="N442" s="3" t="str">
        <f>+IF(Tabla2[[#This Row],[RIESGO]]&lt;0.5,"ROTURA",IF(Tabla2[[#This Row],[RIESGO]]&gt;1.5,"OBSOLECENCIA",IF(Tabla2[[#This Row],[RIESGO]]=1,"IDEAL","ACEPTABLE")))</f>
        <v>ACEPTABLE</v>
      </c>
    </row>
    <row r="443" spans="2:14" x14ac:dyDescent="0.25">
      <c r="B443" s="4" t="s">
        <v>450</v>
      </c>
      <c r="C443" s="3">
        <v>144</v>
      </c>
      <c r="D443" s="3">
        <v>3</v>
      </c>
      <c r="E443" s="3">
        <f t="shared" si="41"/>
        <v>48</v>
      </c>
      <c r="F443" s="3">
        <f t="shared" si="36"/>
        <v>24</v>
      </c>
      <c r="G443" s="3">
        <f>+IFERROR(_xlfn.XLOOKUP(B443,[1]TD.VENTAS!F:F,[1]TD.VENTAS!E:E),"0")</f>
        <v>195</v>
      </c>
      <c r="H443" s="3" t="str">
        <f>IF(AND(Tabla2[[#This Row],[INV.PROM]]&gt;0,Tabla2[[#This Row],[VENTAS]]&gt;0),"ACTIVO","PASIVO")</f>
        <v>ACTIVO</v>
      </c>
      <c r="I443" s="3">
        <f t="shared" si="37"/>
        <v>8.125</v>
      </c>
      <c r="J443" s="3">
        <f>6</f>
        <v>6</v>
      </c>
      <c r="K443" s="3">
        <f t="shared" si="38"/>
        <v>0.7384615384615385</v>
      </c>
      <c r="L443" s="3">
        <f t="shared" si="39"/>
        <v>22.153846153846153</v>
      </c>
      <c r="M443" s="3">
        <f t="shared" si="40"/>
        <v>0.36923076923076925</v>
      </c>
      <c r="N443" s="3" t="str">
        <f>+IF(Tabla2[[#This Row],[RIESGO]]&lt;0.5,"ROTURA",IF(Tabla2[[#This Row],[RIESGO]]&gt;1.5,"OBSOLECENCIA",IF(Tabla2[[#This Row],[RIESGO]]=1,"IDEAL","ACEPTABLE")))</f>
        <v>ROTURA</v>
      </c>
    </row>
    <row r="444" spans="2:14" x14ac:dyDescent="0.25">
      <c r="B444" s="4" t="s">
        <v>451</v>
      </c>
      <c r="C444" s="3">
        <v>80</v>
      </c>
      <c r="D444" s="3">
        <v>4</v>
      </c>
      <c r="E444" s="3">
        <f t="shared" si="41"/>
        <v>20</v>
      </c>
      <c r="F444" s="3">
        <f t="shared" si="36"/>
        <v>10</v>
      </c>
      <c r="G444" s="3">
        <f>+IFERROR(_xlfn.XLOOKUP(B444,[1]TD.VENTAS!F:F,[1]TD.VENTAS!E:E),"0")</f>
        <v>80</v>
      </c>
      <c r="H444" s="3" t="str">
        <f>IF(AND(Tabla2[[#This Row],[INV.PROM]]&gt;0,Tabla2[[#This Row],[VENTAS]]&gt;0),"ACTIVO","PASIVO")</f>
        <v>ACTIVO</v>
      </c>
      <c r="I444" s="3">
        <f t="shared" si="37"/>
        <v>8</v>
      </c>
      <c r="J444" s="3">
        <f>6</f>
        <v>6</v>
      </c>
      <c r="K444" s="3">
        <f t="shared" si="38"/>
        <v>0.75</v>
      </c>
      <c r="L444" s="3">
        <f t="shared" si="39"/>
        <v>22.5</v>
      </c>
      <c r="M444" s="3">
        <f t="shared" si="40"/>
        <v>0.5</v>
      </c>
      <c r="N444" s="3" t="str">
        <f>+IF(Tabla2[[#This Row],[RIESGO]]&lt;0.5,"ROTURA",IF(Tabla2[[#This Row],[RIESGO]]&gt;1.5,"OBSOLECENCIA",IF(Tabla2[[#This Row],[RIESGO]]=1,"IDEAL","ACEPTABLE")))</f>
        <v>ACEPTABLE</v>
      </c>
    </row>
    <row r="445" spans="2:14" x14ac:dyDescent="0.25">
      <c r="B445" s="4" t="s">
        <v>452</v>
      </c>
      <c r="C445" s="3">
        <v>32</v>
      </c>
      <c r="D445" s="3">
        <v>4</v>
      </c>
      <c r="E445" s="3">
        <f t="shared" si="41"/>
        <v>8</v>
      </c>
      <c r="F445" s="3">
        <f t="shared" si="36"/>
        <v>4</v>
      </c>
      <c r="G445" s="3">
        <f>+IFERROR(_xlfn.XLOOKUP(B445,[1]TD.VENTAS!F:F,[1]TD.VENTAS!E:E),"0")</f>
        <v>24</v>
      </c>
      <c r="H445" s="3" t="str">
        <f>IF(AND(Tabla2[[#This Row],[INV.PROM]]&gt;0,Tabla2[[#This Row],[VENTAS]]&gt;0),"ACTIVO","PASIVO")</f>
        <v>ACTIVO</v>
      </c>
      <c r="I445" s="3">
        <f t="shared" si="37"/>
        <v>6</v>
      </c>
      <c r="J445" s="3">
        <f>6</f>
        <v>6</v>
      </c>
      <c r="K445" s="3">
        <f t="shared" si="38"/>
        <v>1</v>
      </c>
      <c r="L445" s="3">
        <f t="shared" si="39"/>
        <v>30</v>
      </c>
      <c r="M445" s="3">
        <f t="shared" si="40"/>
        <v>0.66666666666666663</v>
      </c>
      <c r="N445" s="3" t="str">
        <f>+IF(Tabla2[[#This Row],[RIESGO]]&lt;0.5,"ROTURA",IF(Tabla2[[#This Row],[RIESGO]]&gt;1.5,"OBSOLECENCIA",IF(Tabla2[[#This Row],[RIESGO]]=1,"IDEAL","ACEPTABLE")))</f>
        <v>ACEPTABLE</v>
      </c>
    </row>
    <row r="446" spans="2:14" x14ac:dyDescent="0.25">
      <c r="B446" s="4" t="s">
        <v>453</v>
      </c>
      <c r="C446" s="3">
        <v>3000</v>
      </c>
      <c r="D446" s="3">
        <v>3</v>
      </c>
      <c r="E446" s="3">
        <f t="shared" si="41"/>
        <v>1000</v>
      </c>
      <c r="F446" s="3">
        <f t="shared" si="36"/>
        <v>500</v>
      </c>
      <c r="G446" s="3">
        <f>+IFERROR(_xlfn.XLOOKUP(B446,[1]TD.VENTAS!F:F,[1]TD.VENTAS!E:E),"0")</f>
        <v>4133</v>
      </c>
      <c r="H446" s="3" t="str">
        <f>IF(AND(Tabla2[[#This Row],[INV.PROM]]&gt;0,Tabla2[[#This Row],[VENTAS]]&gt;0),"ACTIVO","PASIVO")</f>
        <v>ACTIVO</v>
      </c>
      <c r="I446" s="3">
        <f t="shared" si="37"/>
        <v>8.266</v>
      </c>
      <c r="J446" s="3">
        <f>6</f>
        <v>6</v>
      </c>
      <c r="K446" s="3">
        <f t="shared" si="38"/>
        <v>0.72586498911202513</v>
      </c>
      <c r="L446" s="3">
        <f t="shared" si="39"/>
        <v>21.775949673360753</v>
      </c>
      <c r="M446" s="3">
        <f t="shared" si="40"/>
        <v>0.36293249455601256</v>
      </c>
      <c r="N446" s="3" t="str">
        <f>+IF(Tabla2[[#This Row],[RIESGO]]&lt;0.5,"ROTURA",IF(Tabla2[[#This Row],[RIESGO]]&gt;1.5,"OBSOLECENCIA",IF(Tabla2[[#This Row],[RIESGO]]=1,"IDEAL","ACEPTABLE")))</f>
        <v>ROTURA</v>
      </c>
    </row>
    <row r="447" spans="2:14" x14ac:dyDescent="0.25">
      <c r="B447" s="4" t="s">
        <v>454</v>
      </c>
      <c r="C447" s="3">
        <v>22200</v>
      </c>
      <c r="D447" s="3">
        <v>7</v>
      </c>
      <c r="E447" s="3">
        <f t="shared" si="41"/>
        <v>3171.4285714285716</v>
      </c>
      <c r="F447" s="3">
        <f t="shared" si="36"/>
        <v>1585.7142857142858</v>
      </c>
      <c r="G447" s="3">
        <f>+IFERROR(_xlfn.XLOOKUP(B447,[1]TD.VENTAS!F:F,[1]TD.VENTAS!E:E),"0")</f>
        <v>22027</v>
      </c>
      <c r="H447" s="3" t="str">
        <f>IF(AND(Tabla2[[#This Row],[INV.PROM]]&gt;0,Tabla2[[#This Row],[VENTAS]]&gt;0),"ACTIVO","PASIVO")</f>
        <v>ACTIVO</v>
      </c>
      <c r="I447" s="3">
        <f t="shared" si="37"/>
        <v>13.890900900900901</v>
      </c>
      <c r="J447" s="3">
        <f>6</f>
        <v>6</v>
      </c>
      <c r="K447" s="3">
        <f t="shared" si="38"/>
        <v>0.43193742744294344</v>
      </c>
      <c r="L447" s="3">
        <f t="shared" si="39"/>
        <v>12.958122823288303</v>
      </c>
      <c r="M447" s="3">
        <f t="shared" si="40"/>
        <v>0.50392699868343394</v>
      </c>
      <c r="N447" s="3" t="str">
        <f>+IF(Tabla2[[#This Row],[RIESGO]]&lt;0.5,"ROTURA",IF(Tabla2[[#This Row],[RIESGO]]&gt;1.5,"OBSOLECENCIA",IF(Tabla2[[#This Row],[RIESGO]]=1,"IDEAL","ACEPTABLE")))</f>
        <v>ACEPTABLE</v>
      </c>
    </row>
    <row r="448" spans="2:14" x14ac:dyDescent="0.25">
      <c r="B448" s="4" t="s">
        <v>455</v>
      </c>
      <c r="C448" s="3">
        <v>408</v>
      </c>
      <c r="D448" s="3">
        <v>1</v>
      </c>
      <c r="E448" s="3">
        <f t="shared" si="41"/>
        <v>408</v>
      </c>
      <c r="F448" s="3">
        <f t="shared" si="36"/>
        <v>204</v>
      </c>
      <c r="G448" s="3">
        <f>+IFERROR(_xlfn.XLOOKUP(B448,[1]TD.VENTAS!F:F,[1]TD.VENTAS!E:E),"0")</f>
        <v>1363</v>
      </c>
      <c r="H448" s="3" t="str">
        <f>IF(AND(Tabla2[[#This Row],[INV.PROM]]&gt;0,Tabla2[[#This Row],[VENTAS]]&gt;0),"ACTIVO","PASIVO")</f>
        <v>ACTIVO</v>
      </c>
      <c r="I448" s="3">
        <f t="shared" si="37"/>
        <v>6.6813725490196081</v>
      </c>
      <c r="J448" s="3">
        <f>6</f>
        <v>6</v>
      </c>
      <c r="K448" s="3">
        <f t="shared" si="38"/>
        <v>0.89801907556859872</v>
      </c>
      <c r="L448" s="3">
        <f t="shared" si="39"/>
        <v>26.940572267057963</v>
      </c>
      <c r="M448" s="3">
        <f t="shared" si="40"/>
        <v>0.14966984592809979</v>
      </c>
      <c r="N448" s="3" t="str">
        <f>+IF(Tabla2[[#This Row],[RIESGO]]&lt;0.5,"ROTURA",IF(Tabla2[[#This Row],[RIESGO]]&gt;1.5,"OBSOLECENCIA",IF(Tabla2[[#This Row],[RIESGO]]=1,"IDEAL","ACEPTABLE")))</f>
        <v>ROTURA</v>
      </c>
    </row>
    <row r="449" spans="2:14" x14ac:dyDescent="0.25">
      <c r="B449" s="4" t="s">
        <v>456</v>
      </c>
      <c r="C449" s="3">
        <v>1224</v>
      </c>
      <c r="D449" s="3">
        <v>3</v>
      </c>
      <c r="E449" s="3">
        <f t="shared" si="41"/>
        <v>408</v>
      </c>
      <c r="F449" s="3">
        <f t="shared" si="36"/>
        <v>204</v>
      </c>
      <c r="G449" s="3">
        <f>+IFERROR(_xlfn.XLOOKUP(B449,[1]TD.VENTAS!F:F,[1]TD.VENTAS!E:E),"0")</f>
        <v>1035</v>
      </c>
      <c r="H449" s="3" t="str">
        <f>IF(AND(Tabla2[[#This Row],[INV.PROM]]&gt;0,Tabla2[[#This Row],[VENTAS]]&gt;0),"ACTIVO","PASIVO")</f>
        <v>ACTIVO</v>
      </c>
      <c r="I449" s="3">
        <f t="shared" si="37"/>
        <v>5.0735294117647056</v>
      </c>
      <c r="J449" s="3">
        <f>6</f>
        <v>6</v>
      </c>
      <c r="K449" s="3">
        <f t="shared" si="38"/>
        <v>1.182608695652174</v>
      </c>
      <c r="L449" s="3">
        <f t="shared" si="39"/>
        <v>35.478260869565219</v>
      </c>
      <c r="M449" s="3">
        <f t="shared" si="40"/>
        <v>0.59130434782608698</v>
      </c>
      <c r="N449" s="3" t="str">
        <f>+IF(Tabla2[[#This Row],[RIESGO]]&lt;0.5,"ROTURA",IF(Tabla2[[#This Row],[RIESGO]]&gt;1.5,"OBSOLECENCIA",IF(Tabla2[[#This Row],[RIESGO]]=1,"IDEAL","ACEPTABLE")))</f>
        <v>ACEPTABLE</v>
      </c>
    </row>
    <row r="450" spans="2:14" x14ac:dyDescent="0.25">
      <c r="B450" s="4" t="s">
        <v>457</v>
      </c>
      <c r="C450" s="3">
        <v>2700</v>
      </c>
      <c r="D450" s="3">
        <v>3</v>
      </c>
      <c r="E450" s="3">
        <f t="shared" si="41"/>
        <v>900</v>
      </c>
      <c r="F450" s="3">
        <f t="shared" si="36"/>
        <v>450</v>
      </c>
      <c r="G450" s="3">
        <f>+IFERROR(_xlfn.XLOOKUP(B450,[1]TD.VENTAS!F:F,[1]TD.VENTAS!E:E),"0")</f>
        <v>4195</v>
      </c>
      <c r="H450" s="3" t="str">
        <f>IF(AND(Tabla2[[#This Row],[INV.PROM]]&gt;0,Tabla2[[#This Row],[VENTAS]]&gt;0),"ACTIVO","PASIVO")</f>
        <v>ACTIVO</v>
      </c>
      <c r="I450" s="3">
        <f t="shared" si="37"/>
        <v>9.3222222222222229</v>
      </c>
      <c r="J450" s="3">
        <f>6</f>
        <v>6</v>
      </c>
      <c r="K450" s="3">
        <f t="shared" si="38"/>
        <v>0.64362336114421925</v>
      </c>
      <c r="L450" s="3">
        <f t="shared" si="39"/>
        <v>19.308700834326579</v>
      </c>
      <c r="M450" s="3">
        <f t="shared" si="40"/>
        <v>0.32181168057210963</v>
      </c>
      <c r="N450" s="3" t="str">
        <f>+IF(Tabla2[[#This Row],[RIESGO]]&lt;0.5,"ROTURA",IF(Tabla2[[#This Row],[RIESGO]]&gt;1.5,"OBSOLECENCIA",IF(Tabla2[[#This Row],[RIESGO]]=1,"IDEAL","ACEPTABLE")))</f>
        <v>ROTURA</v>
      </c>
    </row>
    <row r="451" spans="2:14" x14ac:dyDescent="0.25">
      <c r="B451" s="4" t="s">
        <v>458</v>
      </c>
      <c r="C451" s="3">
        <v>2160</v>
      </c>
      <c r="D451" s="3">
        <v>3</v>
      </c>
      <c r="E451" s="3">
        <f t="shared" si="41"/>
        <v>720</v>
      </c>
      <c r="F451" s="3">
        <f t="shared" ref="F451:F514" si="42">+E451/2</f>
        <v>360</v>
      </c>
      <c r="G451" s="3">
        <f>+IFERROR(_xlfn.XLOOKUP(B451,[1]TD.VENTAS!F:F,[1]TD.VENTAS!E:E),"0")</f>
        <v>2210</v>
      </c>
      <c r="H451" s="3" t="str">
        <f>IF(AND(Tabla2[[#This Row],[INV.PROM]]&gt;0,Tabla2[[#This Row],[VENTAS]]&gt;0),"ACTIVO","PASIVO")</f>
        <v>ACTIVO</v>
      </c>
      <c r="I451" s="3">
        <f t="shared" ref="I451:I514" si="43">+IFERROR(G451/F451,"-")</f>
        <v>6.1388888888888893</v>
      </c>
      <c r="J451" s="3">
        <f>6</f>
        <v>6</v>
      </c>
      <c r="K451" s="3">
        <f t="shared" ref="K451:K514" si="44">+IFERROR((1/I451)*J451,"-")</f>
        <v>0.97737556561085959</v>
      </c>
      <c r="L451" s="3">
        <f t="shared" ref="L451:L514" si="45">+IFERROR(K451*30,"-")</f>
        <v>29.321266968325787</v>
      </c>
      <c r="M451" s="3">
        <f t="shared" ref="M451:M514" si="46">+IFERROR(D451/I451,"-")</f>
        <v>0.48868778280542985</v>
      </c>
      <c r="N451" s="3" t="str">
        <f>+IF(Tabla2[[#This Row],[RIESGO]]&lt;0.5,"ROTURA",IF(Tabla2[[#This Row],[RIESGO]]&gt;1.5,"OBSOLECENCIA",IF(Tabla2[[#This Row],[RIESGO]]=1,"IDEAL","ACEPTABLE")))</f>
        <v>ROTURA</v>
      </c>
    </row>
    <row r="452" spans="2:14" x14ac:dyDescent="0.25">
      <c r="B452" s="4" t="s">
        <v>459</v>
      </c>
      <c r="C452" s="3">
        <v>8640</v>
      </c>
      <c r="D452" s="3">
        <v>1</v>
      </c>
      <c r="E452" s="3">
        <f t="shared" ref="E452:E515" si="47">+C452/D452</f>
        <v>8640</v>
      </c>
      <c r="F452" s="3">
        <f t="shared" si="42"/>
        <v>4320</v>
      </c>
      <c r="G452" s="3">
        <f>+IFERROR(_xlfn.XLOOKUP(B452,[1]TD.VENTAS!F:F,[1]TD.VENTAS!E:E),"0")</f>
        <v>8640</v>
      </c>
      <c r="H452" s="3" t="str">
        <f>IF(AND(Tabla2[[#This Row],[INV.PROM]]&gt;0,Tabla2[[#This Row],[VENTAS]]&gt;0),"ACTIVO","PASIVO")</f>
        <v>ACTIVO</v>
      </c>
      <c r="I452" s="3">
        <f t="shared" si="43"/>
        <v>2</v>
      </c>
      <c r="J452" s="3">
        <f>6</f>
        <v>6</v>
      </c>
      <c r="K452" s="3">
        <f t="shared" si="44"/>
        <v>3</v>
      </c>
      <c r="L452" s="3">
        <f t="shared" si="45"/>
        <v>90</v>
      </c>
      <c r="M452" s="3">
        <f t="shared" si="46"/>
        <v>0.5</v>
      </c>
      <c r="N452" s="3" t="str">
        <f>+IF(Tabla2[[#This Row],[RIESGO]]&lt;0.5,"ROTURA",IF(Tabla2[[#This Row],[RIESGO]]&gt;1.5,"OBSOLECENCIA",IF(Tabla2[[#This Row],[RIESGO]]=1,"IDEAL","ACEPTABLE")))</f>
        <v>ACEPTABLE</v>
      </c>
    </row>
    <row r="453" spans="2:14" x14ac:dyDescent="0.25">
      <c r="B453" s="4" t="s">
        <v>460</v>
      </c>
      <c r="C453" s="3">
        <v>648</v>
      </c>
      <c r="D453" s="3">
        <v>2</v>
      </c>
      <c r="E453" s="3">
        <f t="shared" si="47"/>
        <v>324</v>
      </c>
      <c r="F453" s="3">
        <f t="shared" si="42"/>
        <v>162</v>
      </c>
      <c r="G453" s="3">
        <f>+IFERROR(_xlfn.XLOOKUP(B453,[1]TD.VENTAS!F:F,[1]TD.VENTAS!E:E),"0")</f>
        <v>680</v>
      </c>
      <c r="H453" s="3" t="str">
        <f>IF(AND(Tabla2[[#This Row],[INV.PROM]]&gt;0,Tabla2[[#This Row],[VENTAS]]&gt;0),"ACTIVO","PASIVO")</f>
        <v>ACTIVO</v>
      </c>
      <c r="I453" s="3">
        <f t="shared" si="43"/>
        <v>4.1975308641975309</v>
      </c>
      <c r="J453" s="3">
        <f>6</f>
        <v>6</v>
      </c>
      <c r="K453" s="3">
        <f t="shared" si="44"/>
        <v>1.4294117647058824</v>
      </c>
      <c r="L453" s="3">
        <f t="shared" si="45"/>
        <v>42.882352941176471</v>
      </c>
      <c r="M453" s="3">
        <f t="shared" si="46"/>
        <v>0.47647058823529415</v>
      </c>
      <c r="N453" s="3" t="str">
        <f>+IF(Tabla2[[#This Row],[RIESGO]]&lt;0.5,"ROTURA",IF(Tabla2[[#This Row],[RIESGO]]&gt;1.5,"OBSOLECENCIA",IF(Tabla2[[#This Row],[RIESGO]]=1,"IDEAL","ACEPTABLE")))</f>
        <v>ROTURA</v>
      </c>
    </row>
    <row r="454" spans="2:14" x14ac:dyDescent="0.25">
      <c r="B454" s="4" t="s">
        <v>461</v>
      </c>
      <c r="C454" s="3">
        <v>10</v>
      </c>
      <c r="D454" s="3">
        <v>2</v>
      </c>
      <c r="E454" s="3">
        <f t="shared" si="47"/>
        <v>5</v>
      </c>
      <c r="F454" s="3">
        <f t="shared" si="42"/>
        <v>2.5</v>
      </c>
      <c r="G454" s="3">
        <f>+IFERROR(_xlfn.XLOOKUP(B454,[1]TD.VENTAS!F:F,[1]TD.VENTAS!E:E),"0")</f>
        <v>7</v>
      </c>
      <c r="H454" s="3" t="str">
        <f>IF(AND(Tabla2[[#This Row],[INV.PROM]]&gt;0,Tabla2[[#This Row],[VENTAS]]&gt;0),"ACTIVO","PASIVO")</f>
        <v>ACTIVO</v>
      </c>
      <c r="I454" s="3">
        <f t="shared" si="43"/>
        <v>2.8</v>
      </c>
      <c r="J454" s="3">
        <f>6</f>
        <v>6</v>
      </c>
      <c r="K454" s="3">
        <f t="shared" si="44"/>
        <v>2.1428571428571428</v>
      </c>
      <c r="L454" s="3">
        <f t="shared" si="45"/>
        <v>64.285714285714278</v>
      </c>
      <c r="M454" s="3">
        <f t="shared" si="46"/>
        <v>0.7142857142857143</v>
      </c>
      <c r="N454" s="3" t="str">
        <f>+IF(Tabla2[[#This Row],[RIESGO]]&lt;0.5,"ROTURA",IF(Tabla2[[#This Row],[RIESGO]]&gt;1.5,"OBSOLECENCIA",IF(Tabla2[[#This Row],[RIESGO]]=1,"IDEAL","ACEPTABLE")))</f>
        <v>ACEPTABLE</v>
      </c>
    </row>
    <row r="455" spans="2:14" x14ac:dyDescent="0.25">
      <c r="B455" s="4" t="s">
        <v>462</v>
      </c>
      <c r="C455" s="3">
        <v>12</v>
      </c>
      <c r="D455" s="3">
        <v>2</v>
      </c>
      <c r="E455" s="3">
        <f t="shared" si="47"/>
        <v>6</v>
      </c>
      <c r="F455" s="3">
        <f t="shared" si="42"/>
        <v>3</v>
      </c>
      <c r="G455" s="3">
        <f>+IFERROR(_xlfn.XLOOKUP(B455,[1]TD.VENTAS!F:F,[1]TD.VENTAS!E:E),"0")</f>
        <v>6</v>
      </c>
      <c r="H455" s="3" t="str">
        <f>IF(AND(Tabla2[[#This Row],[INV.PROM]]&gt;0,Tabla2[[#This Row],[VENTAS]]&gt;0),"ACTIVO","PASIVO")</f>
        <v>ACTIVO</v>
      </c>
      <c r="I455" s="3">
        <f t="shared" si="43"/>
        <v>2</v>
      </c>
      <c r="J455" s="3">
        <f>6</f>
        <v>6</v>
      </c>
      <c r="K455" s="3">
        <f t="shared" si="44"/>
        <v>3</v>
      </c>
      <c r="L455" s="3">
        <f t="shared" si="45"/>
        <v>90</v>
      </c>
      <c r="M455" s="3">
        <f t="shared" si="46"/>
        <v>1</v>
      </c>
      <c r="N455" s="3" t="str">
        <f>+IF(Tabla2[[#This Row],[RIESGO]]&lt;0.5,"ROTURA",IF(Tabla2[[#This Row],[RIESGO]]&gt;1.5,"OBSOLECENCIA",IF(Tabla2[[#This Row],[RIESGO]]=1,"IDEAL","ACEPTABLE")))</f>
        <v>IDEAL</v>
      </c>
    </row>
    <row r="456" spans="2:14" x14ac:dyDescent="0.25">
      <c r="B456" s="4" t="s">
        <v>463</v>
      </c>
      <c r="C456" s="3">
        <v>6</v>
      </c>
      <c r="D456" s="3">
        <v>1</v>
      </c>
      <c r="E456" s="3">
        <f t="shared" si="47"/>
        <v>6</v>
      </c>
      <c r="F456" s="3">
        <f t="shared" si="42"/>
        <v>3</v>
      </c>
      <c r="G456" s="3">
        <f>+IFERROR(_xlfn.XLOOKUP(B456,[1]TD.VENTAS!F:F,[1]TD.VENTAS!E:E),"0")</f>
        <v>5</v>
      </c>
      <c r="H456" s="3" t="str">
        <f>IF(AND(Tabla2[[#This Row],[INV.PROM]]&gt;0,Tabla2[[#This Row],[VENTAS]]&gt;0),"ACTIVO","PASIVO")</f>
        <v>ACTIVO</v>
      </c>
      <c r="I456" s="3">
        <f t="shared" si="43"/>
        <v>1.6666666666666667</v>
      </c>
      <c r="J456" s="3">
        <f>6</f>
        <v>6</v>
      </c>
      <c r="K456" s="3">
        <f t="shared" si="44"/>
        <v>3.5999999999999996</v>
      </c>
      <c r="L456" s="3">
        <f t="shared" si="45"/>
        <v>107.99999999999999</v>
      </c>
      <c r="M456" s="3">
        <f t="shared" si="46"/>
        <v>0.6</v>
      </c>
      <c r="N456" s="3" t="str">
        <f>+IF(Tabla2[[#This Row],[RIESGO]]&lt;0.5,"ROTURA",IF(Tabla2[[#This Row],[RIESGO]]&gt;1.5,"OBSOLECENCIA",IF(Tabla2[[#This Row],[RIESGO]]=1,"IDEAL","ACEPTABLE")))</f>
        <v>ACEPTABLE</v>
      </c>
    </row>
    <row r="457" spans="2:14" x14ac:dyDescent="0.25">
      <c r="B457" s="4" t="s">
        <v>464</v>
      </c>
      <c r="C457" s="3">
        <v>56</v>
      </c>
      <c r="D457" s="3">
        <v>1</v>
      </c>
      <c r="E457" s="3">
        <f t="shared" si="47"/>
        <v>56</v>
      </c>
      <c r="F457" s="3">
        <f t="shared" si="42"/>
        <v>28</v>
      </c>
      <c r="G457" s="3">
        <f>+IFERROR(_xlfn.XLOOKUP(B457,[1]TD.VENTAS!F:F,[1]TD.VENTAS!E:E),"0")</f>
        <v>42</v>
      </c>
      <c r="H457" s="3" t="str">
        <f>IF(AND(Tabla2[[#This Row],[INV.PROM]]&gt;0,Tabla2[[#This Row],[VENTAS]]&gt;0),"ACTIVO","PASIVO")</f>
        <v>ACTIVO</v>
      </c>
      <c r="I457" s="3">
        <f t="shared" si="43"/>
        <v>1.5</v>
      </c>
      <c r="J457" s="3">
        <f>6</f>
        <v>6</v>
      </c>
      <c r="K457" s="3">
        <f t="shared" si="44"/>
        <v>4</v>
      </c>
      <c r="L457" s="3">
        <f t="shared" si="45"/>
        <v>120</v>
      </c>
      <c r="M457" s="3">
        <f t="shared" si="46"/>
        <v>0.66666666666666663</v>
      </c>
      <c r="N457" s="3" t="str">
        <f>+IF(Tabla2[[#This Row],[RIESGO]]&lt;0.5,"ROTURA",IF(Tabla2[[#This Row],[RIESGO]]&gt;1.5,"OBSOLECENCIA",IF(Tabla2[[#This Row],[RIESGO]]=1,"IDEAL","ACEPTABLE")))</f>
        <v>ACEPTABLE</v>
      </c>
    </row>
    <row r="458" spans="2:14" x14ac:dyDescent="0.25">
      <c r="B458" s="4" t="s">
        <v>465</v>
      </c>
      <c r="C458" s="3">
        <v>950</v>
      </c>
      <c r="D458" s="3">
        <v>2</v>
      </c>
      <c r="E458" s="3">
        <f t="shared" si="47"/>
        <v>475</v>
      </c>
      <c r="F458" s="3">
        <f t="shared" si="42"/>
        <v>237.5</v>
      </c>
      <c r="G458" s="3">
        <f>+IFERROR(_xlfn.XLOOKUP(B458,[1]TD.VENTAS!F:F,[1]TD.VENTAS!E:E),"0")</f>
        <v>1397</v>
      </c>
      <c r="H458" s="3" t="str">
        <f>IF(AND(Tabla2[[#This Row],[INV.PROM]]&gt;0,Tabla2[[#This Row],[VENTAS]]&gt;0),"ACTIVO","PASIVO")</f>
        <v>ACTIVO</v>
      </c>
      <c r="I458" s="3">
        <f t="shared" si="43"/>
        <v>5.8821052631578947</v>
      </c>
      <c r="J458" s="3">
        <f>6</f>
        <v>6</v>
      </c>
      <c r="K458" s="3">
        <f t="shared" si="44"/>
        <v>1.0200429491768075</v>
      </c>
      <c r="L458" s="3">
        <f t="shared" si="45"/>
        <v>30.601288475304223</v>
      </c>
      <c r="M458" s="3">
        <f t="shared" si="46"/>
        <v>0.34001431639226914</v>
      </c>
      <c r="N458" s="3" t="str">
        <f>+IF(Tabla2[[#This Row],[RIESGO]]&lt;0.5,"ROTURA",IF(Tabla2[[#This Row],[RIESGO]]&gt;1.5,"OBSOLECENCIA",IF(Tabla2[[#This Row],[RIESGO]]=1,"IDEAL","ACEPTABLE")))</f>
        <v>ROTURA</v>
      </c>
    </row>
    <row r="459" spans="2:14" x14ac:dyDescent="0.25">
      <c r="B459" s="4" t="s">
        <v>466</v>
      </c>
      <c r="C459" s="3">
        <v>8600</v>
      </c>
      <c r="D459" s="3">
        <v>6</v>
      </c>
      <c r="E459" s="3">
        <f t="shared" si="47"/>
        <v>1433.3333333333333</v>
      </c>
      <c r="F459" s="3">
        <f t="shared" si="42"/>
        <v>716.66666666666663</v>
      </c>
      <c r="G459" s="3">
        <f>+IFERROR(_xlfn.XLOOKUP(B459,[1]TD.VENTAS!F:F,[1]TD.VENTAS!E:E),"0")</f>
        <v>8192</v>
      </c>
      <c r="H459" s="3" t="str">
        <f>IF(AND(Tabla2[[#This Row],[INV.PROM]]&gt;0,Tabla2[[#This Row],[VENTAS]]&gt;0),"ACTIVO","PASIVO")</f>
        <v>ACTIVO</v>
      </c>
      <c r="I459" s="3">
        <f t="shared" si="43"/>
        <v>11.430697674418605</v>
      </c>
      <c r="J459" s="3">
        <f>6</f>
        <v>6</v>
      </c>
      <c r="K459" s="3">
        <f t="shared" si="44"/>
        <v>0.52490234375</v>
      </c>
      <c r="L459" s="3">
        <f t="shared" si="45"/>
        <v>15.7470703125</v>
      </c>
      <c r="M459" s="3">
        <f t="shared" si="46"/>
        <v>0.52490234375</v>
      </c>
      <c r="N459" s="3" t="str">
        <f>+IF(Tabla2[[#This Row],[RIESGO]]&lt;0.5,"ROTURA",IF(Tabla2[[#This Row],[RIESGO]]&gt;1.5,"OBSOLECENCIA",IF(Tabla2[[#This Row],[RIESGO]]=1,"IDEAL","ACEPTABLE")))</f>
        <v>ACEPTABLE</v>
      </c>
    </row>
    <row r="460" spans="2:14" x14ac:dyDescent="0.25">
      <c r="B460" s="4" t="s">
        <v>467</v>
      </c>
      <c r="C460" s="3">
        <v>4700</v>
      </c>
      <c r="D460" s="3">
        <v>4</v>
      </c>
      <c r="E460" s="3">
        <f t="shared" si="47"/>
        <v>1175</v>
      </c>
      <c r="F460" s="3">
        <f t="shared" si="42"/>
        <v>587.5</v>
      </c>
      <c r="G460" s="3">
        <f>+IFERROR(_xlfn.XLOOKUP(B460,[1]TD.VENTAS!F:F,[1]TD.VENTAS!E:E),"0")</f>
        <v>3922</v>
      </c>
      <c r="H460" s="3" t="str">
        <f>IF(AND(Tabla2[[#This Row],[INV.PROM]]&gt;0,Tabla2[[#This Row],[VENTAS]]&gt;0),"ACTIVO","PASIVO")</f>
        <v>ACTIVO</v>
      </c>
      <c r="I460" s="3">
        <f t="shared" si="43"/>
        <v>6.6757446808510634</v>
      </c>
      <c r="J460" s="3">
        <f>6</f>
        <v>6</v>
      </c>
      <c r="K460" s="3">
        <f t="shared" si="44"/>
        <v>0.89877613462519124</v>
      </c>
      <c r="L460" s="3">
        <f t="shared" si="45"/>
        <v>26.963284038755738</v>
      </c>
      <c r="M460" s="3">
        <f t="shared" si="46"/>
        <v>0.59918408975012749</v>
      </c>
      <c r="N460" s="3" t="str">
        <f>+IF(Tabla2[[#This Row],[RIESGO]]&lt;0.5,"ROTURA",IF(Tabla2[[#This Row],[RIESGO]]&gt;1.5,"OBSOLECENCIA",IF(Tabla2[[#This Row],[RIESGO]]=1,"IDEAL","ACEPTABLE")))</f>
        <v>ACEPTABLE</v>
      </c>
    </row>
    <row r="461" spans="2:14" x14ac:dyDescent="0.25">
      <c r="B461" s="4" t="s">
        <v>468</v>
      </c>
      <c r="C461" s="3">
        <v>72</v>
      </c>
      <c r="D461" s="3">
        <v>1</v>
      </c>
      <c r="E461" s="3">
        <f t="shared" si="47"/>
        <v>72</v>
      </c>
      <c r="F461" s="3">
        <f t="shared" si="42"/>
        <v>36</v>
      </c>
      <c r="G461" s="3">
        <f>+IFERROR(_xlfn.XLOOKUP(B461,[1]TD.VENTAS!F:F,[1]TD.VENTAS!E:E),"0")</f>
        <v>96</v>
      </c>
      <c r="H461" s="3" t="str">
        <f>IF(AND(Tabla2[[#This Row],[INV.PROM]]&gt;0,Tabla2[[#This Row],[VENTAS]]&gt;0),"ACTIVO","PASIVO")</f>
        <v>ACTIVO</v>
      </c>
      <c r="I461" s="3">
        <f t="shared" si="43"/>
        <v>2.6666666666666665</v>
      </c>
      <c r="J461" s="3">
        <f>6</f>
        <v>6</v>
      </c>
      <c r="K461" s="3">
        <f t="shared" si="44"/>
        <v>2.25</v>
      </c>
      <c r="L461" s="3">
        <f t="shared" si="45"/>
        <v>67.5</v>
      </c>
      <c r="M461" s="3">
        <f t="shared" si="46"/>
        <v>0.375</v>
      </c>
      <c r="N461" s="3" t="str">
        <f>+IF(Tabla2[[#This Row],[RIESGO]]&lt;0.5,"ROTURA",IF(Tabla2[[#This Row],[RIESGO]]&gt;1.5,"OBSOLECENCIA",IF(Tabla2[[#This Row],[RIESGO]]=1,"IDEAL","ACEPTABLE")))</f>
        <v>ROTURA</v>
      </c>
    </row>
    <row r="462" spans="2:14" x14ac:dyDescent="0.25">
      <c r="B462" s="4" t="s">
        <v>469</v>
      </c>
      <c r="C462" s="3">
        <v>408</v>
      </c>
      <c r="D462" s="3">
        <v>2</v>
      </c>
      <c r="E462" s="3">
        <f t="shared" si="47"/>
        <v>204</v>
      </c>
      <c r="F462" s="3">
        <f t="shared" si="42"/>
        <v>102</v>
      </c>
      <c r="G462" s="3">
        <f>+IFERROR(_xlfn.XLOOKUP(B462,[1]TD.VENTAS!F:F,[1]TD.VENTAS!E:E),"0")</f>
        <v>306</v>
      </c>
      <c r="H462" s="3" t="str">
        <f>IF(AND(Tabla2[[#This Row],[INV.PROM]]&gt;0,Tabla2[[#This Row],[VENTAS]]&gt;0),"ACTIVO","PASIVO")</f>
        <v>ACTIVO</v>
      </c>
      <c r="I462" s="3">
        <f t="shared" si="43"/>
        <v>3</v>
      </c>
      <c r="J462" s="3">
        <f>6</f>
        <v>6</v>
      </c>
      <c r="K462" s="3">
        <f t="shared" si="44"/>
        <v>2</v>
      </c>
      <c r="L462" s="3">
        <f t="shared" si="45"/>
        <v>60</v>
      </c>
      <c r="M462" s="3">
        <f t="shared" si="46"/>
        <v>0.66666666666666663</v>
      </c>
      <c r="N462" s="3" t="str">
        <f>+IF(Tabla2[[#This Row],[RIESGO]]&lt;0.5,"ROTURA",IF(Tabla2[[#This Row],[RIESGO]]&gt;1.5,"OBSOLECENCIA",IF(Tabla2[[#This Row],[RIESGO]]=1,"IDEAL","ACEPTABLE")))</f>
        <v>ACEPTABLE</v>
      </c>
    </row>
    <row r="463" spans="2:14" x14ac:dyDescent="0.25">
      <c r="B463" s="4" t="s">
        <v>470</v>
      </c>
      <c r="C463" s="3">
        <v>168</v>
      </c>
      <c r="D463" s="3">
        <v>3</v>
      </c>
      <c r="E463" s="3">
        <f t="shared" si="47"/>
        <v>56</v>
      </c>
      <c r="F463" s="3">
        <f t="shared" si="42"/>
        <v>28</v>
      </c>
      <c r="G463" s="3">
        <f>+IFERROR(_xlfn.XLOOKUP(B463,[1]TD.VENTAS!F:F,[1]TD.VENTAS!E:E),"0")</f>
        <v>149</v>
      </c>
      <c r="H463" s="3" t="str">
        <f>IF(AND(Tabla2[[#This Row],[INV.PROM]]&gt;0,Tabla2[[#This Row],[VENTAS]]&gt;0),"ACTIVO","PASIVO")</f>
        <v>ACTIVO</v>
      </c>
      <c r="I463" s="3">
        <f t="shared" si="43"/>
        <v>5.3214285714285712</v>
      </c>
      <c r="J463" s="3">
        <f>6</f>
        <v>6</v>
      </c>
      <c r="K463" s="3">
        <f t="shared" si="44"/>
        <v>1.1275167785234901</v>
      </c>
      <c r="L463" s="3">
        <f t="shared" si="45"/>
        <v>33.825503355704704</v>
      </c>
      <c r="M463" s="3">
        <f t="shared" si="46"/>
        <v>0.56375838926174504</v>
      </c>
      <c r="N463" s="3" t="str">
        <f>+IF(Tabla2[[#This Row],[RIESGO]]&lt;0.5,"ROTURA",IF(Tabla2[[#This Row],[RIESGO]]&gt;1.5,"OBSOLECENCIA",IF(Tabla2[[#This Row],[RIESGO]]=1,"IDEAL","ACEPTABLE")))</f>
        <v>ACEPTABLE</v>
      </c>
    </row>
    <row r="464" spans="2:14" x14ac:dyDescent="0.25">
      <c r="B464" s="4" t="s">
        <v>471</v>
      </c>
      <c r="C464" s="3">
        <v>20</v>
      </c>
      <c r="D464" s="3">
        <v>1</v>
      </c>
      <c r="E464" s="3">
        <f t="shared" si="47"/>
        <v>20</v>
      </c>
      <c r="F464" s="3">
        <f t="shared" si="42"/>
        <v>10</v>
      </c>
      <c r="G464" s="3">
        <f>+IFERROR(_xlfn.XLOOKUP(B464,[1]TD.VENTAS!F:F,[1]TD.VENTAS!E:E),"0")</f>
        <v>20</v>
      </c>
      <c r="H464" s="3" t="str">
        <f>IF(AND(Tabla2[[#This Row],[INV.PROM]]&gt;0,Tabla2[[#This Row],[VENTAS]]&gt;0),"ACTIVO","PASIVO")</f>
        <v>ACTIVO</v>
      </c>
      <c r="I464" s="3">
        <f t="shared" si="43"/>
        <v>2</v>
      </c>
      <c r="J464" s="3">
        <f>6</f>
        <v>6</v>
      </c>
      <c r="K464" s="3">
        <f t="shared" si="44"/>
        <v>3</v>
      </c>
      <c r="L464" s="3">
        <f t="shared" si="45"/>
        <v>90</v>
      </c>
      <c r="M464" s="3">
        <f t="shared" si="46"/>
        <v>0.5</v>
      </c>
      <c r="N464" s="3" t="str">
        <f>+IF(Tabla2[[#This Row],[RIESGO]]&lt;0.5,"ROTURA",IF(Tabla2[[#This Row],[RIESGO]]&gt;1.5,"OBSOLECENCIA",IF(Tabla2[[#This Row],[RIESGO]]=1,"IDEAL","ACEPTABLE")))</f>
        <v>ACEPTABLE</v>
      </c>
    </row>
    <row r="465" spans="2:14" x14ac:dyDescent="0.25">
      <c r="B465" s="4" t="s">
        <v>472</v>
      </c>
      <c r="C465" s="3">
        <v>120</v>
      </c>
      <c r="D465" s="3">
        <v>1</v>
      </c>
      <c r="E465" s="3">
        <f t="shared" si="47"/>
        <v>120</v>
      </c>
      <c r="F465" s="3">
        <f t="shared" si="42"/>
        <v>60</v>
      </c>
      <c r="G465" s="3">
        <f>+IFERROR(_xlfn.XLOOKUP(B465,[1]TD.VENTAS!F:F,[1]TD.VENTAS!E:E),"0")</f>
        <v>66</v>
      </c>
      <c r="H465" s="3" t="str">
        <f>IF(AND(Tabla2[[#This Row],[INV.PROM]]&gt;0,Tabla2[[#This Row],[VENTAS]]&gt;0),"ACTIVO","PASIVO")</f>
        <v>ACTIVO</v>
      </c>
      <c r="I465" s="3">
        <f t="shared" si="43"/>
        <v>1.1000000000000001</v>
      </c>
      <c r="J465" s="3">
        <f>6</f>
        <v>6</v>
      </c>
      <c r="K465" s="3">
        <f t="shared" si="44"/>
        <v>5.4545454545454541</v>
      </c>
      <c r="L465" s="3">
        <f t="shared" si="45"/>
        <v>163.63636363636363</v>
      </c>
      <c r="M465" s="3">
        <f t="shared" si="46"/>
        <v>0.90909090909090906</v>
      </c>
      <c r="N465" s="3" t="str">
        <f>+IF(Tabla2[[#This Row],[RIESGO]]&lt;0.5,"ROTURA",IF(Tabla2[[#This Row],[RIESGO]]&gt;1.5,"OBSOLECENCIA",IF(Tabla2[[#This Row],[RIESGO]]=1,"IDEAL","ACEPTABLE")))</f>
        <v>ACEPTABLE</v>
      </c>
    </row>
    <row r="466" spans="2:14" x14ac:dyDescent="0.25">
      <c r="B466" s="4" t="s">
        <v>473</v>
      </c>
      <c r="C466" s="3">
        <v>75</v>
      </c>
      <c r="D466" s="3">
        <v>2</v>
      </c>
      <c r="E466" s="3">
        <f t="shared" si="47"/>
        <v>37.5</v>
      </c>
      <c r="F466" s="3">
        <f t="shared" si="42"/>
        <v>18.75</v>
      </c>
      <c r="G466" s="3">
        <f>+IFERROR(_xlfn.XLOOKUP(B466,[1]TD.VENTAS!F:F,[1]TD.VENTAS!E:E),"0")</f>
        <v>75</v>
      </c>
      <c r="H466" s="3" t="str">
        <f>IF(AND(Tabla2[[#This Row],[INV.PROM]]&gt;0,Tabla2[[#This Row],[VENTAS]]&gt;0),"ACTIVO","PASIVO")</f>
        <v>ACTIVO</v>
      </c>
      <c r="I466" s="3">
        <f t="shared" si="43"/>
        <v>4</v>
      </c>
      <c r="J466" s="3">
        <f>6</f>
        <v>6</v>
      </c>
      <c r="K466" s="3">
        <f t="shared" si="44"/>
        <v>1.5</v>
      </c>
      <c r="L466" s="3">
        <f t="shared" si="45"/>
        <v>45</v>
      </c>
      <c r="M466" s="3">
        <f t="shared" si="46"/>
        <v>0.5</v>
      </c>
      <c r="N466" s="3" t="str">
        <f>+IF(Tabla2[[#This Row],[RIESGO]]&lt;0.5,"ROTURA",IF(Tabla2[[#This Row],[RIESGO]]&gt;1.5,"OBSOLECENCIA",IF(Tabla2[[#This Row],[RIESGO]]=1,"IDEAL","ACEPTABLE")))</f>
        <v>ACEPTABLE</v>
      </c>
    </row>
    <row r="467" spans="2:14" x14ac:dyDescent="0.25">
      <c r="B467" s="4" t="s">
        <v>474</v>
      </c>
      <c r="C467" s="3">
        <v>12</v>
      </c>
      <c r="D467" s="3">
        <v>1</v>
      </c>
      <c r="E467" s="3">
        <f t="shared" si="47"/>
        <v>12</v>
      </c>
      <c r="F467" s="3">
        <f t="shared" si="42"/>
        <v>6</v>
      </c>
      <c r="G467" s="3">
        <f>+IFERROR(_xlfn.XLOOKUP(B467,[1]TD.VENTAS!F:F,[1]TD.VENTAS!E:E),"0")</f>
        <v>12</v>
      </c>
      <c r="H467" s="3" t="str">
        <f>IF(AND(Tabla2[[#This Row],[INV.PROM]]&gt;0,Tabla2[[#This Row],[VENTAS]]&gt;0),"ACTIVO","PASIVO")</f>
        <v>ACTIVO</v>
      </c>
      <c r="I467" s="3">
        <f t="shared" si="43"/>
        <v>2</v>
      </c>
      <c r="J467" s="3">
        <f>6</f>
        <v>6</v>
      </c>
      <c r="K467" s="3">
        <f t="shared" si="44"/>
        <v>3</v>
      </c>
      <c r="L467" s="3">
        <f t="shared" si="45"/>
        <v>90</v>
      </c>
      <c r="M467" s="3">
        <f t="shared" si="46"/>
        <v>0.5</v>
      </c>
      <c r="N467" s="3" t="str">
        <f>+IF(Tabla2[[#This Row],[RIESGO]]&lt;0.5,"ROTURA",IF(Tabla2[[#This Row],[RIESGO]]&gt;1.5,"OBSOLECENCIA",IF(Tabla2[[#This Row],[RIESGO]]=1,"IDEAL","ACEPTABLE")))</f>
        <v>ACEPTABLE</v>
      </c>
    </row>
    <row r="468" spans="2:14" x14ac:dyDescent="0.25">
      <c r="B468" s="4" t="s">
        <v>475</v>
      </c>
      <c r="C468" s="3">
        <v>5</v>
      </c>
      <c r="D468" s="3">
        <v>1</v>
      </c>
      <c r="E468" s="3">
        <f t="shared" si="47"/>
        <v>5</v>
      </c>
      <c r="F468" s="3">
        <f t="shared" si="42"/>
        <v>2.5</v>
      </c>
      <c r="G468" s="3" t="str">
        <f>+IFERROR(_xlfn.XLOOKUP(B468,[1]TD.VENTAS!F:F,[1]TD.VENTAS!E:E),"0")</f>
        <v>0</v>
      </c>
      <c r="H468" s="3" t="str">
        <f>IF(AND(Tabla2[[#This Row],[INV.PROM]]&gt;0,Tabla2[[#This Row],[VENTAS]]&gt;0),"ACTIVO","PASIVO")</f>
        <v>ACTIVO</v>
      </c>
      <c r="I468" s="3">
        <f t="shared" si="43"/>
        <v>0</v>
      </c>
      <c r="J468" s="3">
        <f>6</f>
        <v>6</v>
      </c>
      <c r="K468" s="3" t="str">
        <f t="shared" si="44"/>
        <v>-</v>
      </c>
      <c r="L468" s="3" t="str">
        <f t="shared" si="45"/>
        <v>-</v>
      </c>
      <c r="M468" s="3" t="str">
        <f t="shared" si="46"/>
        <v>-</v>
      </c>
      <c r="N468" s="3" t="str">
        <f>+IF(Tabla2[[#This Row],[RIESGO]]&lt;0.5,"ROTURA",IF(Tabla2[[#This Row],[RIESGO]]&gt;1.5,"OBSOLECENCIA",IF(Tabla2[[#This Row],[RIESGO]]=1,"IDEAL","ACEPTABLE")))</f>
        <v>OBSOLECENCIA</v>
      </c>
    </row>
    <row r="469" spans="2:14" x14ac:dyDescent="0.25">
      <c r="B469" s="4" t="s">
        <v>476</v>
      </c>
      <c r="C469" s="3">
        <v>86</v>
      </c>
      <c r="D469" s="3">
        <v>6</v>
      </c>
      <c r="E469" s="3">
        <f t="shared" si="47"/>
        <v>14.333333333333334</v>
      </c>
      <c r="F469" s="3">
        <f t="shared" si="42"/>
        <v>7.166666666666667</v>
      </c>
      <c r="G469" s="3">
        <f>+IFERROR(_xlfn.XLOOKUP(B469,[1]TD.VENTAS!F:F,[1]TD.VENTAS!E:E),"0")</f>
        <v>61</v>
      </c>
      <c r="H469" s="3" t="str">
        <f>IF(AND(Tabla2[[#This Row],[INV.PROM]]&gt;0,Tabla2[[#This Row],[VENTAS]]&gt;0),"ACTIVO","PASIVO")</f>
        <v>ACTIVO</v>
      </c>
      <c r="I469" s="3">
        <f t="shared" si="43"/>
        <v>8.5116279069767433</v>
      </c>
      <c r="J469" s="3">
        <f>6</f>
        <v>6</v>
      </c>
      <c r="K469" s="3">
        <f t="shared" si="44"/>
        <v>0.70491803278688525</v>
      </c>
      <c r="L469" s="3">
        <f t="shared" si="45"/>
        <v>21.147540983606557</v>
      </c>
      <c r="M469" s="3">
        <f t="shared" si="46"/>
        <v>0.70491803278688536</v>
      </c>
      <c r="N469" s="3" t="str">
        <f>+IF(Tabla2[[#This Row],[RIESGO]]&lt;0.5,"ROTURA",IF(Tabla2[[#This Row],[RIESGO]]&gt;1.5,"OBSOLECENCIA",IF(Tabla2[[#This Row],[RIESGO]]=1,"IDEAL","ACEPTABLE")))</f>
        <v>ACEPTABLE</v>
      </c>
    </row>
    <row r="470" spans="2:14" x14ac:dyDescent="0.25">
      <c r="B470" s="4" t="s">
        <v>477</v>
      </c>
      <c r="C470" s="3">
        <v>22</v>
      </c>
      <c r="D470" s="3">
        <v>4</v>
      </c>
      <c r="E470" s="3">
        <f t="shared" si="47"/>
        <v>5.5</v>
      </c>
      <c r="F470" s="3">
        <f t="shared" si="42"/>
        <v>2.75</v>
      </c>
      <c r="G470" s="3">
        <f>+IFERROR(_xlfn.XLOOKUP(B470,[1]TD.VENTAS!F:F,[1]TD.VENTAS!E:E),"0")</f>
        <v>16</v>
      </c>
      <c r="H470" s="3" t="str">
        <f>IF(AND(Tabla2[[#This Row],[INV.PROM]]&gt;0,Tabla2[[#This Row],[VENTAS]]&gt;0),"ACTIVO","PASIVO")</f>
        <v>ACTIVO</v>
      </c>
      <c r="I470" s="3">
        <f t="shared" si="43"/>
        <v>5.8181818181818183</v>
      </c>
      <c r="J470" s="3">
        <f>6</f>
        <v>6</v>
      </c>
      <c r="K470" s="3">
        <f t="shared" si="44"/>
        <v>1.03125</v>
      </c>
      <c r="L470" s="3">
        <f t="shared" si="45"/>
        <v>30.9375</v>
      </c>
      <c r="M470" s="3">
        <f t="shared" si="46"/>
        <v>0.6875</v>
      </c>
      <c r="N470" s="3" t="str">
        <f>+IF(Tabla2[[#This Row],[RIESGO]]&lt;0.5,"ROTURA",IF(Tabla2[[#This Row],[RIESGO]]&gt;1.5,"OBSOLECENCIA",IF(Tabla2[[#This Row],[RIESGO]]=1,"IDEAL","ACEPTABLE")))</f>
        <v>ACEPTABLE</v>
      </c>
    </row>
    <row r="471" spans="2:14" x14ac:dyDescent="0.25">
      <c r="B471" s="4" t="s">
        <v>478</v>
      </c>
      <c r="C471" s="3">
        <v>24</v>
      </c>
      <c r="D471" s="3">
        <v>2</v>
      </c>
      <c r="E471" s="3">
        <f t="shared" si="47"/>
        <v>12</v>
      </c>
      <c r="F471" s="3">
        <f t="shared" si="42"/>
        <v>6</v>
      </c>
      <c r="G471" s="3">
        <f>+IFERROR(_xlfn.XLOOKUP(B471,[1]TD.VENTAS!F:F,[1]TD.VENTAS!E:E),"0")</f>
        <v>13</v>
      </c>
      <c r="H471" s="3" t="str">
        <f>IF(AND(Tabla2[[#This Row],[INV.PROM]]&gt;0,Tabla2[[#This Row],[VENTAS]]&gt;0),"ACTIVO","PASIVO")</f>
        <v>ACTIVO</v>
      </c>
      <c r="I471" s="3">
        <f t="shared" si="43"/>
        <v>2.1666666666666665</v>
      </c>
      <c r="J471" s="3">
        <f>6</f>
        <v>6</v>
      </c>
      <c r="K471" s="3">
        <f t="shared" si="44"/>
        <v>2.7692307692307692</v>
      </c>
      <c r="L471" s="3">
        <f t="shared" si="45"/>
        <v>83.07692307692308</v>
      </c>
      <c r="M471" s="3">
        <f t="shared" si="46"/>
        <v>0.92307692307692313</v>
      </c>
      <c r="N471" s="3" t="str">
        <f>+IF(Tabla2[[#This Row],[RIESGO]]&lt;0.5,"ROTURA",IF(Tabla2[[#This Row],[RIESGO]]&gt;1.5,"OBSOLECENCIA",IF(Tabla2[[#This Row],[RIESGO]]=1,"IDEAL","ACEPTABLE")))</f>
        <v>ACEPTABLE</v>
      </c>
    </row>
    <row r="472" spans="2:14" x14ac:dyDescent="0.25">
      <c r="B472" s="4" t="s">
        <v>479</v>
      </c>
      <c r="C472" s="3">
        <v>10</v>
      </c>
      <c r="D472" s="3">
        <v>1</v>
      </c>
      <c r="E472" s="3">
        <f t="shared" si="47"/>
        <v>10</v>
      </c>
      <c r="F472" s="3">
        <f t="shared" si="42"/>
        <v>5</v>
      </c>
      <c r="G472" s="3">
        <f>+IFERROR(_xlfn.XLOOKUP(B472,[1]TD.VENTAS!F:F,[1]TD.VENTAS!E:E),"0")</f>
        <v>13</v>
      </c>
      <c r="H472" s="3" t="str">
        <f>IF(AND(Tabla2[[#This Row],[INV.PROM]]&gt;0,Tabla2[[#This Row],[VENTAS]]&gt;0),"ACTIVO","PASIVO")</f>
        <v>ACTIVO</v>
      </c>
      <c r="I472" s="3">
        <f t="shared" si="43"/>
        <v>2.6</v>
      </c>
      <c r="J472" s="3">
        <f>6</f>
        <v>6</v>
      </c>
      <c r="K472" s="3">
        <f t="shared" si="44"/>
        <v>2.3076923076923075</v>
      </c>
      <c r="L472" s="3">
        <f t="shared" si="45"/>
        <v>69.230769230769226</v>
      </c>
      <c r="M472" s="3">
        <f t="shared" si="46"/>
        <v>0.38461538461538458</v>
      </c>
      <c r="N472" s="3" t="str">
        <f>+IF(Tabla2[[#This Row],[RIESGO]]&lt;0.5,"ROTURA",IF(Tabla2[[#This Row],[RIESGO]]&gt;1.5,"OBSOLECENCIA",IF(Tabla2[[#This Row],[RIESGO]]=1,"IDEAL","ACEPTABLE")))</f>
        <v>ROTURA</v>
      </c>
    </row>
    <row r="473" spans="2:14" x14ac:dyDescent="0.25">
      <c r="B473" s="4" t="s">
        <v>480</v>
      </c>
      <c r="C473" s="3">
        <v>5</v>
      </c>
      <c r="D473" s="3">
        <v>2</v>
      </c>
      <c r="E473" s="3">
        <f t="shared" si="47"/>
        <v>2.5</v>
      </c>
      <c r="F473" s="3">
        <f t="shared" si="42"/>
        <v>1.25</v>
      </c>
      <c r="G473" s="3">
        <f>+IFERROR(_xlfn.XLOOKUP(B473,[1]TD.VENTAS!F:F,[1]TD.VENTAS!E:E),"0")</f>
        <v>5</v>
      </c>
      <c r="H473" s="3" t="str">
        <f>IF(AND(Tabla2[[#This Row],[INV.PROM]]&gt;0,Tabla2[[#This Row],[VENTAS]]&gt;0),"ACTIVO","PASIVO")</f>
        <v>ACTIVO</v>
      </c>
      <c r="I473" s="3">
        <f t="shared" si="43"/>
        <v>4</v>
      </c>
      <c r="J473" s="3">
        <f>6</f>
        <v>6</v>
      </c>
      <c r="K473" s="3">
        <f t="shared" si="44"/>
        <v>1.5</v>
      </c>
      <c r="L473" s="3">
        <f t="shared" si="45"/>
        <v>45</v>
      </c>
      <c r="M473" s="3">
        <f t="shared" si="46"/>
        <v>0.5</v>
      </c>
      <c r="N473" s="3" t="str">
        <f>+IF(Tabla2[[#This Row],[RIESGO]]&lt;0.5,"ROTURA",IF(Tabla2[[#This Row],[RIESGO]]&gt;1.5,"OBSOLECENCIA",IF(Tabla2[[#This Row],[RIESGO]]=1,"IDEAL","ACEPTABLE")))</f>
        <v>ACEPTABLE</v>
      </c>
    </row>
    <row r="474" spans="2:14" x14ac:dyDescent="0.25">
      <c r="B474" s="4" t="s">
        <v>481</v>
      </c>
      <c r="C474" s="3">
        <v>5</v>
      </c>
      <c r="D474" s="3">
        <v>1</v>
      </c>
      <c r="E474" s="3">
        <f t="shared" si="47"/>
        <v>5</v>
      </c>
      <c r="F474" s="3">
        <f t="shared" si="42"/>
        <v>2.5</v>
      </c>
      <c r="G474" s="3">
        <f>+IFERROR(_xlfn.XLOOKUP(B474,[1]TD.VENTAS!F:F,[1]TD.VENTAS!E:E),"0")</f>
        <v>0</v>
      </c>
      <c r="H474" s="3" t="str">
        <f>IF(AND(Tabla2[[#This Row],[INV.PROM]]&gt;0,Tabla2[[#This Row],[VENTAS]]&gt;0),"ACTIVO","PASIVO")</f>
        <v>PASIVO</v>
      </c>
      <c r="I474" s="3">
        <f t="shared" si="43"/>
        <v>0</v>
      </c>
      <c r="J474" s="3">
        <f>6</f>
        <v>6</v>
      </c>
      <c r="K474" s="3" t="str">
        <f t="shared" si="44"/>
        <v>-</v>
      </c>
      <c r="L474" s="3" t="str">
        <f t="shared" si="45"/>
        <v>-</v>
      </c>
      <c r="M474" s="3" t="str">
        <f t="shared" si="46"/>
        <v>-</v>
      </c>
      <c r="N474" s="3" t="str">
        <f>+IF(Tabla2[[#This Row],[RIESGO]]&lt;0.5,"ROTURA",IF(Tabla2[[#This Row],[RIESGO]]&gt;1.5,"OBSOLECENCIA",IF(Tabla2[[#This Row],[RIESGO]]=1,"IDEAL","ACEPTABLE")))</f>
        <v>OBSOLECENCIA</v>
      </c>
    </row>
    <row r="475" spans="2:14" x14ac:dyDescent="0.25">
      <c r="B475" s="4" t="s">
        <v>482</v>
      </c>
      <c r="C475" s="3">
        <v>4</v>
      </c>
      <c r="D475" s="3">
        <v>1</v>
      </c>
      <c r="E475" s="3">
        <f t="shared" si="47"/>
        <v>4</v>
      </c>
      <c r="F475" s="3">
        <f t="shared" si="42"/>
        <v>2</v>
      </c>
      <c r="G475" s="3">
        <f>+IFERROR(_xlfn.XLOOKUP(B475,[1]TD.VENTAS!F:F,[1]TD.VENTAS!E:E),"0")</f>
        <v>4</v>
      </c>
      <c r="H475" s="3" t="str">
        <f>IF(AND(Tabla2[[#This Row],[INV.PROM]]&gt;0,Tabla2[[#This Row],[VENTAS]]&gt;0),"ACTIVO","PASIVO")</f>
        <v>ACTIVO</v>
      </c>
      <c r="I475" s="3">
        <f t="shared" si="43"/>
        <v>2</v>
      </c>
      <c r="J475" s="3">
        <f>6</f>
        <v>6</v>
      </c>
      <c r="K475" s="3">
        <f t="shared" si="44"/>
        <v>3</v>
      </c>
      <c r="L475" s="3">
        <f t="shared" si="45"/>
        <v>90</v>
      </c>
      <c r="M475" s="3">
        <f t="shared" si="46"/>
        <v>0.5</v>
      </c>
      <c r="N475" s="3" t="str">
        <f>+IF(Tabla2[[#This Row],[RIESGO]]&lt;0.5,"ROTURA",IF(Tabla2[[#This Row],[RIESGO]]&gt;1.5,"OBSOLECENCIA",IF(Tabla2[[#This Row],[RIESGO]]=1,"IDEAL","ACEPTABLE")))</f>
        <v>ACEPTABLE</v>
      </c>
    </row>
    <row r="476" spans="2:14" x14ac:dyDescent="0.25">
      <c r="B476" s="4" t="s">
        <v>483</v>
      </c>
      <c r="C476" s="3">
        <v>144</v>
      </c>
      <c r="D476" s="3">
        <v>6</v>
      </c>
      <c r="E476" s="3">
        <f t="shared" si="47"/>
        <v>24</v>
      </c>
      <c r="F476" s="3">
        <f t="shared" si="42"/>
        <v>12</v>
      </c>
      <c r="G476" s="3">
        <f>+IFERROR(_xlfn.XLOOKUP(B476,[1]TD.VENTAS!F:F,[1]TD.VENTAS!E:E),"0")</f>
        <v>138</v>
      </c>
      <c r="H476" s="3" t="str">
        <f>IF(AND(Tabla2[[#This Row],[INV.PROM]]&gt;0,Tabla2[[#This Row],[VENTAS]]&gt;0),"ACTIVO","PASIVO")</f>
        <v>ACTIVO</v>
      </c>
      <c r="I476" s="3">
        <f t="shared" si="43"/>
        <v>11.5</v>
      </c>
      <c r="J476" s="3">
        <f>6</f>
        <v>6</v>
      </c>
      <c r="K476" s="3">
        <f t="shared" si="44"/>
        <v>0.52173913043478259</v>
      </c>
      <c r="L476" s="3">
        <f t="shared" si="45"/>
        <v>15.652173913043478</v>
      </c>
      <c r="M476" s="3">
        <f t="shared" si="46"/>
        <v>0.52173913043478259</v>
      </c>
      <c r="N476" s="3" t="str">
        <f>+IF(Tabla2[[#This Row],[RIESGO]]&lt;0.5,"ROTURA",IF(Tabla2[[#This Row],[RIESGO]]&gt;1.5,"OBSOLECENCIA",IF(Tabla2[[#This Row],[RIESGO]]=1,"IDEAL","ACEPTABLE")))</f>
        <v>ACEPTABLE</v>
      </c>
    </row>
    <row r="477" spans="2:14" x14ac:dyDescent="0.25">
      <c r="B477" s="4" t="s">
        <v>484</v>
      </c>
      <c r="C477" s="3">
        <v>137</v>
      </c>
      <c r="D477" s="3">
        <v>5</v>
      </c>
      <c r="E477" s="3">
        <f t="shared" si="47"/>
        <v>27.4</v>
      </c>
      <c r="F477" s="3">
        <f t="shared" si="42"/>
        <v>13.7</v>
      </c>
      <c r="G477" s="3">
        <f>+IFERROR(_xlfn.XLOOKUP(B477,[1]TD.VENTAS!F:F,[1]TD.VENTAS!E:E),"0")</f>
        <v>122</v>
      </c>
      <c r="H477" s="3" t="str">
        <f>IF(AND(Tabla2[[#This Row],[INV.PROM]]&gt;0,Tabla2[[#This Row],[VENTAS]]&gt;0),"ACTIVO","PASIVO")</f>
        <v>ACTIVO</v>
      </c>
      <c r="I477" s="3">
        <f t="shared" si="43"/>
        <v>8.905109489051096</v>
      </c>
      <c r="J477" s="3">
        <f>6</f>
        <v>6</v>
      </c>
      <c r="K477" s="3">
        <f t="shared" si="44"/>
        <v>0.67377049180327864</v>
      </c>
      <c r="L477" s="3">
        <f t="shared" si="45"/>
        <v>20.21311475409836</v>
      </c>
      <c r="M477" s="3">
        <f t="shared" si="46"/>
        <v>0.56147540983606548</v>
      </c>
      <c r="N477" s="3" t="str">
        <f>+IF(Tabla2[[#This Row],[RIESGO]]&lt;0.5,"ROTURA",IF(Tabla2[[#This Row],[RIESGO]]&gt;1.5,"OBSOLECENCIA",IF(Tabla2[[#This Row],[RIESGO]]=1,"IDEAL","ACEPTABLE")))</f>
        <v>ACEPTABLE</v>
      </c>
    </row>
    <row r="478" spans="2:14" x14ac:dyDescent="0.25">
      <c r="B478" s="4" t="s">
        <v>485</v>
      </c>
      <c r="C478" s="3">
        <v>91</v>
      </c>
      <c r="D478" s="3">
        <v>7</v>
      </c>
      <c r="E478" s="3">
        <f t="shared" si="47"/>
        <v>13</v>
      </c>
      <c r="F478" s="3">
        <f t="shared" si="42"/>
        <v>6.5</v>
      </c>
      <c r="G478" s="3">
        <f>+IFERROR(_xlfn.XLOOKUP(B478,[1]TD.VENTAS!F:F,[1]TD.VENTAS!E:E),"0")</f>
        <v>88</v>
      </c>
      <c r="H478" s="3" t="str">
        <f>IF(AND(Tabla2[[#This Row],[INV.PROM]]&gt;0,Tabla2[[#This Row],[VENTAS]]&gt;0),"ACTIVO","PASIVO")</f>
        <v>ACTIVO</v>
      </c>
      <c r="I478" s="3">
        <f t="shared" si="43"/>
        <v>13.538461538461538</v>
      </c>
      <c r="J478" s="3">
        <f>6</f>
        <v>6</v>
      </c>
      <c r="K478" s="3">
        <f t="shared" si="44"/>
        <v>0.44318181818181823</v>
      </c>
      <c r="L478" s="3">
        <f t="shared" si="45"/>
        <v>13.295454545454547</v>
      </c>
      <c r="M478" s="3">
        <f t="shared" si="46"/>
        <v>0.51704545454545459</v>
      </c>
      <c r="N478" s="3" t="str">
        <f>+IF(Tabla2[[#This Row],[RIESGO]]&lt;0.5,"ROTURA",IF(Tabla2[[#This Row],[RIESGO]]&gt;1.5,"OBSOLECENCIA",IF(Tabla2[[#This Row],[RIESGO]]=1,"IDEAL","ACEPTABLE")))</f>
        <v>ACEPTABLE</v>
      </c>
    </row>
    <row r="479" spans="2:14" x14ac:dyDescent="0.25">
      <c r="B479" s="4" t="s">
        <v>486</v>
      </c>
      <c r="C479" s="3">
        <v>18</v>
      </c>
      <c r="D479" s="3">
        <v>2</v>
      </c>
      <c r="E479" s="3">
        <f t="shared" si="47"/>
        <v>9</v>
      </c>
      <c r="F479" s="3">
        <f t="shared" si="42"/>
        <v>4.5</v>
      </c>
      <c r="G479" s="3">
        <f>+IFERROR(_xlfn.XLOOKUP(B479,[1]TD.VENTAS!F:F,[1]TD.VENTAS!E:E),"0")</f>
        <v>10</v>
      </c>
      <c r="H479" s="3" t="str">
        <f>IF(AND(Tabla2[[#This Row],[INV.PROM]]&gt;0,Tabla2[[#This Row],[VENTAS]]&gt;0),"ACTIVO","PASIVO")</f>
        <v>ACTIVO</v>
      </c>
      <c r="I479" s="3">
        <f t="shared" si="43"/>
        <v>2.2222222222222223</v>
      </c>
      <c r="J479" s="3">
        <f>6</f>
        <v>6</v>
      </c>
      <c r="K479" s="3">
        <f t="shared" si="44"/>
        <v>2.6999999999999997</v>
      </c>
      <c r="L479" s="3">
        <f t="shared" si="45"/>
        <v>80.999999999999986</v>
      </c>
      <c r="M479" s="3">
        <f t="shared" si="46"/>
        <v>0.89999999999999991</v>
      </c>
      <c r="N479" s="3" t="str">
        <f>+IF(Tabla2[[#This Row],[RIESGO]]&lt;0.5,"ROTURA",IF(Tabla2[[#This Row],[RIESGO]]&gt;1.5,"OBSOLECENCIA",IF(Tabla2[[#This Row],[RIESGO]]=1,"IDEAL","ACEPTABLE")))</f>
        <v>ACEPTABLE</v>
      </c>
    </row>
    <row r="480" spans="2:14" x14ac:dyDescent="0.25">
      <c r="B480" s="4" t="s">
        <v>487</v>
      </c>
      <c r="C480" s="3">
        <v>18</v>
      </c>
      <c r="D480" s="3">
        <v>2</v>
      </c>
      <c r="E480" s="3">
        <f t="shared" si="47"/>
        <v>9</v>
      </c>
      <c r="F480" s="3">
        <f t="shared" si="42"/>
        <v>4.5</v>
      </c>
      <c r="G480" s="3">
        <f>+IFERROR(_xlfn.XLOOKUP(B480,[1]TD.VENTAS!F:F,[1]TD.VENTAS!E:E),"0")</f>
        <v>16</v>
      </c>
      <c r="H480" s="3" t="str">
        <f>IF(AND(Tabla2[[#This Row],[INV.PROM]]&gt;0,Tabla2[[#This Row],[VENTAS]]&gt;0),"ACTIVO","PASIVO")</f>
        <v>ACTIVO</v>
      </c>
      <c r="I480" s="3">
        <f t="shared" si="43"/>
        <v>3.5555555555555554</v>
      </c>
      <c r="J480" s="3">
        <f>6</f>
        <v>6</v>
      </c>
      <c r="K480" s="3">
        <f t="shared" si="44"/>
        <v>1.6875</v>
      </c>
      <c r="L480" s="3">
        <f t="shared" si="45"/>
        <v>50.625</v>
      </c>
      <c r="M480" s="3">
        <f t="shared" si="46"/>
        <v>0.5625</v>
      </c>
      <c r="N480" s="3" t="str">
        <f>+IF(Tabla2[[#This Row],[RIESGO]]&lt;0.5,"ROTURA",IF(Tabla2[[#This Row],[RIESGO]]&gt;1.5,"OBSOLECENCIA",IF(Tabla2[[#This Row],[RIESGO]]=1,"IDEAL","ACEPTABLE")))</f>
        <v>ACEPTABLE</v>
      </c>
    </row>
    <row r="481" spans="2:14" x14ac:dyDescent="0.25">
      <c r="B481" s="4" t="s">
        <v>488</v>
      </c>
      <c r="C481" s="3">
        <v>6</v>
      </c>
      <c r="D481" s="3">
        <v>1</v>
      </c>
      <c r="E481" s="3">
        <f t="shared" si="47"/>
        <v>6</v>
      </c>
      <c r="F481" s="3">
        <f t="shared" si="42"/>
        <v>3</v>
      </c>
      <c r="G481" s="3">
        <f>+IFERROR(_xlfn.XLOOKUP(B481,[1]TD.VENTAS!F:F,[1]TD.VENTAS!E:E),"0")</f>
        <v>2</v>
      </c>
      <c r="H481" s="3" t="str">
        <f>IF(AND(Tabla2[[#This Row],[INV.PROM]]&gt;0,Tabla2[[#This Row],[VENTAS]]&gt;0),"ACTIVO","PASIVO")</f>
        <v>ACTIVO</v>
      </c>
      <c r="I481" s="3">
        <f t="shared" si="43"/>
        <v>0.66666666666666663</v>
      </c>
      <c r="J481" s="3">
        <f>6</f>
        <v>6</v>
      </c>
      <c r="K481" s="3">
        <f t="shared" si="44"/>
        <v>9</v>
      </c>
      <c r="L481" s="3">
        <f t="shared" si="45"/>
        <v>270</v>
      </c>
      <c r="M481" s="3">
        <f t="shared" si="46"/>
        <v>1.5</v>
      </c>
      <c r="N481" s="3" t="str">
        <f>+IF(Tabla2[[#This Row],[RIESGO]]&lt;0.5,"ROTURA",IF(Tabla2[[#This Row],[RIESGO]]&gt;1.5,"OBSOLECENCIA",IF(Tabla2[[#This Row],[RIESGO]]=1,"IDEAL","ACEPTABLE")))</f>
        <v>ACEPTABLE</v>
      </c>
    </row>
    <row r="482" spans="2:14" x14ac:dyDescent="0.25">
      <c r="B482" s="4" t="s">
        <v>489</v>
      </c>
      <c r="C482" s="3">
        <v>6</v>
      </c>
      <c r="D482" s="3">
        <v>1</v>
      </c>
      <c r="E482" s="3">
        <f t="shared" si="47"/>
        <v>6</v>
      </c>
      <c r="F482" s="3">
        <f t="shared" si="42"/>
        <v>3</v>
      </c>
      <c r="G482" s="3">
        <f>+IFERROR(_xlfn.XLOOKUP(B482,[1]TD.VENTAS!F:F,[1]TD.VENTAS!E:E),"0")</f>
        <v>4</v>
      </c>
      <c r="H482" s="3" t="str">
        <f>IF(AND(Tabla2[[#This Row],[INV.PROM]]&gt;0,Tabla2[[#This Row],[VENTAS]]&gt;0),"ACTIVO","PASIVO")</f>
        <v>ACTIVO</v>
      </c>
      <c r="I482" s="3">
        <f t="shared" si="43"/>
        <v>1.3333333333333333</v>
      </c>
      <c r="J482" s="3">
        <f>6</f>
        <v>6</v>
      </c>
      <c r="K482" s="3">
        <f t="shared" si="44"/>
        <v>4.5</v>
      </c>
      <c r="L482" s="3">
        <f t="shared" si="45"/>
        <v>135</v>
      </c>
      <c r="M482" s="3">
        <f t="shared" si="46"/>
        <v>0.75</v>
      </c>
      <c r="N482" s="3" t="str">
        <f>+IF(Tabla2[[#This Row],[RIESGO]]&lt;0.5,"ROTURA",IF(Tabla2[[#This Row],[RIESGO]]&gt;1.5,"OBSOLECENCIA",IF(Tabla2[[#This Row],[RIESGO]]=1,"IDEAL","ACEPTABLE")))</f>
        <v>ACEPTABLE</v>
      </c>
    </row>
    <row r="483" spans="2:14" x14ac:dyDescent="0.25">
      <c r="B483" s="4" t="s">
        <v>490</v>
      </c>
      <c r="C483" s="3">
        <v>12</v>
      </c>
      <c r="D483" s="3">
        <v>3</v>
      </c>
      <c r="E483" s="3">
        <f t="shared" si="47"/>
        <v>4</v>
      </c>
      <c r="F483" s="3">
        <f t="shared" si="42"/>
        <v>2</v>
      </c>
      <c r="G483" s="3">
        <f>+IFERROR(_xlfn.XLOOKUP(B483,[1]TD.VENTAS!F:F,[1]TD.VENTAS!E:E),"0")</f>
        <v>16</v>
      </c>
      <c r="H483" s="3" t="str">
        <f>IF(AND(Tabla2[[#This Row],[INV.PROM]]&gt;0,Tabla2[[#This Row],[VENTAS]]&gt;0),"ACTIVO","PASIVO")</f>
        <v>ACTIVO</v>
      </c>
      <c r="I483" s="3">
        <f t="shared" si="43"/>
        <v>8</v>
      </c>
      <c r="J483" s="3">
        <f>6</f>
        <v>6</v>
      </c>
      <c r="K483" s="3">
        <f t="shared" si="44"/>
        <v>0.75</v>
      </c>
      <c r="L483" s="3">
        <f t="shared" si="45"/>
        <v>22.5</v>
      </c>
      <c r="M483" s="3">
        <f t="shared" si="46"/>
        <v>0.375</v>
      </c>
      <c r="N483" s="3" t="str">
        <f>+IF(Tabla2[[#This Row],[RIESGO]]&lt;0.5,"ROTURA",IF(Tabla2[[#This Row],[RIESGO]]&gt;1.5,"OBSOLECENCIA",IF(Tabla2[[#This Row],[RIESGO]]=1,"IDEAL","ACEPTABLE")))</f>
        <v>ROTURA</v>
      </c>
    </row>
    <row r="484" spans="2:14" x14ac:dyDescent="0.25">
      <c r="B484" s="4" t="s">
        <v>491</v>
      </c>
      <c r="C484" s="3">
        <v>5</v>
      </c>
      <c r="D484" s="3">
        <v>1</v>
      </c>
      <c r="E484" s="3">
        <f t="shared" si="47"/>
        <v>5</v>
      </c>
      <c r="F484" s="3">
        <f t="shared" si="42"/>
        <v>2.5</v>
      </c>
      <c r="G484" s="3">
        <f>+IFERROR(_xlfn.XLOOKUP(B484,[1]TD.VENTAS!F:F,[1]TD.VENTAS!E:E),"0")</f>
        <v>0</v>
      </c>
      <c r="H484" s="3" t="str">
        <f>IF(AND(Tabla2[[#This Row],[INV.PROM]]&gt;0,Tabla2[[#This Row],[VENTAS]]&gt;0),"ACTIVO","PASIVO")</f>
        <v>PASIVO</v>
      </c>
      <c r="I484" s="3">
        <f t="shared" si="43"/>
        <v>0</v>
      </c>
      <c r="J484" s="3">
        <f>6</f>
        <v>6</v>
      </c>
      <c r="K484" s="3" t="str">
        <f t="shared" si="44"/>
        <v>-</v>
      </c>
      <c r="L484" s="3" t="str">
        <f t="shared" si="45"/>
        <v>-</v>
      </c>
      <c r="M484" s="3" t="str">
        <f t="shared" si="46"/>
        <v>-</v>
      </c>
      <c r="N484" s="3" t="str">
        <f>+IF(Tabla2[[#This Row],[RIESGO]]&lt;0.5,"ROTURA",IF(Tabla2[[#This Row],[RIESGO]]&gt;1.5,"OBSOLECENCIA",IF(Tabla2[[#This Row],[RIESGO]]=1,"IDEAL","ACEPTABLE")))</f>
        <v>OBSOLECENCIA</v>
      </c>
    </row>
    <row r="485" spans="2:14" x14ac:dyDescent="0.25">
      <c r="B485" s="4" t="s">
        <v>492</v>
      </c>
      <c r="C485" s="3">
        <v>240</v>
      </c>
      <c r="D485" s="3">
        <v>5</v>
      </c>
      <c r="E485" s="3">
        <f t="shared" si="47"/>
        <v>48</v>
      </c>
      <c r="F485" s="3">
        <f t="shared" si="42"/>
        <v>24</v>
      </c>
      <c r="G485" s="3">
        <f>+IFERROR(_xlfn.XLOOKUP(B485,[1]TD.VENTAS!F:F,[1]TD.VENTAS!E:E),"0")</f>
        <v>213</v>
      </c>
      <c r="H485" s="3" t="str">
        <f>IF(AND(Tabla2[[#This Row],[INV.PROM]]&gt;0,Tabla2[[#This Row],[VENTAS]]&gt;0),"ACTIVO","PASIVO")</f>
        <v>ACTIVO</v>
      </c>
      <c r="I485" s="3">
        <f t="shared" si="43"/>
        <v>8.875</v>
      </c>
      <c r="J485" s="3">
        <f>6</f>
        <v>6</v>
      </c>
      <c r="K485" s="3">
        <f t="shared" si="44"/>
        <v>0.676056338028169</v>
      </c>
      <c r="L485" s="3">
        <f t="shared" si="45"/>
        <v>20.281690140845072</v>
      </c>
      <c r="M485" s="3">
        <f t="shared" si="46"/>
        <v>0.56338028169014087</v>
      </c>
      <c r="N485" s="3" t="str">
        <f>+IF(Tabla2[[#This Row],[RIESGO]]&lt;0.5,"ROTURA",IF(Tabla2[[#This Row],[RIESGO]]&gt;1.5,"OBSOLECENCIA",IF(Tabla2[[#This Row],[RIESGO]]=1,"IDEAL","ACEPTABLE")))</f>
        <v>ACEPTABLE</v>
      </c>
    </row>
    <row r="486" spans="2:14" x14ac:dyDescent="0.25">
      <c r="B486" s="4" t="s">
        <v>493</v>
      </c>
      <c r="C486" s="3">
        <v>120</v>
      </c>
      <c r="D486" s="3">
        <v>3</v>
      </c>
      <c r="E486" s="3">
        <f t="shared" si="47"/>
        <v>40</v>
      </c>
      <c r="F486" s="3">
        <f t="shared" si="42"/>
        <v>20</v>
      </c>
      <c r="G486" s="3">
        <f>+IFERROR(_xlfn.XLOOKUP(B486,[1]TD.VENTAS!F:F,[1]TD.VENTAS!E:E),"0")</f>
        <v>121</v>
      </c>
      <c r="H486" s="3" t="str">
        <f>IF(AND(Tabla2[[#This Row],[INV.PROM]]&gt;0,Tabla2[[#This Row],[VENTAS]]&gt;0),"ACTIVO","PASIVO")</f>
        <v>ACTIVO</v>
      </c>
      <c r="I486" s="3">
        <f t="shared" si="43"/>
        <v>6.05</v>
      </c>
      <c r="J486" s="3">
        <f>6</f>
        <v>6</v>
      </c>
      <c r="K486" s="3">
        <f t="shared" si="44"/>
        <v>0.99173553719008267</v>
      </c>
      <c r="L486" s="3">
        <f t="shared" si="45"/>
        <v>29.75206611570248</v>
      </c>
      <c r="M486" s="3">
        <f t="shared" si="46"/>
        <v>0.49586776859504134</v>
      </c>
      <c r="N486" s="3" t="str">
        <f>+IF(Tabla2[[#This Row],[RIESGO]]&lt;0.5,"ROTURA",IF(Tabla2[[#This Row],[RIESGO]]&gt;1.5,"OBSOLECENCIA",IF(Tabla2[[#This Row],[RIESGO]]=1,"IDEAL","ACEPTABLE")))</f>
        <v>ROTURA</v>
      </c>
    </row>
    <row r="487" spans="2:14" x14ac:dyDescent="0.25">
      <c r="B487" s="4" t="s">
        <v>494</v>
      </c>
      <c r="C487" s="3">
        <v>246</v>
      </c>
      <c r="D487" s="3">
        <v>5</v>
      </c>
      <c r="E487" s="3">
        <f t="shared" si="47"/>
        <v>49.2</v>
      </c>
      <c r="F487" s="3">
        <f t="shared" si="42"/>
        <v>24.6</v>
      </c>
      <c r="G487" s="3">
        <f>+IFERROR(_xlfn.XLOOKUP(B487,[1]TD.VENTAS!F:F,[1]TD.VENTAS!E:E),"0")</f>
        <v>257</v>
      </c>
      <c r="H487" s="3" t="str">
        <f>IF(AND(Tabla2[[#This Row],[INV.PROM]]&gt;0,Tabla2[[#This Row],[VENTAS]]&gt;0),"ACTIVO","PASIVO")</f>
        <v>ACTIVO</v>
      </c>
      <c r="I487" s="3">
        <f t="shared" si="43"/>
        <v>10.447154471544716</v>
      </c>
      <c r="J487" s="3">
        <f>6</f>
        <v>6</v>
      </c>
      <c r="K487" s="3">
        <f t="shared" si="44"/>
        <v>0.57431906614785988</v>
      </c>
      <c r="L487" s="3">
        <f t="shared" si="45"/>
        <v>17.229571984435797</v>
      </c>
      <c r="M487" s="3">
        <f t="shared" si="46"/>
        <v>0.47859922178988329</v>
      </c>
      <c r="N487" s="3" t="str">
        <f>+IF(Tabla2[[#This Row],[RIESGO]]&lt;0.5,"ROTURA",IF(Tabla2[[#This Row],[RIESGO]]&gt;1.5,"OBSOLECENCIA",IF(Tabla2[[#This Row],[RIESGO]]=1,"IDEAL","ACEPTABLE")))</f>
        <v>ROTURA</v>
      </c>
    </row>
    <row r="488" spans="2:14" x14ac:dyDescent="0.25">
      <c r="B488" s="4" t="s">
        <v>495</v>
      </c>
      <c r="C488" s="3">
        <v>180</v>
      </c>
      <c r="D488" s="3">
        <v>3</v>
      </c>
      <c r="E488" s="3">
        <f t="shared" si="47"/>
        <v>60</v>
      </c>
      <c r="F488" s="3">
        <f t="shared" si="42"/>
        <v>30</v>
      </c>
      <c r="G488" s="3">
        <f>+IFERROR(_xlfn.XLOOKUP(B488,[1]TD.VENTAS!F:F,[1]TD.VENTAS!E:E),"0")</f>
        <v>264</v>
      </c>
      <c r="H488" s="3" t="str">
        <f>IF(AND(Tabla2[[#This Row],[INV.PROM]]&gt;0,Tabla2[[#This Row],[VENTAS]]&gt;0),"ACTIVO","PASIVO")</f>
        <v>ACTIVO</v>
      </c>
      <c r="I488" s="3">
        <f t="shared" si="43"/>
        <v>8.8000000000000007</v>
      </c>
      <c r="J488" s="3">
        <f>6</f>
        <v>6</v>
      </c>
      <c r="K488" s="3">
        <f t="shared" si="44"/>
        <v>0.68181818181818177</v>
      </c>
      <c r="L488" s="3">
        <f t="shared" si="45"/>
        <v>20.454545454545453</v>
      </c>
      <c r="M488" s="3">
        <f t="shared" si="46"/>
        <v>0.34090909090909088</v>
      </c>
      <c r="N488" s="3" t="str">
        <f>+IF(Tabla2[[#This Row],[RIESGO]]&lt;0.5,"ROTURA",IF(Tabla2[[#This Row],[RIESGO]]&gt;1.5,"OBSOLECENCIA",IF(Tabla2[[#This Row],[RIESGO]]=1,"IDEAL","ACEPTABLE")))</f>
        <v>ROTURA</v>
      </c>
    </row>
    <row r="489" spans="2:14" x14ac:dyDescent="0.25">
      <c r="B489" s="4" t="s">
        <v>496</v>
      </c>
      <c r="C489" s="3">
        <v>180</v>
      </c>
      <c r="D489" s="3">
        <v>5</v>
      </c>
      <c r="E489" s="3">
        <f t="shared" si="47"/>
        <v>36</v>
      </c>
      <c r="F489" s="3">
        <f t="shared" si="42"/>
        <v>18</v>
      </c>
      <c r="G489" s="3">
        <f>+IFERROR(_xlfn.XLOOKUP(B489,[1]TD.VENTAS!F:F,[1]TD.VENTAS!E:E),"0")</f>
        <v>177</v>
      </c>
      <c r="H489" s="3" t="str">
        <f>IF(AND(Tabla2[[#This Row],[INV.PROM]]&gt;0,Tabla2[[#This Row],[VENTAS]]&gt;0),"ACTIVO","PASIVO")</f>
        <v>ACTIVO</v>
      </c>
      <c r="I489" s="3">
        <f t="shared" si="43"/>
        <v>9.8333333333333339</v>
      </c>
      <c r="J489" s="3">
        <f>6</f>
        <v>6</v>
      </c>
      <c r="K489" s="3">
        <f t="shared" si="44"/>
        <v>0.61016949152542366</v>
      </c>
      <c r="L489" s="3">
        <f t="shared" si="45"/>
        <v>18.305084745762709</v>
      </c>
      <c r="M489" s="3">
        <f t="shared" si="46"/>
        <v>0.50847457627118642</v>
      </c>
      <c r="N489" s="3" t="str">
        <f>+IF(Tabla2[[#This Row],[RIESGO]]&lt;0.5,"ROTURA",IF(Tabla2[[#This Row],[RIESGO]]&gt;1.5,"OBSOLECENCIA",IF(Tabla2[[#This Row],[RIESGO]]=1,"IDEAL","ACEPTABLE")))</f>
        <v>ACEPTABLE</v>
      </c>
    </row>
    <row r="490" spans="2:14" x14ac:dyDescent="0.25">
      <c r="B490" s="4" t="s">
        <v>497</v>
      </c>
      <c r="C490" s="3">
        <v>240</v>
      </c>
      <c r="D490" s="3">
        <v>7</v>
      </c>
      <c r="E490" s="3">
        <f t="shared" si="47"/>
        <v>34.285714285714285</v>
      </c>
      <c r="F490" s="3">
        <f t="shared" si="42"/>
        <v>17.142857142857142</v>
      </c>
      <c r="G490" s="3">
        <f>+IFERROR(_xlfn.XLOOKUP(B490,[1]TD.VENTAS!F:F,[1]TD.VENTAS!E:E),"0")</f>
        <v>169</v>
      </c>
      <c r="H490" s="3" t="str">
        <f>IF(AND(Tabla2[[#This Row],[INV.PROM]]&gt;0,Tabla2[[#This Row],[VENTAS]]&gt;0),"ACTIVO","PASIVO")</f>
        <v>ACTIVO</v>
      </c>
      <c r="I490" s="3">
        <f t="shared" si="43"/>
        <v>9.8583333333333343</v>
      </c>
      <c r="J490" s="3">
        <f>6</f>
        <v>6</v>
      </c>
      <c r="K490" s="3">
        <f t="shared" si="44"/>
        <v>0.60862214708368545</v>
      </c>
      <c r="L490" s="3">
        <f t="shared" si="45"/>
        <v>18.258664412510562</v>
      </c>
      <c r="M490" s="3">
        <f t="shared" si="46"/>
        <v>0.7100591715976331</v>
      </c>
      <c r="N490" s="3" t="str">
        <f>+IF(Tabla2[[#This Row],[RIESGO]]&lt;0.5,"ROTURA",IF(Tabla2[[#This Row],[RIESGO]]&gt;1.5,"OBSOLECENCIA",IF(Tabla2[[#This Row],[RIESGO]]=1,"IDEAL","ACEPTABLE")))</f>
        <v>ACEPTABLE</v>
      </c>
    </row>
    <row r="491" spans="2:14" x14ac:dyDescent="0.25">
      <c r="B491" s="4" t="s">
        <v>498</v>
      </c>
      <c r="C491" s="3">
        <v>216</v>
      </c>
      <c r="D491" s="3">
        <v>2</v>
      </c>
      <c r="E491" s="3">
        <f t="shared" si="47"/>
        <v>108</v>
      </c>
      <c r="F491" s="3">
        <f t="shared" si="42"/>
        <v>54</v>
      </c>
      <c r="G491" s="3">
        <f>+IFERROR(_xlfn.XLOOKUP(B491,[1]TD.VENTAS!F:F,[1]TD.VENTAS!E:E),"0")</f>
        <v>69</v>
      </c>
      <c r="H491" s="3" t="str">
        <f>IF(AND(Tabla2[[#This Row],[INV.PROM]]&gt;0,Tabla2[[#This Row],[VENTAS]]&gt;0),"ACTIVO","PASIVO")</f>
        <v>ACTIVO</v>
      </c>
      <c r="I491" s="3">
        <f t="shared" si="43"/>
        <v>1.2777777777777777</v>
      </c>
      <c r="J491" s="3">
        <f>6</f>
        <v>6</v>
      </c>
      <c r="K491" s="3">
        <f t="shared" si="44"/>
        <v>4.6956521739130439</v>
      </c>
      <c r="L491" s="3">
        <f t="shared" si="45"/>
        <v>140.86956521739131</v>
      </c>
      <c r="M491" s="3">
        <f t="shared" si="46"/>
        <v>1.5652173913043479</v>
      </c>
      <c r="N491" s="3" t="str">
        <f>+IF(Tabla2[[#This Row],[RIESGO]]&lt;0.5,"ROTURA",IF(Tabla2[[#This Row],[RIESGO]]&gt;1.5,"OBSOLECENCIA",IF(Tabla2[[#This Row],[RIESGO]]=1,"IDEAL","ACEPTABLE")))</f>
        <v>OBSOLECENCIA</v>
      </c>
    </row>
    <row r="492" spans="2:14" x14ac:dyDescent="0.25">
      <c r="B492" s="4" t="s">
        <v>499</v>
      </c>
      <c r="C492" s="3">
        <v>126</v>
      </c>
      <c r="D492" s="3">
        <v>5</v>
      </c>
      <c r="E492" s="3">
        <f t="shared" si="47"/>
        <v>25.2</v>
      </c>
      <c r="F492" s="3">
        <f t="shared" si="42"/>
        <v>12.6</v>
      </c>
      <c r="G492" s="3">
        <f>+IFERROR(_xlfn.XLOOKUP(B492,[1]TD.VENTAS!F:F,[1]TD.VENTAS!E:E),"0")</f>
        <v>132</v>
      </c>
      <c r="H492" s="3" t="str">
        <f>IF(AND(Tabla2[[#This Row],[INV.PROM]]&gt;0,Tabla2[[#This Row],[VENTAS]]&gt;0),"ACTIVO","PASIVO")</f>
        <v>ACTIVO</v>
      </c>
      <c r="I492" s="3">
        <f t="shared" si="43"/>
        <v>10.476190476190476</v>
      </c>
      <c r="J492" s="3">
        <f>6</f>
        <v>6</v>
      </c>
      <c r="K492" s="3">
        <f t="shared" si="44"/>
        <v>0.57272727272727275</v>
      </c>
      <c r="L492" s="3">
        <f t="shared" si="45"/>
        <v>17.181818181818183</v>
      </c>
      <c r="M492" s="3">
        <f t="shared" si="46"/>
        <v>0.47727272727272729</v>
      </c>
      <c r="N492" s="3" t="str">
        <f>+IF(Tabla2[[#This Row],[RIESGO]]&lt;0.5,"ROTURA",IF(Tabla2[[#This Row],[RIESGO]]&gt;1.5,"OBSOLECENCIA",IF(Tabla2[[#This Row],[RIESGO]]=1,"IDEAL","ACEPTABLE")))</f>
        <v>ROTURA</v>
      </c>
    </row>
    <row r="493" spans="2:14" x14ac:dyDescent="0.25">
      <c r="B493" s="4" t="s">
        <v>500</v>
      </c>
      <c r="C493" s="3">
        <v>155</v>
      </c>
      <c r="D493" s="3">
        <v>4</v>
      </c>
      <c r="E493" s="3">
        <f t="shared" si="47"/>
        <v>38.75</v>
      </c>
      <c r="F493" s="3">
        <f t="shared" si="42"/>
        <v>19.375</v>
      </c>
      <c r="G493" s="3">
        <f>+IFERROR(_xlfn.XLOOKUP(B493,[1]TD.VENTAS!F:F,[1]TD.VENTAS!E:E),"0")</f>
        <v>169</v>
      </c>
      <c r="H493" s="3" t="str">
        <f>IF(AND(Tabla2[[#This Row],[INV.PROM]]&gt;0,Tabla2[[#This Row],[VENTAS]]&gt;0),"ACTIVO","PASIVO")</f>
        <v>ACTIVO</v>
      </c>
      <c r="I493" s="3">
        <f t="shared" si="43"/>
        <v>8.7225806451612904</v>
      </c>
      <c r="J493" s="3">
        <f>6</f>
        <v>6</v>
      </c>
      <c r="K493" s="3">
        <f t="shared" si="44"/>
        <v>0.68786982248520712</v>
      </c>
      <c r="L493" s="3">
        <f t="shared" si="45"/>
        <v>20.636094674556212</v>
      </c>
      <c r="M493" s="3">
        <f t="shared" si="46"/>
        <v>0.45857988165680474</v>
      </c>
      <c r="N493" s="3" t="str">
        <f>+IF(Tabla2[[#This Row],[RIESGO]]&lt;0.5,"ROTURA",IF(Tabla2[[#This Row],[RIESGO]]&gt;1.5,"OBSOLECENCIA",IF(Tabla2[[#This Row],[RIESGO]]=1,"IDEAL","ACEPTABLE")))</f>
        <v>ROTURA</v>
      </c>
    </row>
    <row r="494" spans="2:14" x14ac:dyDescent="0.25">
      <c r="B494" s="4" t="s">
        <v>501</v>
      </c>
      <c r="C494" s="3">
        <v>302</v>
      </c>
      <c r="D494" s="3">
        <v>8</v>
      </c>
      <c r="E494" s="3">
        <f t="shared" si="47"/>
        <v>37.75</v>
      </c>
      <c r="F494" s="3">
        <f t="shared" si="42"/>
        <v>18.875</v>
      </c>
      <c r="G494" s="3">
        <f>+IFERROR(_xlfn.XLOOKUP(B494,[1]TD.VENTAS!F:F,[1]TD.VENTAS!E:E),"0")</f>
        <v>274</v>
      </c>
      <c r="H494" s="3" t="str">
        <f>IF(AND(Tabla2[[#This Row],[INV.PROM]]&gt;0,Tabla2[[#This Row],[VENTAS]]&gt;0),"ACTIVO","PASIVO")</f>
        <v>ACTIVO</v>
      </c>
      <c r="I494" s="3">
        <f t="shared" si="43"/>
        <v>14.516556291390728</v>
      </c>
      <c r="J494" s="3">
        <f>6</f>
        <v>6</v>
      </c>
      <c r="K494" s="3">
        <f t="shared" si="44"/>
        <v>0.41332116788321172</v>
      </c>
      <c r="L494" s="3">
        <f t="shared" si="45"/>
        <v>12.399635036496351</v>
      </c>
      <c r="M494" s="3">
        <f t="shared" si="46"/>
        <v>0.55109489051094895</v>
      </c>
      <c r="N494" s="3" t="str">
        <f>+IF(Tabla2[[#This Row],[RIESGO]]&lt;0.5,"ROTURA",IF(Tabla2[[#This Row],[RIESGO]]&gt;1.5,"OBSOLECENCIA",IF(Tabla2[[#This Row],[RIESGO]]=1,"IDEAL","ACEPTABLE")))</f>
        <v>ACEPTABLE</v>
      </c>
    </row>
    <row r="495" spans="2:14" x14ac:dyDescent="0.25">
      <c r="B495" s="4" t="s">
        <v>502</v>
      </c>
      <c r="C495" s="3">
        <v>215</v>
      </c>
      <c r="D495" s="3">
        <v>6</v>
      </c>
      <c r="E495" s="3">
        <f t="shared" si="47"/>
        <v>35.833333333333336</v>
      </c>
      <c r="F495" s="3">
        <f t="shared" si="42"/>
        <v>17.916666666666668</v>
      </c>
      <c r="G495" s="3">
        <f>+IFERROR(_xlfn.XLOOKUP(B495,[1]TD.VENTAS!F:F,[1]TD.VENTAS!E:E),"0")</f>
        <v>258</v>
      </c>
      <c r="H495" s="3" t="str">
        <f>IF(AND(Tabla2[[#This Row],[INV.PROM]]&gt;0,Tabla2[[#This Row],[VENTAS]]&gt;0),"ACTIVO","PASIVO")</f>
        <v>ACTIVO</v>
      </c>
      <c r="I495" s="3">
        <f t="shared" si="43"/>
        <v>14.399999999999999</v>
      </c>
      <c r="J495" s="3">
        <f>6</f>
        <v>6</v>
      </c>
      <c r="K495" s="3">
        <f t="shared" si="44"/>
        <v>0.41666666666666669</v>
      </c>
      <c r="L495" s="3">
        <f t="shared" si="45"/>
        <v>12.5</v>
      </c>
      <c r="M495" s="3">
        <f t="shared" si="46"/>
        <v>0.41666666666666669</v>
      </c>
      <c r="N495" s="3" t="str">
        <f>+IF(Tabla2[[#This Row],[RIESGO]]&lt;0.5,"ROTURA",IF(Tabla2[[#This Row],[RIESGO]]&gt;1.5,"OBSOLECENCIA",IF(Tabla2[[#This Row],[RIESGO]]=1,"IDEAL","ACEPTABLE")))</f>
        <v>ROTURA</v>
      </c>
    </row>
    <row r="496" spans="2:14" x14ac:dyDescent="0.25">
      <c r="B496" s="4" t="s">
        <v>503</v>
      </c>
      <c r="C496" s="3">
        <v>254</v>
      </c>
      <c r="D496" s="3">
        <v>8</v>
      </c>
      <c r="E496" s="3">
        <f t="shared" si="47"/>
        <v>31.75</v>
      </c>
      <c r="F496" s="3">
        <f t="shared" si="42"/>
        <v>15.875</v>
      </c>
      <c r="G496" s="3">
        <f>+IFERROR(_xlfn.XLOOKUP(B496,[1]TD.VENTAS!F:F,[1]TD.VENTAS!E:E),"0")</f>
        <v>259</v>
      </c>
      <c r="H496" s="3" t="str">
        <f>IF(AND(Tabla2[[#This Row],[INV.PROM]]&gt;0,Tabla2[[#This Row],[VENTAS]]&gt;0),"ACTIVO","PASIVO")</f>
        <v>ACTIVO</v>
      </c>
      <c r="I496" s="3">
        <f t="shared" si="43"/>
        <v>16.314960629921259</v>
      </c>
      <c r="J496" s="3">
        <f>6</f>
        <v>6</v>
      </c>
      <c r="K496" s="3">
        <f t="shared" si="44"/>
        <v>0.36776061776061775</v>
      </c>
      <c r="L496" s="3">
        <f t="shared" si="45"/>
        <v>11.032818532818533</v>
      </c>
      <c r="M496" s="3">
        <f t="shared" si="46"/>
        <v>0.49034749034749037</v>
      </c>
      <c r="N496" s="3" t="str">
        <f>+IF(Tabla2[[#This Row],[RIESGO]]&lt;0.5,"ROTURA",IF(Tabla2[[#This Row],[RIESGO]]&gt;1.5,"OBSOLECENCIA",IF(Tabla2[[#This Row],[RIESGO]]=1,"IDEAL","ACEPTABLE")))</f>
        <v>ROTURA</v>
      </c>
    </row>
    <row r="497" spans="2:14" x14ac:dyDescent="0.25">
      <c r="B497" s="4" t="s">
        <v>504</v>
      </c>
      <c r="C497" s="3">
        <v>94</v>
      </c>
      <c r="D497" s="3">
        <v>4</v>
      </c>
      <c r="E497" s="3">
        <f t="shared" si="47"/>
        <v>23.5</v>
      </c>
      <c r="F497" s="3">
        <f t="shared" si="42"/>
        <v>11.75</v>
      </c>
      <c r="G497" s="3">
        <f>+IFERROR(_xlfn.XLOOKUP(B497,[1]TD.VENTAS!F:F,[1]TD.VENTAS!E:E),"0")</f>
        <v>146</v>
      </c>
      <c r="H497" s="3" t="str">
        <f>IF(AND(Tabla2[[#This Row],[INV.PROM]]&gt;0,Tabla2[[#This Row],[VENTAS]]&gt;0),"ACTIVO","PASIVO")</f>
        <v>ACTIVO</v>
      </c>
      <c r="I497" s="3">
        <f t="shared" si="43"/>
        <v>12.425531914893616</v>
      </c>
      <c r="J497" s="3">
        <f>6</f>
        <v>6</v>
      </c>
      <c r="K497" s="3">
        <f t="shared" si="44"/>
        <v>0.48287671232876717</v>
      </c>
      <c r="L497" s="3">
        <f t="shared" si="45"/>
        <v>14.486301369863014</v>
      </c>
      <c r="M497" s="3">
        <f t="shared" si="46"/>
        <v>0.32191780821917809</v>
      </c>
      <c r="N497" s="3" t="str">
        <f>+IF(Tabla2[[#This Row],[RIESGO]]&lt;0.5,"ROTURA",IF(Tabla2[[#This Row],[RIESGO]]&gt;1.5,"OBSOLECENCIA",IF(Tabla2[[#This Row],[RIESGO]]=1,"IDEAL","ACEPTABLE")))</f>
        <v>ROTURA</v>
      </c>
    </row>
    <row r="498" spans="2:14" x14ac:dyDescent="0.25">
      <c r="B498" s="4" t="s">
        <v>505</v>
      </c>
      <c r="C498" s="3">
        <v>229</v>
      </c>
      <c r="D498" s="3">
        <v>6</v>
      </c>
      <c r="E498" s="3">
        <f t="shared" si="47"/>
        <v>38.166666666666664</v>
      </c>
      <c r="F498" s="3">
        <f t="shared" si="42"/>
        <v>19.083333333333332</v>
      </c>
      <c r="G498" s="3">
        <f>+IFERROR(_xlfn.XLOOKUP(B498,[1]TD.VENTAS!F:F,[1]TD.VENTAS!E:E),"0")</f>
        <v>180</v>
      </c>
      <c r="H498" s="3" t="str">
        <f>IF(AND(Tabla2[[#This Row],[INV.PROM]]&gt;0,Tabla2[[#This Row],[VENTAS]]&gt;0),"ACTIVO","PASIVO")</f>
        <v>ACTIVO</v>
      </c>
      <c r="I498" s="3">
        <f t="shared" si="43"/>
        <v>9.43231441048035</v>
      </c>
      <c r="J498" s="3">
        <f>6</f>
        <v>6</v>
      </c>
      <c r="K498" s="3">
        <f t="shared" si="44"/>
        <v>0.63611111111111107</v>
      </c>
      <c r="L498" s="3">
        <f t="shared" si="45"/>
        <v>19.083333333333332</v>
      </c>
      <c r="M498" s="3">
        <f t="shared" si="46"/>
        <v>0.63611111111111107</v>
      </c>
      <c r="N498" s="3" t="str">
        <f>+IF(Tabla2[[#This Row],[RIESGO]]&lt;0.5,"ROTURA",IF(Tabla2[[#This Row],[RIESGO]]&gt;1.5,"OBSOLECENCIA",IF(Tabla2[[#This Row],[RIESGO]]=1,"IDEAL","ACEPTABLE")))</f>
        <v>ACEPTABLE</v>
      </c>
    </row>
    <row r="499" spans="2:14" x14ac:dyDescent="0.25">
      <c r="B499" s="4" t="s">
        <v>506</v>
      </c>
      <c r="C499" s="3">
        <v>109</v>
      </c>
      <c r="D499" s="3">
        <v>6</v>
      </c>
      <c r="E499" s="3">
        <f t="shared" si="47"/>
        <v>18.166666666666668</v>
      </c>
      <c r="F499" s="3">
        <f t="shared" si="42"/>
        <v>9.0833333333333339</v>
      </c>
      <c r="G499" s="3">
        <f>+IFERROR(_xlfn.XLOOKUP(B499,[1]TD.VENTAS!F:F,[1]TD.VENTAS!E:E),"0")</f>
        <v>138</v>
      </c>
      <c r="H499" s="3" t="str">
        <f>IF(AND(Tabla2[[#This Row],[INV.PROM]]&gt;0,Tabla2[[#This Row],[VENTAS]]&gt;0),"ACTIVO","PASIVO")</f>
        <v>ACTIVO</v>
      </c>
      <c r="I499" s="3">
        <f t="shared" si="43"/>
        <v>15.192660550458715</v>
      </c>
      <c r="J499" s="3">
        <f>6</f>
        <v>6</v>
      </c>
      <c r="K499" s="3">
        <f t="shared" si="44"/>
        <v>0.39492753623188404</v>
      </c>
      <c r="L499" s="3">
        <f t="shared" si="45"/>
        <v>11.847826086956522</v>
      </c>
      <c r="M499" s="3">
        <f t="shared" si="46"/>
        <v>0.39492753623188409</v>
      </c>
      <c r="N499" s="3" t="str">
        <f>+IF(Tabla2[[#This Row],[RIESGO]]&lt;0.5,"ROTURA",IF(Tabla2[[#This Row],[RIESGO]]&gt;1.5,"OBSOLECENCIA",IF(Tabla2[[#This Row],[RIESGO]]=1,"IDEAL","ACEPTABLE")))</f>
        <v>ROTURA</v>
      </c>
    </row>
    <row r="500" spans="2:14" x14ac:dyDescent="0.25">
      <c r="B500" s="4" t="s">
        <v>507</v>
      </c>
      <c r="C500" s="3">
        <v>12</v>
      </c>
      <c r="D500" s="3">
        <v>3</v>
      </c>
      <c r="E500" s="3">
        <f t="shared" si="47"/>
        <v>4</v>
      </c>
      <c r="F500" s="3">
        <f t="shared" si="42"/>
        <v>2</v>
      </c>
      <c r="G500" s="3">
        <f>+IFERROR(_xlfn.XLOOKUP(B500,[1]TD.VENTAS!F:F,[1]TD.VENTAS!E:E),"0")</f>
        <v>11</v>
      </c>
      <c r="H500" s="3" t="str">
        <f>IF(AND(Tabla2[[#This Row],[INV.PROM]]&gt;0,Tabla2[[#This Row],[VENTAS]]&gt;0),"ACTIVO","PASIVO")</f>
        <v>ACTIVO</v>
      </c>
      <c r="I500" s="3">
        <f t="shared" si="43"/>
        <v>5.5</v>
      </c>
      <c r="J500" s="3">
        <f>6</f>
        <v>6</v>
      </c>
      <c r="K500" s="3">
        <f t="shared" si="44"/>
        <v>1.0909090909090908</v>
      </c>
      <c r="L500" s="3">
        <f t="shared" si="45"/>
        <v>32.727272727272727</v>
      </c>
      <c r="M500" s="3">
        <f t="shared" si="46"/>
        <v>0.54545454545454541</v>
      </c>
      <c r="N500" s="3" t="str">
        <f>+IF(Tabla2[[#This Row],[RIESGO]]&lt;0.5,"ROTURA",IF(Tabla2[[#This Row],[RIESGO]]&gt;1.5,"OBSOLECENCIA",IF(Tabla2[[#This Row],[RIESGO]]=1,"IDEAL","ACEPTABLE")))</f>
        <v>ACEPTABLE</v>
      </c>
    </row>
    <row r="501" spans="2:14" x14ac:dyDescent="0.25">
      <c r="B501" s="4" t="s">
        <v>508</v>
      </c>
      <c r="C501" s="3">
        <v>24</v>
      </c>
      <c r="D501" s="3">
        <v>2</v>
      </c>
      <c r="E501" s="3">
        <f t="shared" si="47"/>
        <v>12</v>
      </c>
      <c r="F501" s="3">
        <f t="shared" si="42"/>
        <v>6</v>
      </c>
      <c r="G501" s="3">
        <f>+IFERROR(_xlfn.XLOOKUP(B501,[1]TD.VENTAS!F:F,[1]TD.VENTAS!E:E),"0")</f>
        <v>25</v>
      </c>
      <c r="H501" s="3" t="str">
        <f>IF(AND(Tabla2[[#This Row],[INV.PROM]]&gt;0,Tabla2[[#This Row],[VENTAS]]&gt;0),"ACTIVO","PASIVO")</f>
        <v>ACTIVO</v>
      </c>
      <c r="I501" s="3">
        <f t="shared" si="43"/>
        <v>4.166666666666667</v>
      </c>
      <c r="J501" s="3">
        <f>6</f>
        <v>6</v>
      </c>
      <c r="K501" s="3">
        <f t="shared" si="44"/>
        <v>1.44</v>
      </c>
      <c r="L501" s="3">
        <f t="shared" si="45"/>
        <v>43.199999999999996</v>
      </c>
      <c r="M501" s="3">
        <f t="shared" si="46"/>
        <v>0.48</v>
      </c>
      <c r="N501" s="3" t="str">
        <f>+IF(Tabla2[[#This Row],[RIESGO]]&lt;0.5,"ROTURA",IF(Tabla2[[#This Row],[RIESGO]]&gt;1.5,"OBSOLECENCIA",IF(Tabla2[[#This Row],[RIESGO]]=1,"IDEAL","ACEPTABLE")))</f>
        <v>ROTURA</v>
      </c>
    </row>
    <row r="502" spans="2:14" x14ac:dyDescent="0.25">
      <c r="B502" s="4" t="s">
        <v>509</v>
      </c>
      <c r="C502" s="3">
        <v>24</v>
      </c>
      <c r="D502" s="3">
        <v>2</v>
      </c>
      <c r="E502" s="3">
        <f t="shared" si="47"/>
        <v>12</v>
      </c>
      <c r="F502" s="3">
        <f t="shared" si="42"/>
        <v>6</v>
      </c>
      <c r="G502" s="3">
        <f>+IFERROR(_xlfn.XLOOKUP(B502,[1]TD.VENTAS!F:F,[1]TD.VENTAS!E:E),"0")</f>
        <v>26</v>
      </c>
      <c r="H502" s="3" t="str">
        <f>IF(AND(Tabla2[[#This Row],[INV.PROM]]&gt;0,Tabla2[[#This Row],[VENTAS]]&gt;0),"ACTIVO","PASIVO")</f>
        <v>ACTIVO</v>
      </c>
      <c r="I502" s="3">
        <f t="shared" si="43"/>
        <v>4.333333333333333</v>
      </c>
      <c r="J502" s="3">
        <f>6</f>
        <v>6</v>
      </c>
      <c r="K502" s="3">
        <f t="shared" si="44"/>
        <v>1.3846153846153846</v>
      </c>
      <c r="L502" s="3">
        <f t="shared" si="45"/>
        <v>41.53846153846154</v>
      </c>
      <c r="M502" s="3">
        <f t="shared" si="46"/>
        <v>0.46153846153846156</v>
      </c>
      <c r="N502" s="3" t="str">
        <f>+IF(Tabla2[[#This Row],[RIESGO]]&lt;0.5,"ROTURA",IF(Tabla2[[#This Row],[RIESGO]]&gt;1.5,"OBSOLECENCIA",IF(Tabla2[[#This Row],[RIESGO]]=1,"IDEAL","ACEPTABLE")))</f>
        <v>ROTURA</v>
      </c>
    </row>
    <row r="503" spans="2:14" x14ac:dyDescent="0.25">
      <c r="B503" s="4" t="s">
        <v>510</v>
      </c>
      <c r="C503" s="3">
        <v>30</v>
      </c>
      <c r="D503" s="3">
        <v>2</v>
      </c>
      <c r="E503" s="3">
        <f t="shared" si="47"/>
        <v>15</v>
      </c>
      <c r="F503" s="3">
        <f t="shared" si="42"/>
        <v>7.5</v>
      </c>
      <c r="G503" s="3">
        <f>+IFERROR(_xlfn.XLOOKUP(B503,[1]TD.VENTAS!F:F,[1]TD.VENTAS!E:E),"0")</f>
        <v>28</v>
      </c>
      <c r="H503" s="3" t="str">
        <f>IF(AND(Tabla2[[#This Row],[INV.PROM]]&gt;0,Tabla2[[#This Row],[VENTAS]]&gt;0),"ACTIVO","PASIVO")</f>
        <v>ACTIVO</v>
      </c>
      <c r="I503" s="3">
        <f t="shared" si="43"/>
        <v>3.7333333333333334</v>
      </c>
      <c r="J503" s="3">
        <f>6</f>
        <v>6</v>
      </c>
      <c r="K503" s="3">
        <f t="shared" si="44"/>
        <v>1.6071428571428572</v>
      </c>
      <c r="L503" s="3">
        <f t="shared" si="45"/>
        <v>48.214285714285715</v>
      </c>
      <c r="M503" s="3">
        <f t="shared" si="46"/>
        <v>0.5357142857142857</v>
      </c>
      <c r="N503" s="3" t="str">
        <f>+IF(Tabla2[[#This Row],[RIESGO]]&lt;0.5,"ROTURA",IF(Tabla2[[#This Row],[RIESGO]]&gt;1.5,"OBSOLECENCIA",IF(Tabla2[[#This Row],[RIESGO]]=1,"IDEAL","ACEPTABLE")))</f>
        <v>ACEPTABLE</v>
      </c>
    </row>
    <row r="504" spans="2:14" x14ac:dyDescent="0.25">
      <c r="B504" s="4" t="s">
        <v>511</v>
      </c>
      <c r="C504" s="3">
        <v>156</v>
      </c>
      <c r="D504" s="3">
        <v>5</v>
      </c>
      <c r="E504" s="3">
        <f t="shared" si="47"/>
        <v>31.2</v>
      </c>
      <c r="F504" s="3">
        <f t="shared" si="42"/>
        <v>15.6</v>
      </c>
      <c r="G504" s="3">
        <f>+IFERROR(_xlfn.XLOOKUP(B504,[1]TD.VENTAS!F:F,[1]TD.VENTAS!E:E),"0")</f>
        <v>122</v>
      </c>
      <c r="H504" s="3" t="str">
        <f>IF(AND(Tabla2[[#This Row],[INV.PROM]]&gt;0,Tabla2[[#This Row],[VENTAS]]&gt;0),"ACTIVO","PASIVO")</f>
        <v>ACTIVO</v>
      </c>
      <c r="I504" s="3">
        <f t="shared" si="43"/>
        <v>7.8205128205128203</v>
      </c>
      <c r="J504" s="3">
        <f>6</f>
        <v>6</v>
      </c>
      <c r="K504" s="3">
        <f t="shared" si="44"/>
        <v>0.76721311475409837</v>
      </c>
      <c r="L504" s="3">
        <f t="shared" si="45"/>
        <v>23.016393442622952</v>
      </c>
      <c r="M504" s="3">
        <f t="shared" si="46"/>
        <v>0.63934426229508201</v>
      </c>
      <c r="N504" s="3" t="str">
        <f>+IF(Tabla2[[#This Row],[RIESGO]]&lt;0.5,"ROTURA",IF(Tabla2[[#This Row],[RIESGO]]&gt;1.5,"OBSOLECENCIA",IF(Tabla2[[#This Row],[RIESGO]]=1,"IDEAL","ACEPTABLE")))</f>
        <v>ACEPTABLE</v>
      </c>
    </row>
    <row r="505" spans="2:14" x14ac:dyDescent="0.25">
      <c r="B505" s="4" t="s">
        <v>512</v>
      </c>
      <c r="C505" s="3">
        <v>142</v>
      </c>
      <c r="D505" s="3">
        <v>5</v>
      </c>
      <c r="E505" s="3">
        <f t="shared" si="47"/>
        <v>28.4</v>
      </c>
      <c r="F505" s="3">
        <f t="shared" si="42"/>
        <v>14.2</v>
      </c>
      <c r="G505" s="3">
        <f>+IFERROR(_xlfn.XLOOKUP(B505,[1]TD.VENTAS!F:F,[1]TD.VENTAS!E:E),"0")</f>
        <v>150</v>
      </c>
      <c r="H505" s="3" t="str">
        <f>IF(AND(Tabla2[[#This Row],[INV.PROM]]&gt;0,Tabla2[[#This Row],[VENTAS]]&gt;0),"ACTIVO","PASIVO")</f>
        <v>ACTIVO</v>
      </c>
      <c r="I505" s="3">
        <f t="shared" si="43"/>
        <v>10.563380281690142</v>
      </c>
      <c r="J505" s="3">
        <f>6</f>
        <v>6</v>
      </c>
      <c r="K505" s="3">
        <f t="shared" si="44"/>
        <v>0.56799999999999995</v>
      </c>
      <c r="L505" s="3">
        <f t="shared" si="45"/>
        <v>17.04</v>
      </c>
      <c r="M505" s="3">
        <f t="shared" si="46"/>
        <v>0.47333333333333327</v>
      </c>
      <c r="N505" s="3" t="str">
        <f>+IF(Tabla2[[#This Row],[RIESGO]]&lt;0.5,"ROTURA",IF(Tabla2[[#This Row],[RIESGO]]&gt;1.5,"OBSOLECENCIA",IF(Tabla2[[#This Row],[RIESGO]]=1,"IDEAL","ACEPTABLE")))</f>
        <v>ROTURA</v>
      </c>
    </row>
    <row r="506" spans="2:14" x14ac:dyDescent="0.25">
      <c r="B506" s="4" t="s">
        <v>513</v>
      </c>
      <c r="C506" s="3">
        <v>214</v>
      </c>
      <c r="D506" s="3">
        <v>5</v>
      </c>
      <c r="E506" s="3">
        <f t="shared" si="47"/>
        <v>42.8</v>
      </c>
      <c r="F506" s="3">
        <f t="shared" si="42"/>
        <v>21.4</v>
      </c>
      <c r="G506" s="3">
        <f>+IFERROR(_xlfn.XLOOKUP(B506,[1]TD.VENTAS!F:F,[1]TD.VENTAS!E:E),"0")</f>
        <v>201</v>
      </c>
      <c r="H506" s="3" t="str">
        <f>IF(AND(Tabla2[[#This Row],[INV.PROM]]&gt;0,Tabla2[[#This Row],[VENTAS]]&gt;0),"ACTIVO","PASIVO")</f>
        <v>ACTIVO</v>
      </c>
      <c r="I506" s="3">
        <f t="shared" si="43"/>
        <v>9.3925233644859816</v>
      </c>
      <c r="J506" s="3">
        <f>6</f>
        <v>6</v>
      </c>
      <c r="K506" s="3">
        <f t="shared" si="44"/>
        <v>0.63880597014925367</v>
      </c>
      <c r="L506" s="3">
        <f t="shared" si="45"/>
        <v>19.164179104477611</v>
      </c>
      <c r="M506" s="3">
        <f t="shared" si="46"/>
        <v>0.53233830845771146</v>
      </c>
      <c r="N506" s="3" t="str">
        <f>+IF(Tabla2[[#This Row],[RIESGO]]&lt;0.5,"ROTURA",IF(Tabla2[[#This Row],[RIESGO]]&gt;1.5,"OBSOLECENCIA",IF(Tabla2[[#This Row],[RIESGO]]=1,"IDEAL","ACEPTABLE")))</f>
        <v>ACEPTABLE</v>
      </c>
    </row>
    <row r="507" spans="2:14" x14ac:dyDescent="0.25">
      <c r="B507" s="4" t="s">
        <v>514</v>
      </c>
      <c r="C507" s="3">
        <v>96</v>
      </c>
      <c r="D507" s="3">
        <v>3</v>
      </c>
      <c r="E507" s="3">
        <f t="shared" si="47"/>
        <v>32</v>
      </c>
      <c r="F507" s="3">
        <f t="shared" si="42"/>
        <v>16</v>
      </c>
      <c r="G507" s="3">
        <f>+IFERROR(_xlfn.XLOOKUP(B507,[1]TD.VENTAS!F:F,[1]TD.VENTAS!E:E),"0")</f>
        <v>47</v>
      </c>
      <c r="H507" s="3" t="str">
        <f>IF(AND(Tabla2[[#This Row],[INV.PROM]]&gt;0,Tabla2[[#This Row],[VENTAS]]&gt;0),"ACTIVO","PASIVO")</f>
        <v>ACTIVO</v>
      </c>
      <c r="I507" s="3">
        <f t="shared" si="43"/>
        <v>2.9375</v>
      </c>
      <c r="J507" s="3">
        <f>6</f>
        <v>6</v>
      </c>
      <c r="K507" s="3">
        <f t="shared" si="44"/>
        <v>2.0425531914893615</v>
      </c>
      <c r="L507" s="3">
        <f t="shared" si="45"/>
        <v>61.276595744680847</v>
      </c>
      <c r="M507" s="3">
        <f t="shared" si="46"/>
        <v>1.0212765957446808</v>
      </c>
      <c r="N507" s="3" t="str">
        <f>+IF(Tabla2[[#This Row],[RIESGO]]&lt;0.5,"ROTURA",IF(Tabla2[[#This Row],[RIESGO]]&gt;1.5,"OBSOLECENCIA",IF(Tabla2[[#This Row],[RIESGO]]=1,"IDEAL","ACEPTABLE")))</f>
        <v>ACEPTABLE</v>
      </c>
    </row>
    <row r="508" spans="2:14" x14ac:dyDescent="0.25">
      <c r="B508" s="4" t="s">
        <v>515</v>
      </c>
      <c r="C508" s="3">
        <v>4</v>
      </c>
      <c r="D508" s="3">
        <v>1</v>
      </c>
      <c r="E508" s="3">
        <f t="shared" si="47"/>
        <v>4</v>
      </c>
      <c r="F508" s="3">
        <f t="shared" si="42"/>
        <v>2</v>
      </c>
      <c r="G508" s="3" t="str">
        <f>+IFERROR(_xlfn.XLOOKUP(B508,[1]TD.VENTAS!F:F,[1]TD.VENTAS!E:E),"0")</f>
        <v>0</v>
      </c>
      <c r="H508" s="3" t="str">
        <f>IF(AND(Tabla2[[#This Row],[INV.PROM]]&gt;0,Tabla2[[#This Row],[VENTAS]]&gt;0),"ACTIVO","PASIVO")</f>
        <v>ACTIVO</v>
      </c>
      <c r="I508" s="3">
        <f t="shared" si="43"/>
        <v>0</v>
      </c>
      <c r="J508" s="3">
        <f>6</f>
        <v>6</v>
      </c>
      <c r="K508" s="3" t="str">
        <f t="shared" si="44"/>
        <v>-</v>
      </c>
      <c r="L508" s="3" t="str">
        <f t="shared" si="45"/>
        <v>-</v>
      </c>
      <c r="M508" s="3" t="str">
        <f t="shared" si="46"/>
        <v>-</v>
      </c>
      <c r="N508" s="3" t="str">
        <f>+IF(Tabla2[[#This Row],[RIESGO]]&lt;0.5,"ROTURA",IF(Tabla2[[#This Row],[RIESGO]]&gt;1.5,"OBSOLECENCIA",IF(Tabla2[[#This Row],[RIESGO]]=1,"IDEAL","ACEPTABLE")))</f>
        <v>OBSOLECENCIA</v>
      </c>
    </row>
    <row r="509" spans="2:14" x14ac:dyDescent="0.25">
      <c r="B509" s="4" t="s">
        <v>516</v>
      </c>
      <c r="C509" s="3">
        <v>4</v>
      </c>
      <c r="D509" s="3">
        <v>1</v>
      </c>
      <c r="E509" s="3">
        <f t="shared" si="47"/>
        <v>4</v>
      </c>
      <c r="F509" s="3">
        <f t="shared" si="42"/>
        <v>2</v>
      </c>
      <c r="G509" s="3">
        <f>+IFERROR(_xlfn.XLOOKUP(B509,[1]TD.VENTAS!F:F,[1]TD.VENTAS!E:E),"0")</f>
        <v>4</v>
      </c>
      <c r="H509" s="3" t="str">
        <f>IF(AND(Tabla2[[#This Row],[INV.PROM]]&gt;0,Tabla2[[#This Row],[VENTAS]]&gt;0),"ACTIVO","PASIVO")</f>
        <v>ACTIVO</v>
      </c>
      <c r="I509" s="3">
        <f t="shared" si="43"/>
        <v>2</v>
      </c>
      <c r="J509" s="3">
        <f>6</f>
        <v>6</v>
      </c>
      <c r="K509" s="3">
        <f t="shared" si="44"/>
        <v>3</v>
      </c>
      <c r="L509" s="3">
        <f t="shared" si="45"/>
        <v>90</v>
      </c>
      <c r="M509" s="3">
        <f t="shared" si="46"/>
        <v>0.5</v>
      </c>
      <c r="N509" s="3" t="str">
        <f>+IF(Tabla2[[#This Row],[RIESGO]]&lt;0.5,"ROTURA",IF(Tabla2[[#This Row],[RIESGO]]&gt;1.5,"OBSOLECENCIA",IF(Tabla2[[#This Row],[RIESGO]]=1,"IDEAL","ACEPTABLE")))</f>
        <v>ACEPTABLE</v>
      </c>
    </row>
    <row r="510" spans="2:14" x14ac:dyDescent="0.25">
      <c r="B510" s="4" t="s">
        <v>517</v>
      </c>
      <c r="C510" s="3">
        <v>4</v>
      </c>
      <c r="D510" s="3">
        <v>1</v>
      </c>
      <c r="E510" s="3">
        <f t="shared" si="47"/>
        <v>4</v>
      </c>
      <c r="F510" s="3">
        <f t="shared" si="42"/>
        <v>2</v>
      </c>
      <c r="G510" s="3">
        <f>+IFERROR(_xlfn.XLOOKUP(B510,[1]TD.VENTAS!F:F,[1]TD.VENTAS!E:E),"0")</f>
        <v>4</v>
      </c>
      <c r="H510" s="3" t="str">
        <f>IF(AND(Tabla2[[#This Row],[INV.PROM]]&gt;0,Tabla2[[#This Row],[VENTAS]]&gt;0),"ACTIVO","PASIVO")</f>
        <v>ACTIVO</v>
      </c>
      <c r="I510" s="3">
        <f t="shared" si="43"/>
        <v>2</v>
      </c>
      <c r="J510" s="3">
        <f>6</f>
        <v>6</v>
      </c>
      <c r="K510" s="3">
        <f t="shared" si="44"/>
        <v>3</v>
      </c>
      <c r="L510" s="3">
        <f t="shared" si="45"/>
        <v>90</v>
      </c>
      <c r="M510" s="3">
        <f t="shared" si="46"/>
        <v>0.5</v>
      </c>
      <c r="N510" s="3" t="str">
        <f>+IF(Tabla2[[#This Row],[RIESGO]]&lt;0.5,"ROTURA",IF(Tabla2[[#This Row],[RIESGO]]&gt;1.5,"OBSOLECENCIA",IF(Tabla2[[#This Row],[RIESGO]]=1,"IDEAL","ACEPTABLE")))</f>
        <v>ACEPTABLE</v>
      </c>
    </row>
    <row r="511" spans="2:14" x14ac:dyDescent="0.25">
      <c r="B511" s="4" t="s">
        <v>518</v>
      </c>
      <c r="C511" s="3">
        <v>5</v>
      </c>
      <c r="D511" s="3">
        <v>1</v>
      </c>
      <c r="E511" s="3">
        <f t="shared" si="47"/>
        <v>5</v>
      </c>
      <c r="F511" s="3">
        <f t="shared" si="42"/>
        <v>2.5</v>
      </c>
      <c r="G511" s="3">
        <f>+IFERROR(_xlfn.XLOOKUP(B511,[1]TD.VENTAS!F:F,[1]TD.VENTAS!E:E),"0")</f>
        <v>2</v>
      </c>
      <c r="H511" s="3" t="str">
        <f>IF(AND(Tabla2[[#This Row],[INV.PROM]]&gt;0,Tabla2[[#This Row],[VENTAS]]&gt;0),"ACTIVO","PASIVO")</f>
        <v>ACTIVO</v>
      </c>
      <c r="I511" s="3">
        <f t="shared" si="43"/>
        <v>0.8</v>
      </c>
      <c r="J511" s="3">
        <f>6</f>
        <v>6</v>
      </c>
      <c r="K511" s="3">
        <f t="shared" si="44"/>
        <v>7.5</v>
      </c>
      <c r="L511" s="3">
        <f t="shared" si="45"/>
        <v>225</v>
      </c>
      <c r="M511" s="3">
        <f t="shared" si="46"/>
        <v>1.25</v>
      </c>
      <c r="N511" s="3" t="str">
        <f>+IF(Tabla2[[#This Row],[RIESGO]]&lt;0.5,"ROTURA",IF(Tabla2[[#This Row],[RIESGO]]&gt;1.5,"OBSOLECENCIA",IF(Tabla2[[#This Row],[RIESGO]]=1,"IDEAL","ACEPTABLE")))</f>
        <v>ACEPTABLE</v>
      </c>
    </row>
    <row r="512" spans="2:14" x14ac:dyDescent="0.25">
      <c r="B512" s="4" t="s">
        <v>519</v>
      </c>
      <c r="C512" s="3">
        <v>5</v>
      </c>
      <c r="D512" s="3">
        <v>1</v>
      </c>
      <c r="E512" s="3">
        <f t="shared" si="47"/>
        <v>5</v>
      </c>
      <c r="F512" s="3">
        <f t="shared" si="42"/>
        <v>2.5</v>
      </c>
      <c r="G512" s="3">
        <f>+IFERROR(_xlfn.XLOOKUP(B512,[1]TD.VENTAS!F:F,[1]TD.VENTAS!E:E),"0")</f>
        <v>8</v>
      </c>
      <c r="H512" s="3" t="str">
        <f>IF(AND(Tabla2[[#This Row],[INV.PROM]]&gt;0,Tabla2[[#This Row],[VENTAS]]&gt;0),"ACTIVO","PASIVO")</f>
        <v>ACTIVO</v>
      </c>
      <c r="I512" s="3">
        <f t="shared" si="43"/>
        <v>3.2</v>
      </c>
      <c r="J512" s="3">
        <f>6</f>
        <v>6</v>
      </c>
      <c r="K512" s="3">
        <f t="shared" si="44"/>
        <v>1.875</v>
      </c>
      <c r="L512" s="3">
        <f t="shared" si="45"/>
        <v>56.25</v>
      </c>
      <c r="M512" s="3">
        <f t="shared" si="46"/>
        <v>0.3125</v>
      </c>
      <c r="N512" s="3" t="str">
        <f>+IF(Tabla2[[#This Row],[RIESGO]]&lt;0.5,"ROTURA",IF(Tabla2[[#This Row],[RIESGO]]&gt;1.5,"OBSOLECENCIA",IF(Tabla2[[#This Row],[RIESGO]]=1,"IDEAL","ACEPTABLE")))</f>
        <v>ROTURA</v>
      </c>
    </row>
    <row r="513" spans="2:14" x14ac:dyDescent="0.25">
      <c r="B513" s="4" t="s">
        <v>520</v>
      </c>
      <c r="C513" s="3">
        <v>6</v>
      </c>
      <c r="D513" s="3">
        <v>1</v>
      </c>
      <c r="E513" s="3">
        <f t="shared" si="47"/>
        <v>6</v>
      </c>
      <c r="F513" s="3">
        <f t="shared" si="42"/>
        <v>3</v>
      </c>
      <c r="G513" s="3" t="str">
        <f>+IFERROR(_xlfn.XLOOKUP(B513,[1]TD.VENTAS!F:F,[1]TD.VENTAS!E:E),"0")</f>
        <v>0</v>
      </c>
      <c r="H513" s="3" t="str">
        <f>IF(AND(Tabla2[[#This Row],[INV.PROM]]&gt;0,Tabla2[[#This Row],[VENTAS]]&gt;0),"ACTIVO","PASIVO")</f>
        <v>ACTIVO</v>
      </c>
      <c r="I513" s="3">
        <f t="shared" si="43"/>
        <v>0</v>
      </c>
      <c r="J513" s="3">
        <f>6</f>
        <v>6</v>
      </c>
      <c r="K513" s="3" t="str">
        <f t="shared" si="44"/>
        <v>-</v>
      </c>
      <c r="L513" s="3" t="str">
        <f t="shared" si="45"/>
        <v>-</v>
      </c>
      <c r="M513" s="3" t="str">
        <f t="shared" si="46"/>
        <v>-</v>
      </c>
      <c r="N513" s="3" t="str">
        <f>+IF(Tabla2[[#This Row],[RIESGO]]&lt;0.5,"ROTURA",IF(Tabla2[[#This Row],[RIESGO]]&gt;1.5,"OBSOLECENCIA",IF(Tabla2[[#This Row],[RIESGO]]=1,"IDEAL","ACEPTABLE")))</f>
        <v>OBSOLECENCIA</v>
      </c>
    </row>
    <row r="514" spans="2:14" x14ac:dyDescent="0.25">
      <c r="B514" s="4" t="s">
        <v>521</v>
      </c>
      <c r="C514" s="3">
        <v>6</v>
      </c>
      <c r="D514" s="3">
        <v>1</v>
      </c>
      <c r="E514" s="3">
        <f t="shared" si="47"/>
        <v>6</v>
      </c>
      <c r="F514" s="3">
        <f t="shared" si="42"/>
        <v>3</v>
      </c>
      <c r="G514" s="3" t="str">
        <f>+IFERROR(_xlfn.XLOOKUP(B514,[1]TD.VENTAS!F:F,[1]TD.VENTAS!E:E),"0")</f>
        <v>0</v>
      </c>
      <c r="H514" s="3" t="str">
        <f>IF(AND(Tabla2[[#This Row],[INV.PROM]]&gt;0,Tabla2[[#This Row],[VENTAS]]&gt;0),"ACTIVO","PASIVO")</f>
        <v>ACTIVO</v>
      </c>
      <c r="I514" s="3">
        <f t="shared" si="43"/>
        <v>0</v>
      </c>
      <c r="J514" s="3">
        <f>6</f>
        <v>6</v>
      </c>
      <c r="K514" s="3" t="str">
        <f t="shared" si="44"/>
        <v>-</v>
      </c>
      <c r="L514" s="3" t="str">
        <f t="shared" si="45"/>
        <v>-</v>
      </c>
      <c r="M514" s="3" t="str">
        <f t="shared" si="46"/>
        <v>-</v>
      </c>
      <c r="N514" s="3" t="str">
        <f>+IF(Tabla2[[#This Row],[RIESGO]]&lt;0.5,"ROTURA",IF(Tabla2[[#This Row],[RIESGO]]&gt;1.5,"OBSOLECENCIA",IF(Tabla2[[#This Row],[RIESGO]]=1,"IDEAL","ACEPTABLE")))</f>
        <v>OBSOLECENCIA</v>
      </c>
    </row>
    <row r="515" spans="2:14" x14ac:dyDescent="0.25">
      <c r="B515" s="4" t="s">
        <v>522</v>
      </c>
      <c r="C515" s="3">
        <v>6</v>
      </c>
      <c r="D515" s="3">
        <v>1</v>
      </c>
      <c r="E515" s="3">
        <f t="shared" si="47"/>
        <v>6</v>
      </c>
      <c r="F515" s="3">
        <f t="shared" ref="F515:F578" si="48">+E515/2</f>
        <v>3</v>
      </c>
      <c r="G515" s="3" t="str">
        <f>+IFERROR(_xlfn.XLOOKUP(B515,[1]TD.VENTAS!F:F,[1]TD.VENTAS!E:E),"0")</f>
        <v>0</v>
      </c>
      <c r="H515" s="3" t="str">
        <f>IF(AND(Tabla2[[#This Row],[INV.PROM]]&gt;0,Tabla2[[#This Row],[VENTAS]]&gt;0),"ACTIVO","PASIVO")</f>
        <v>ACTIVO</v>
      </c>
      <c r="I515" s="3">
        <f t="shared" ref="I515:I578" si="49">+IFERROR(G515/F515,"-")</f>
        <v>0</v>
      </c>
      <c r="J515" s="3">
        <f>6</f>
        <v>6</v>
      </c>
      <c r="K515" s="3" t="str">
        <f t="shared" ref="K515:K578" si="50">+IFERROR((1/I515)*J515,"-")</f>
        <v>-</v>
      </c>
      <c r="L515" s="3" t="str">
        <f t="shared" ref="L515:L578" si="51">+IFERROR(K515*30,"-")</f>
        <v>-</v>
      </c>
      <c r="M515" s="3" t="str">
        <f t="shared" ref="M515:M578" si="52">+IFERROR(D515/I515,"-")</f>
        <v>-</v>
      </c>
      <c r="N515" s="3" t="str">
        <f>+IF(Tabla2[[#This Row],[RIESGO]]&lt;0.5,"ROTURA",IF(Tabla2[[#This Row],[RIESGO]]&gt;1.5,"OBSOLECENCIA",IF(Tabla2[[#This Row],[RIESGO]]=1,"IDEAL","ACEPTABLE")))</f>
        <v>OBSOLECENCIA</v>
      </c>
    </row>
    <row r="516" spans="2:14" x14ac:dyDescent="0.25">
      <c r="B516" s="4" t="s">
        <v>523</v>
      </c>
      <c r="C516" s="3">
        <v>91</v>
      </c>
      <c r="D516" s="3">
        <v>5</v>
      </c>
      <c r="E516" s="3">
        <f t="shared" ref="E516:E579" si="53">+C516/D516</f>
        <v>18.2</v>
      </c>
      <c r="F516" s="3">
        <f t="shared" si="48"/>
        <v>9.1</v>
      </c>
      <c r="G516" s="3">
        <f>+IFERROR(_xlfn.XLOOKUP(B516,[1]TD.VENTAS!F:F,[1]TD.VENTAS!E:E),"0")</f>
        <v>88</v>
      </c>
      <c r="H516" s="3" t="str">
        <f>IF(AND(Tabla2[[#This Row],[INV.PROM]]&gt;0,Tabla2[[#This Row],[VENTAS]]&gt;0),"ACTIVO","PASIVO")</f>
        <v>ACTIVO</v>
      </c>
      <c r="I516" s="3">
        <f t="shared" si="49"/>
        <v>9.6703296703296715</v>
      </c>
      <c r="J516" s="3">
        <f>6</f>
        <v>6</v>
      </c>
      <c r="K516" s="3">
        <f t="shared" si="50"/>
        <v>0.62045454545454537</v>
      </c>
      <c r="L516" s="3">
        <f t="shared" si="51"/>
        <v>18.61363636363636</v>
      </c>
      <c r="M516" s="3">
        <f t="shared" si="52"/>
        <v>0.51704545454545447</v>
      </c>
      <c r="N516" s="3" t="str">
        <f>+IF(Tabla2[[#This Row],[RIESGO]]&lt;0.5,"ROTURA",IF(Tabla2[[#This Row],[RIESGO]]&gt;1.5,"OBSOLECENCIA",IF(Tabla2[[#This Row],[RIESGO]]=1,"IDEAL","ACEPTABLE")))</f>
        <v>ACEPTABLE</v>
      </c>
    </row>
    <row r="517" spans="2:14" x14ac:dyDescent="0.25">
      <c r="B517" s="4" t="s">
        <v>524</v>
      </c>
      <c r="C517" s="3">
        <v>96</v>
      </c>
      <c r="D517" s="3">
        <v>5</v>
      </c>
      <c r="E517" s="3">
        <f t="shared" si="53"/>
        <v>19.2</v>
      </c>
      <c r="F517" s="3">
        <f t="shared" si="48"/>
        <v>9.6</v>
      </c>
      <c r="G517" s="3">
        <f>+IFERROR(_xlfn.XLOOKUP(B517,[1]TD.VENTAS!F:F,[1]TD.VENTAS!E:E),"0")</f>
        <v>107</v>
      </c>
      <c r="H517" s="3" t="str">
        <f>IF(AND(Tabla2[[#This Row],[INV.PROM]]&gt;0,Tabla2[[#This Row],[VENTAS]]&gt;0),"ACTIVO","PASIVO")</f>
        <v>ACTIVO</v>
      </c>
      <c r="I517" s="3">
        <f t="shared" si="49"/>
        <v>11.145833333333334</v>
      </c>
      <c r="J517" s="3">
        <f>6</f>
        <v>6</v>
      </c>
      <c r="K517" s="3">
        <f t="shared" si="50"/>
        <v>0.53831775700934581</v>
      </c>
      <c r="L517" s="3">
        <f t="shared" si="51"/>
        <v>16.149532710280376</v>
      </c>
      <c r="M517" s="3">
        <f t="shared" si="52"/>
        <v>0.44859813084112149</v>
      </c>
      <c r="N517" s="3" t="str">
        <f>+IF(Tabla2[[#This Row],[RIESGO]]&lt;0.5,"ROTURA",IF(Tabla2[[#This Row],[RIESGO]]&gt;1.5,"OBSOLECENCIA",IF(Tabla2[[#This Row],[RIESGO]]=1,"IDEAL","ACEPTABLE")))</f>
        <v>ROTURA</v>
      </c>
    </row>
    <row r="518" spans="2:14" x14ac:dyDescent="0.25">
      <c r="B518" s="4" t="s">
        <v>525</v>
      </c>
      <c r="C518" s="3">
        <v>151</v>
      </c>
      <c r="D518" s="3">
        <v>7</v>
      </c>
      <c r="E518" s="3">
        <f t="shared" si="53"/>
        <v>21.571428571428573</v>
      </c>
      <c r="F518" s="3">
        <f t="shared" si="48"/>
        <v>10.785714285714286</v>
      </c>
      <c r="G518" s="3">
        <f>+IFERROR(_xlfn.XLOOKUP(B518,[1]TD.VENTAS!F:F,[1]TD.VENTAS!E:E),"0")</f>
        <v>137</v>
      </c>
      <c r="H518" s="3" t="str">
        <f>IF(AND(Tabla2[[#This Row],[INV.PROM]]&gt;0,Tabla2[[#This Row],[VENTAS]]&gt;0),"ACTIVO","PASIVO")</f>
        <v>ACTIVO</v>
      </c>
      <c r="I518" s="3">
        <f t="shared" si="49"/>
        <v>12.701986754966887</v>
      </c>
      <c r="J518" s="3">
        <f>6</f>
        <v>6</v>
      </c>
      <c r="K518" s="3">
        <f t="shared" si="50"/>
        <v>0.47236704900938475</v>
      </c>
      <c r="L518" s="3">
        <f t="shared" si="51"/>
        <v>14.171011470281542</v>
      </c>
      <c r="M518" s="3">
        <f t="shared" si="52"/>
        <v>0.55109489051094895</v>
      </c>
      <c r="N518" s="3" t="str">
        <f>+IF(Tabla2[[#This Row],[RIESGO]]&lt;0.5,"ROTURA",IF(Tabla2[[#This Row],[RIESGO]]&gt;1.5,"OBSOLECENCIA",IF(Tabla2[[#This Row],[RIESGO]]=1,"IDEAL","ACEPTABLE")))</f>
        <v>ACEPTABLE</v>
      </c>
    </row>
    <row r="519" spans="2:14" x14ac:dyDescent="0.25">
      <c r="B519" s="4" t="s">
        <v>526</v>
      </c>
      <c r="C519" s="3">
        <v>279</v>
      </c>
      <c r="D519" s="3">
        <v>6</v>
      </c>
      <c r="E519" s="3">
        <f t="shared" si="53"/>
        <v>46.5</v>
      </c>
      <c r="F519" s="3">
        <f t="shared" si="48"/>
        <v>23.25</v>
      </c>
      <c r="G519" s="3">
        <f>+IFERROR(_xlfn.XLOOKUP(B519,[1]TD.VENTAS!F:F,[1]TD.VENTAS!E:E),"0")</f>
        <v>256</v>
      </c>
      <c r="H519" s="3" t="str">
        <f>IF(AND(Tabla2[[#This Row],[INV.PROM]]&gt;0,Tabla2[[#This Row],[VENTAS]]&gt;0),"ACTIVO","PASIVO")</f>
        <v>ACTIVO</v>
      </c>
      <c r="I519" s="3">
        <f t="shared" si="49"/>
        <v>11.010752688172044</v>
      </c>
      <c r="J519" s="3">
        <f>6</f>
        <v>6</v>
      </c>
      <c r="K519" s="3">
        <f t="shared" si="50"/>
        <v>0.54492187499999989</v>
      </c>
      <c r="L519" s="3">
        <f t="shared" si="51"/>
        <v>16.347656249999996</v>
      </c>
      <c r="M519" s="3">
        <f t="shared" si="52"/>
        <v>0.544921875</v>
      </c>
      <c r="N519" s="3" t="str">
        <f>+IF(Tabla2[[#This Row],[RIESGO]]&lt;0.5,"ROTURA",IF(Tabla2[[#This Row],[RIESGO]]&gt;1.5,"OBSOLECENCIA",IF(Tabla2[[#This Row],[RIESGO]]=1,"IDEAL","ACEPTABLE")))</f>
        <v>ACEPTABLE</v>
      </c>
    </row>
    <row r="520" spans="2:14" x14ac:dyDescent="0.25">
      <c r="B520" s="4" t="s">
        <v>527</v>
      </c>
      <c r="C520" s="3">
        <v>304</v>
      </c>
      <c r="D520" s="3">
        <v>8</v>
      </c>
      <c r="E520" s="3">
        <f t="shared" si="53"/>
        <v>38</v>
      </c>
      <c r="F520" s="3">
        <f t="shared" si="48"/>
        <v>19</v>
      </c>
      <c r="G520" s="3">
        <f>+IFERROR(_xlfn.XLOOKUP(B520,[1]TD.VENTAS!F:F,[1]TD.VENTAS!E:E),"0")</f>
        <v>387</v>
      </c>
      <c r="H520" s="3" t="str">
        <f>IF(AND(Tabla2[[#This Row],[INV.PROM]]&gt;0,Tabla2[[#This Row],[VENTAS]]&gt;0),"ACTIVO","PASIVO")</f>
        <v>ACTIVO</v>
      </c>
      <c r="I520" s="3">
        <f t="shared" si="49"/>
        <v>20.368421052631579</v>
      </c>
      <c r="J520" s="3">
        <f>6</f>
        <v>6</v>
      </c>
      <c r="K520" s="3">
        <f t="shared" si="50"/>
        <v>0.29457364341085274</v>
      </c>
      <c r="L520" s="3">
        <f t="shared" si="51"/>
        <v>8.8372093023255829</v>
      </c>
      <c r="M520" s="3">
        <f t="shared" si="52"/>
        <v>0.39276485788113696</v>
      </c>
      <c r="N520" s="3" t="str">
        <f>+IF(Tabla2[[#This Row],[RIESGO]]&lt;0.5,"ROTURA",IF(Tabla2[[#This Row],[RIESGO]]&gt;1.5,"OBSOLECENCIA",IF(Tabla2[[#This Row],[RIESGO]]=1,"IDEAL","ACEPTABLE")))</f>
        <v>ROTURA</v>
      </c>
    </row>
    <row r="521" spans="2:14" x14ac:dyDescent="0.25">
      <c r="B521" s="4" t="s">
        <v>528</v>
      </c>
      <c r="C521" s="3">
        <v>200</v>
      </c>
      <c r="D521" s="3">
        <v>6</v>
      </c>
      <c r="E521" s="3">
        <f t="shared" si="53"/>
        <v>33.333333333333336</v>
      </c>
      <c r="F521" s="3">
        <f t="shared" si="48"/>
        <v>16.666666666666668</v>
      </c>
      <c r="G521" s="3">
        <f>+IFERROR(_xlfn.XLOOKUP(B521,[1]TD.VENTAS!F:F,[1]TD.VENTAS!E:E),"0")</f>
        <v>279</v>
      </c>
      <c r="H521" s="3" t="str">
        <f>IF(AND(Tabla2[[#This Row],[INV.PROM]]&gt;0,Tabla2[[#This Row],[VENTAS]]&gt;0),"ACTIVO","PASIVO")</f>
        <v>ACTIVO</v>
      </c>
      <c r="I521" s="3">
        <f t="shared" si="49"/>
        <v>16.739999999999998</v>
      </c>
      <c r="J521" s="3">
        <f>6</f>
        <v>6</v>
      </c>
      <c r="K521" s="3">
        <f t="shared" si="50"/>
        <v>0.35842293906810041</v>
      </c>
      <c r="L521" s="3">
        <f t="shared" si="51"/>
        <v>10.752688172043012</v>
      </c>
      <c r="M521" s="3">
        <f t="shared" si="52"/>
        <v>0.35842293906810041</v>
      </c>
      <c r="N521" s="3" t="str">
        <f>+IF(Tabla2[[#This Row],[RIESGO]]&lt;0.5,"ROTURA",IF(Tabla2[[#This Row],[RIESGO]]&gt;1.5,"OBSOLECENCIA",IF(Tabla2[[#This Row],[RIESGO]]=1,"IDEAL","ACEPTABLE")))</f>
        <v>ROTURA</v>
      </c>
    </row>
    <row r="522" spans="2:14" x14ac:dyDescent="0.25">
      <c r="B522" s="4" t="s">
        <v>529</v>
      </c>
      <c r="C522" s="3">
        <v>350</v>
      </c>
      <c r="D522" s="3">
        <v>6</v>
      </c>
      <c r="E522" s="3">
        <f t="shared" si="53"/>
        <v>58.333333333333336</v>
      </c>
      <c r="F522" s="3">
        <f t="shared" si="48"/>
        <v>29.166666666666668</v>
      </c>
      <c r="G522" s="3">
        <f>+IFERROR(_xlfn.XLOOKUP(B522,[1]TD.VENTAS!F:F,[1]TD.VENTAS!E:E),"0")</f>
        <v>407</v>
      </c>
      <c r="H522" s="3" t="str">
        <f>IF(AND(Tabla2[[#This Row],[INV.PROM]]&gt;0,Tabla2[[#This Row],[VENTAS]]&gt;0),"ACTIVO","PASIVO")</f>
        <v>ACTIVO</v>
      </c>
      <c r="I522" s="3">
        <f t="shared" si="49"/>
        <v>13.954285714285714</v>
      </c>
      <c r="J522" s="3">
        <f>6</f>
        <v>6</v>
      </c>
      <c r="K522" s="3">
        <f t="shared" si="50"/>
        <v>0.42997542997542992</v>
      </c>
      <c r="L522" s="3">
        <f t="shared" si="51"/>
        <v>12.899262899262897</v>
      </c>
      <c r="M522" s="3">
        <f t="shared" si="52"/>
        <v>0.42997542997542998</v>
      </c>
      <c r="N522" s="3" t="str">
        <f>+IF(Tabla2[[#This Row],[RIESGO]]&lt;0.5,"ROTURA",IF(Tabla2[[#This Row],[RIESGO]]&gt;1.5,"OBSOLECENCIA",IF(Tabla2[[#This Row],[RIESGO]]=1,"IDEAL","ACEPTABLE")))</f>
        <v>ROTURA</v>
      </c>
    </row>
    <row r="523" spans="2:14" x14ac:dyDescent="0.25">
      <c r="B523" s="4" t="s">
        <v>530</v>
      </c>
      <c r="C523" s="3">
        <v>80</v>
      </c>
      <c r="D523" s="3">
        <v>4</v>
      </c>
      <c r="E523" s="3">
        <f t="shared" si="53"/>
        <v>20</v>
      </c>
      <c r="F523" s="3">
        <f t="shared" si="48"/>
        <v>10</v>
      </c>
      <c r="G523" s="3">
        <f>+IFERROR(_xlfn.XLOOKUP(B523,[1]TD.VENTAS!F:F,[1]TD.VENTAS!E:E),"0")</f>
        <v>77</v>
      </c>
      <c r="H523" s="3" t="str">
        <f>IF(AND(Tabla2[[#This Row],[INV.PROM]]&gt;0,Tabla2[[#This Row],[VENTAS]]&gt;0),"ACTIVO","PASIVO")</f>
        <v>ACTIVO</v>
      </c>
      <c r="I523" s="3">
        <f t="shared" si="49"/>
        <v>7.7</v>
      </c>
      <c r="J523" s="3">
        <f>6</f>
        <v>6</v>
      </c>
      <c r="K523" s="3">
        <f t="shared" si="50"/>
        <v>0.77922077922077915</v>
      </c>
      <c r="L523" s="3">
        <f t="shared" si="51"/>
        <v>23.376623376623375</v>
      </c>
      <c r="M523" s="3">
        <f t="shared" si="52"/>
        <v>0.51948051948051943</v>
      </c>
      <c r="N523" s="3" t="str">
        <f>+IF(Tabla2[[#This Row],[RIESGO]]&lt;0.5,"ROTURA",IF(Tabla2[[#This Row],[RIESGO]]&gt;1.5,"OBSOLECENCIA",IF(Tabla2[[#This Row],[RIESGO]]=1,"IDEAL","ACEPTABLE")))</f>
        <v>ACEPTABLE</v>
      </c>
    </row>
    <row r="524" spans="2:14" x14ac:dyDescent="0.25">
      <c r="B524" s="4" t="s">
        <v>531</v>
      </c>
      <c r="C524" s="3">
        <v>2</v>
      </c>
      <c r="D524" s="3">
        <v>1</v>
      </c>
      <c r="E524" s="3">
        <f t="shared" si="53"/>
        <v>2</v>
      </c>
      <c r="F524" s="3">
        <f t="shared" si="48"/>
        <v>1</v>
      </c>
      <c r="G524" s="3">
        <f>+IFERROR(_xlfn.XLOOKUP(B524,[1]TD.VENTAS!F:F,[1]TD.VENTAS!E:E),"0")</f>
        <v>3</v>
      </c>
      <c r="H524" s="3" t="str">
        <f>IF(AND(Tabla2[[#This Row],[INV.PROM]]&gt;0,Tabla2[[#This Row],[VENTAS]]&gt;0),"ACTIVO","PASIVO")</f>
        <v>ACTIVO</v>
      </c>
      <c r="I524" s="3">
        <f t="shared" si="49"/>
        <v>3</v>
      </c>
      <c r="J524" s="3">
        <f>6</f>
        <v>6</v>
      </c>
      <c r="K524" s="3">
        <f t="shared" si="50"/>
        <v>2</v>
      </c>
      <c r="L524" s="3">
        <f t="shared" si="51"/>
        <v>60</v>
      </c>
      <c r="M524" s="3">
        <f t="shared" si="52"/>
        <v>0.33333333333333331</v>
      </c>
      <c r="N524" s="3" t="str">
        <f>+IF(Tabla2[[#This Row],[RIESGO]]&lt;0.5,"ROTURA",IF(Tabla2[[#This Row],[RIESGO]]&gt;1.5,"OBSOLECENCIA",IF(Tabla2[[#This Row],[RIESGO]]=1,"IDEAL","ACEPTABLE")))</f>
        <v>ROTURA</v>
      </c>
    </row>
    <row r="525" spans="2:14" x14ac:dyDescent="0.25">
      <c r="B525" s="4" t="s">
        <v>532</v>
      </c>
      <c r="C525" s="3">
        <v>8</v>
      </c>
      <c r="D525" s="3">
        <v>2</v>
      </c>
      <c r="E525" s="3">
        <f t="shared" si="53"/>
        <v>4</v>
      </c>
      <c r="F525" s="3">
        <f t="shared" si="48"/>
        <v>2</v>
      </c>
      <c r="G525" s="3">
        <f>+IFERROR(_xlfn.XLOOKUP(B525,[1]TD.VENTAS!F:F,[1]TD.VENTAS!E:E),"0")</f>
        <v>6</v>
      </c>
      <c r="H525" s="3" t="str">
        <f>IF(AND(Tabla2[[#This Row],[INV.PROM]]&gt;0,Tabla2[[#This Row],[VENTAS]]&gt;0),"ACTIVO","PASIVO")</f>
        <v>ACTIVO</v>
      </c>
      <c r="I525" s="3">
        <f t="shared" si="49"/>
        <v>3</v>
      </c>
      <c r="J525" s="3">
        <f>6</f>
        <v>6</v>
      </c>
      <c r="K525" s="3">
        <f t="shared" si="50"/>
        <v>2</v>
      </c>
      <c r="L525" s="3">
        <f t="shared" si="51"/>
        <v>60</v>
      </c>
      <c r="M525" s="3">
        <f t="shared" si="52"/>
        <v>0.66666666666666663</v>
      </c>
      <c r="N525" s="3" t="str">
        <f>+IF(Tabla2[[#This Row],[RIESGO]]&lt;0.5,"ROTURA",IF(Tabla2[[#This Row],[RIESGO]]&gt;1.5,"OBSOLECENCIA",IF(Tabla2[[#This Row],[RIESGO]]=1,"IDEAL","ACEPTABLE")))</f>
        <v>ACEPTABLE</v>
      </c>
    </row>
    <row r="526" spans="2:14" x14ac:dyDescent="0.25">
      <c r="B526" s="4" t="s">
        <v>533</v>
      </c>
      <c r="C526" s="3">
        <v>12</v>
      </c>
      <c r="D526" s="3">
        <v>4</v>
      </c>
      <c r="E526" s="3">
        <f t="shared" si="53"/>
        <v>3</v>
      </c>
      <c r="F526" s="3">
        <f t="shared" si="48"/>
        <v>1.5</v>
      </c>
      <c r="G526" s="3">
        <f>+IFERROR(_xlfn.XLOOKUP(B526,[1]TD.VENTAS!F:F,[1]TD.VENTAS!E:E),"0")</f>
        <v>12</v>
      </c>
      <c r="H526" s="3" t="str">
        <f>IF(AND(Tabla2[[#This Row],[INV.PROM]]&gt;0,Tabla2[[#This Row],[VENTAS]]&gt;0),"ACTIVO","PASIVO")</f>
        <v>ACTIVO</v>
      </c>
      <c r="I526" s="3">
        <f t="shared" si="49"/>
        <v>8</v>
      </c>
      <c r="J526" s="3">
        <f>6</f>
        <v>6</v>
      </c>
      <c r="K526" s="3">
        <f t="shared" si="50"/>
        <v>0.75</v>
      </c>
      <c r="L526" s="3">
        <f t="shared" si="51"/>
        <v>22.5</v>
      </c>
      <c r="M526" s="3">
        <f t="shared" si="52"/>
        <v>0.5</v>
      </c>
      <c r="N526" s="3" t="str">
        <f>+IF(Tabla2[[#This Row],[RIESGO]]&lt;0.5,"ROTURA",IF(Tabla2[[#This Row],[RIESGO]]&gt;1.5,"OBSOLECENCIA",IF(Tabla2[[#This Row],[RIESGO]]=1,"IDEAL","ACEPTABLE")))</f>
        <v>ACEPTABLE</v>
      </c>
    </row>
    <row r="527" spans="2:14" x14ac:dyDescent="0.25">
      <c r="B527" s="4" t="s">
        <v>534</v>
      </c>
      <c r="C527" s="3">
        <v>10</v>
      </c>
      <c r="D527" s="3">
        <v>3</v>
      </c>
      <c r="E527" s="3">
        <f t="shared" si="53"/>
        <v>3.3333333333333335</v>
      </c>
      <c r="F527" s="3">
        <f t="shared" si="48"/>
        <v>1.6666666666666667</v>
      </c>
      <c r="G527" s="3">
        <f>+IFERROR(_xlfn.XLOOKUP(B527,[1]TD.VENTAS!F:F,[1]TD.VENTAS!E:E),"0")</f>
        <v>9</v>
      </c>
      <c r="H527" s="3" t="str">
        <f>IF(AND(Tabla2[[#This Row],[INV.PROM]]&gt;0,Tabla2[[#This Row],[VENTAS]]&gt;0),"ACTIVO","PASIVO")</f>
        <v>ACTIVO</v>
      </c>
      <c r="I527" s="3">
        <f t="shared" si="49"/>
        <v>5.3999999999999995</v>
      </c>
      <c r="J527" s="3">
        <f>6</f>
        <v>6</v>
      </c>
      <c r="K527" s="3">
        <f t="shared" si="50"/>
        <v>1.1111111111111112</v>
      </c>
      <c r="L527" s="3">
        <f t="shared" si="51"/>
        <v>33.333333333333336</v>
      </c>
      <c r="M527" s="3">
        <f t="shared" si="52"/>
        <v>0.55555555555555558</v>
      </c>
      <c r="N527" s="3" t="str">
        <f>+IF(Tabla2[[#This Row],[RIESGO]]&lt;0.5,"ROTURA",IF(Tabla2[[#This Row],[RIESGO]]&gt;1.5,"OBSOLECENCIA",IF(Tabla2[[#This Row],[RIESGO]]=1,"IDEAL","ACEPTABLE")))</f>
        <v>ACEPTABLE</v>
      </c>
    </row>
    <row r="528" spans="2:14" x14ac:dyDescent="0.25">
      <c r="B528" s="4" t="s">
        <v>535</v>
      </c>
      <c r="C528" s="3">
        <v>100</v>
      </c>
      <c r="D528" s="3">
        <v>2</v>
      </c>
      <c r="E528" s="3">
        <f t="shared" si="53"/>
        <v>50</v>
      </c>
      <c r="F528" s="3">
        <f t="shared" si="48"/>
        <v>25</v>
      </c>
      <c r="G528" s="3">
        <f>+IFERROR(_xlfn.XLOOKUP(B528,[1]TD.VENTAS!F:F,[1]TD.VENTAS!E:E),"0")</f>
        <v>100</v>
      </c>
      <c r="H528" s="3" t="str">
        <f>IF(AND(Tabla2[[#This Row],[INV.PROM]]&gt;0,Tabla2[[#This Row],[VENTAS]]&gt;0),"ACTIVO","PASIVO")</f>
        <v>ACTIVO</v>
      </c>
      <c r="I528" s="3">
        <f t="shared" si="49"/>
        <v>4</v>
      </c>
      <c r="J528" s="3">
        <f>6</f>
        <v>6</v>
      </c>
      <c r="K528" s="3">
        <f t="shared" si="50"/>
        <v>1.5</v>
      </c>
      <c r="L528" s="3">
        <f t="shared" si="51"/>
        <v>45</v>
      </c>
      <c r="M528" s="3">
        <f t="shared" si="52"/>
        <v>0.5</v>
      </c>
      <c r="N528" s="3" t="str">
        <f>+IF(Tabla2[[#This Row],[RIESGO]]&lt;0.5,"ROTURA",IF(Tabla2[[#This Row],[RIESGO]]&gt;1.5,"OBSOLECENCIA",IF(Tabla2[[#This Row],[RIESGO]]=1,"IDEAL","ACEPTABLE")))</f>
        <v>ACEPTABLE</v>
      </c>
    </row>
    <row r="529" spans="2:14" x14ac:dyDescent="0.25">
      <c r="B529" s="4" t="s">
        <v>536</v>
      </c>
      <c r="C529" s="3">
        <v>13</v>
      </c>
      <c r="D529" s="3">
        <v>4</v>
      </c>
      <c r="E529" s="3">
        <f t="shared" si="53"/>
        <v>3.25</v>
      </c>
      <c r="F529" s="3">
        <f t="shared" si="48"/>
        <v>1.625</v>
      </c>
      <c r="G529" s="3">
        <f>+IFERROR(_xlfn.XLOOKUP(B529,[1]TD.VENTAS!F:F,[1]TD.VENTAS!E:E),"0")</f>
        <v>7</v>
      </c>
      <c r="H529" s="3" t="str">
        <f>IF(AND(Tabla2[[#This Row],[INV.PROM]]&gt;0,Tabla2[[#This Row],[VENTAS]]&gt;0),"ACTIVO","PASIVO")</f>
        <v>ACTIVO</v>
      </c>
      <c r="I529" s="3">
        <f t="shared" si="49"/>
        <v>4.3076923076923075</v>
      </c>
      <c r="J529" s="3">
        <f>6</f>
        <v>6</v>
      </c>
      <c r="K529" s="3">
        <f t="shared" si="50"/>
        <v>1.3928571428571428</v>
      </c>
      <c r="L529" s="3">
        <f t="shared" si="51"/>
        <v>41.785714285714285</v>
      </c>
      <c r="M529" s="3">
        <f t="shared" si="52"/>
        <v>0.9285714285714286</v>
      </c>
      <c r="N529" s="3" t="str">
        <f>+IF(Tabla2[[#This Row],[RIESGO]]&lt;0.5,"ROTURA",IF(Tabla2[[#This Row],[RIESGO]]&gt;1.5,"OBSOLECENCIA",IF(Tabla2[[#This Row],[RIESGO]]=1,"IDEAL","ACEPTABLE")))</f>
        <v>ACEPTABLE</v>
      </c>
    </row>
    <row r="530" spans="2:14" x14ac:dyDescent="0.25">
      <c r="B530" s="4" t="s">
        <v>537</v>
      </c>
      <c r="C530" s="3">
        <v>360</v>
      </c>
      <c r="D530" s="3">
        <v>7</v>
      </c>
      <c r="E530" s="3">
        <f t="shared" si="53"/>
        <v>51.428571428571431</v>
      </c>
      <c r="F530" s="3">
        <f t="shared" si="48"/>
        <v>25.714285714285715</v>
      </c>
      <c r="G530" s="3">
        <f>+IFERROR(_xlfn.XLOOKUP(B530,[1]TD.VENTAS!F:F,[1]TD.VENTAS!E:E),"0")</f>
        <v>252</v>
      </c>
      <c r="H530" s="3" t="str">
        <f>IF(AND(Tabla2[[#This Row],[INV.PROM]]&gt;0,Tabla2[[#This Row],[VENTAS]]&gt;0),"ACTIVO","PASIVO")</f>
        <v>ACTIVO</v>
      </c>
      <c r="I530" s="3">
        <f t="shared" si="49"/>
        <v>9.7999999999999989</v>
      </c>
      <c r="J530" s="3">
        <f>6</f>
        <v>6</v>
      </c>
      <c r="K530" s="3">
        <f t="shared" si="50"/>
        <v>0.6122448979591838</v>
      </c>
      <c r="L530" s="3">
        <f t="shared" si="51"/>
        <v>18.367346938775515</v>
      </c>
      <c r="M530" s="3">
        <f t="shared" si="52"/>
        <v>0.71428571428571441</v>
      </c>
      <c r="N530" s="3" t="str">
        <f>+IF(Tabla2[[#This Row],[RIESGO]]&lt;0.5,"ROTURA",IF(Tabla2[[#This Row],[RIESGO]]&gt;1.5,"OBSOLECENCIA",IF(Tabla2[[#This Row],[RIESGO]]=1,"IDEAL","ACEPTABLE")))</f>
        <v>ACEPTABLE</v>
      </c>
    </row>
    <row r="531" spans="2:14" x14ac:dyDescent="0.25">
      <c r="B531" s="4" t="s">
        <v>538</v>
      </c>
      <c r="C531" s="3">
        <v>200</v>
      </c>
      <c r="D531" s="3">
        <v>4</v>
      </c>
      <c r="E531" s="3">
        <f t="shared" si="53"/>
        <v>50</v>
      </c>
      <c r="F531" s="3">
        <f t="shared" si="48"/>
        <v>25</v>
      </c>
      <c r="G531" s="3">
        <f>+IFERROR(_xlfn.XLOOKUP(B531,[1]TD.VENTAS!F:F,[1]TD.VENTAS!E:E),"0")</f>
        <v>189</v>
      </c>
      <c r="H531" s="3" t="str">
        <f>IF(AND(Tabla2[[#This Row],[INV.PROM]]&gt;0,Tabla2[[#This Row],[VENTAS]]&gt;0),"ACTIVO","PASIVO")</f>
        <v>ACTIVO</v>
      </c>
      <c r="I531" s="3">
        <f t="shared" si="49"/>
        <v>7.56</v>
      </c>
      <c r="J531" s="3">
        <f>6</f>
        <v>6</v>
      </c>
      <c r="K531" s="3">
        <f t="shared" si="50"/>
        <v>0.79365079365079372</v>
      </c>
      <c r="L531" s="3">
        <f t="shared" si="51"/>
        <v>23.80952380952381</v>
      </c>
      <c r="M531" s="3">
        <f t="shared" si="52"/>
        <v>0.52910052910052918</v>
      </c>
      <c r="N531" s="3" t="str">
        <f>+IF(Tabla2[[#This Row],[RIESGO]]&lt;0.5,"ROTURA",IF(Tabla2[[#This Row],[RIESGO]]&gt;1.5,"OBSOLECENCIA",IF(Tabla2[[#This Row],[RIESGO]]=1,"IDEAL","ACEPTABLE")))</f>
        <v>ACEPTABLE</v>
      </c>
    </row>
    <row r="532" spans="2:14" x14ac:dyDescent="0.25">
      <c r="B532" s="4" t="s">
        <v>539</v>
      </c>
      <c r="C532" s="3">
        <v>375</v>
      </c>
      <c r="D532" s="3">
        <v>5</v>
      </c>
      <c r="E532" s="3">
        <f t="shared" si="53"/>
        <v>75</v>
      </c>
      <c r="F532" s="3">
        <f t="shared" si="48"/>
        <v>37.5</v>
      </c>
      <c r="G532" s="3">
        <f>+IFERROR(_xlfn.XLOOKUP(B532,[1]TD.VENTAS!F:F,[1]TD.VENTAS!E:E),"0")</f>
        <v>334</v>
      </c>
      <c r="H532" s="3" t="str">
        <f>IF(AND(Tabla2[[#This Row],[INV.PROM]]&gt;0,Tabla2[[#This Row],[VENTAS]]&gt;0),"ACTIVO","PASIVO")</f>
        <v>ACTIVO</v>
      </c>
      <c r="I532" s="3">
        <f t="shared" si="49"/>
        <v>8.9066666666666663</v>
      </c>
      <c r="J532" s="3">
        <f>6</f>
        <v>6</v>
      </c>
      <c r="K532" s="3">
        <f t="shared" si="50"/>
        <v>0.67365269461077848</v>
      </c>
      <c r="L532" s="3">
        <f t="shared" si="51"/>
        <v>20.209580838323355</v>
      </c>
      <c r="M532" s="3">
        <f t="shared" si="52"/>
        <v>0.56137724550898205</v>
      </c>
      <c r="N532" s="3" t="str">
        <f>+IF(Tabla2[[#This Row],[RIESGO]]&lt;0.5,"ROTURA",IF(Tabla2[[#This Row],[RIESGO]]&gt;1.5,"OBSOLECENCIA",IF(Tabla2[[#This Row],[RIESGO]]=1,"IDEAL","ACEPTABLE")))</f>
        <v>ACEPTABLE</v>
      </c>
    </row>
    <row r="533" spans="2:14" x14ac:dyDescent="0.25">
      <c r="B533" s="4" t="s">
        <v>540</v>
      </c>
      <c r="C533" s="3">
        <v>27</v>
      </c>
      <c r="D533" s="3">
        <v>5</v>
      </c>
      <c r="E533" s="3">
        <f t="shared" si="53"/>
        <v>5.4</v>
      </c>
      <c r="F533" s="3">
        <f t="shared" si="48"/>
        <v>2.7</v>
      </c>
      <c r="G533" s="3">
        <f>+IFERROR(_xlfn.XLOOKUP(B533,[1]TD.VENTAS!F:F,[1]TD.VENTAS!E:E),"0")</f>
        <v>20</v>
      </c>
      <c r="H533" s="3" t="str">
        <f>IF(AND(Tabla2[[#This Row],[INV.PROM]]&gt;0,Tabla2[[#This Row],[VENTAS]]&gt;0),"ACTIVO","PASIVO")</f>
        <v>ACTIVO</v>
      </c>
      <c r="I533" s="3">
        <f t="shared" si="49"/>
        <v>7.4074074074074066</v>
      </c>
      <c r="J533" s="3">
        <f>6</f>
        <v>6</v>
      </c>
      <c r="K533" s="3">
        <f t="shared" si="50"/>
        <v>0.81</v>
      </c>
      <c r="L533" s="3">
        <f t="shared" si="51"/>
        <v>24.3</v>
      </c>
      <c r="M533" s="3">
        <f t="shared" si="52"/>
        <v>0.67500000000000004</v>
      </c>
      <c r="N533" s="3" t="str">
        <f>+IF(Tabla2[[#This Row],[RIESGO]]&lt;0.5,"ROTURA",IF(Tabla2[[#This Row],[RIESGO]]&gt;1.5,"OBSOLECENCIA",IF(Tabla2[[#This Row],[RIESGO]]=1,"IDEAL","ACEPTABLE")))</f>
        <v>ACEPTABLE</v>
      </c>
    </row>
    <row r="534" spans="2:14" x14ac:dyDescent="0.25">
      <c r="B534" s="4" t="s">
        <v>541</v>
      </c>
      <c r="C534" s="3">
        <v>18</v>
      </c>
      <c r="D534" s="3">
        <v>4</v>
      </c>
      <c r="E534" s="3">
        <f t="shared" si="53"/>
        <v>4.5</v>
      </c>
      <c r="F534" s="3">
        <f t="shared" si="48"/>
        <v>2.25</v>
      </c>
      <c r="G534" s="3">
        <f>+IFERROR(_xlfn.XLOOKUP(B534,[1]TD.VENTAS!F:F,[1]TD.VENTAS!E:E),"0")</f>
        <v>11</v>
      </c>
      <c r="H534" s="3" t="str">
        <f>IF(AND(Tabla2[[#This Row],[INV.PROM]]&gt;0,Tabla2[[#This Row],[VENTAS]]&gt;0),"ACTIVO","PASIVO")</f>
        <v>ACTIVO</v>
      </c>
      <c r="I534" s="3">
        <f t="shared" si="49"/>
        <v>4.8888888888888893</v>
      </c>
      <c r="J534" s="3">
        <f>6</f>
        <v>6</v>
      </c>
      <c r="K534" s="3">
        <f t="shared" si="50"/>
        <v>1.2272727272727271</v>
      </c>
      <c r="L534" s="3">
        <f t="shared" si="51"/>
        <v>36.818181818181813</v>
      </c>
      <c r="M534" s="3">
        <f t="shared" si="52"/>
        <v>0.81818181818181812</v>
      </c>
      <c r="N534" s="3" t="str">
        <f>+IF(Tabla2[[#This Row],[RIESGO]]&lt;0.5,"ROTURA",IF(Tabla2[[#This Row],[RIESGO]]&gt;1.5,"OBSOLECENCIA",IF(Tabla2[[#This Row],[RIESGO]]=1,"IDEAL","ACEPTABLE")))</f>
        <v>ACEPTABLE</v>
      </c>
    </row>
    <row r="535" spans="2:14" x14ac:dyDescent="0.25">
      <c r="B535" s="4" t="s">
        <v>542</v>
      </c>
      <c r="C535" s="3">
        <v>2</v>
      </c>
      <c r="D535" s="3">
        <v>1</v>
      </c>
      <c r="E535" s="3">
        <f t="shared" si="53"/>
        <v>2</v>
      </c>
      <c r="F535" s="3">
        <f t="shared" si="48"/>
        <v>1</v>
      </c>
      <c r="G535" s="3">
        <f>+IFERROR(_xlfn.XLOOKUP(B535,[1]TD.VENTAS!F:F,[1]TD.VENTAS!E:E),"0")</f>
        <v>2</v>
      </c>
      <c r="H535" s="3" t="str">
        <f>IF(AND(Tabla2[[#This Row],[INV.PROM]]&gt;0,Tabla2[[#This Row],[VENTAS]]&gt;0),"ACTIVO","PASIVO")</f>
        <v>ACTIVO</v>
      </c>
      <c r="I535" s="3">
        <f t="shared" si="49"/>
        <v>2</v>
      </c>
      <c r="J535" s="3">
        <f>6</f>
        <v>6</v>
      </c>
      <c r="K535" s="3">
        <f t="shared" si="50"/>
        <v>3</v>
      </c>
      <c r="L535" s="3">
        <f t="shared" si="51"/>
        <v>90</v>
      </c>
      <c r="M535" s="3">
        <f t="shared" si="52"/>
        <v>0.5</v>
      </c>
      <c r="N535" s="3" t="str">
        <f>+IF(Tabla2[[#This Row],[RIESGO]]&lt;0.5,"ROTURA",IF(Tabla2[[#This Row],[RIESGO]]&gt;1.5,"OBSOLECENCIA",IF(Tabla2[[#This Row],[RIESGO]]=1,"IDEAL","ACEPTABLE")))</f>
        <v>ACEPTABLE</v>
      </c>
    </row>
    <row r="536" spans="2:14" x14ac:dyDescent="0.25">
      <c r="B536" s="4" t="s">
        <v>543</v>
      </c>
      <c r="C536" s="3">
        <v>2</v>
      </c>
      <c r="D536" s="3">
        <v>1</v>
      </c>
      <c r="E536" s="3">
        <f t="shared" si="53"/>
        <v>2</v>
      </c>
      <c r="F536" s="3">
        <f t="shared" si="48"/>
        <v>1</v>
      </c>
      <c r="G536" s="3">
        <f>+IFERROR(_xlfn.XLOOKUP(B536,[1]TD.VENTAS!F:F,[1]TD.VENTAS!E:E),"0")</f>
        <v>2</v>
      </c>
      <c r="H536" s="3" t="str">
        <f>IF(AND(Tabla2[[#This Row],[INV.PROM]]&gt;0,Tabla2[[#This Row],[VENTAS]]&gt;0),"ACTIVO","PASIVO")</f>
        <v>ACTIVO</v>
      </c>
      <c r="I536" s="3">
        <f t="shared" si="49"/>
        <v>2</v>
      </c>
      <c r="J536" s="3">
        <f>6</f>
        <v>6</v>
      </c>
      <c r="K536" s="3">
        <f t="shared" si="50"/>
        <v>3</v>
      </c>
      <c r="L536" s="3">
        <f t="shared" si="51"/>
        <v>90</v>
      </c>
      <c r="M536" s="3">
        <f t="shared" si="52"/>
        <v>0.5</v>
      </c>
      <c r="N536" s="3" t="str">
        <f>+IF(Tabla2[[#This Row],[RIESGO]]&lt;0.5,"ROTURA",IF(Tabla2[[#This Row],[RIESGO]]&gt;1.5,"OBSOLECENCIA",IF(Tabla2[[#This Row],[RIESGO]]=1,"IDEAL","ACEPTABLE")))</f>
        <v>ACEPTABLE</v>
      </c>
    </row>
    <row r="537" spans="2:14" x14ac:dyDescent="0.25">
      <c r="B537" s="4" t="s">
        <v>544</v>
      </c>
      <c r="C537" s="3">
        <v>12</v>
      </c>
      <c r="D537" s="3">
        <v>1</v>
      </c>
      <c r="E537" s="3">
        <f t="shared" si="53"/>
        <v>12</v>
      </c>
      <c r="F537" s="3">
        <f t="shared" si="48"/>
        <v>6</v>
      </c>
      <c r="G537" s="3">
        <f>+IFERROR(_xlfn.XLOOKUP(B537,[1]TD.VENTAS!F:F,[1]TD.VENTAS!E:E),"0")</f>
        <v>12</v>
      </c>
      <c r="H537" s="3" t="str">
        <f>IF(AND(Tabla2[[#This Row],[INV.PROM]]&gt;0,Tabla2[[#This Row],[VENTAS]]&gt;0),"ACTIVO","PASIVO")</f>
        <v>ACTIVO</v>
      </c>
      <c r="I537" s="3">
        <f t="shared" si="49"/>
        <v>2</v>
      </c>
      <c r="J537" s="3">
        <f>6</f>
        <v>6</v>
      </c>
      <c r="K537" s="3">
        <f t="shared" si="50"/>
        <v>3</v>
      </c>
      <c r="L537" s="3">
        <f t="shared" si="51"/>
        <v>90</v>
      </c>
      <c r="M537" s="3">
        <f t="shared" si="52"/>
        <v>0.5</v>
      </c>
      <c r="N537" s="3" t="str">
        <f>+IF(Tabla2[[#This Row],[RIESGO]]&lt;0.5,"ROTURA",IF(Tabla2[[#This Row],[RIESGO]]&gt;1.5,"OBSOLECENCIA",IF(Tabla2[[#This Row],[RIESGO]]=1,"IDEAL","ACEPTABLE")))</f>
        <v>ACEPTABLE</v>
      </c>
    </row>
    <row r="538" spans="2:14" x14ac:dyDescent="0.25">
      <c r="B538" s="4" t="s">
        <v>545</v>
      </c>
      <c r="C538" s="3">
        <v>32</v>
      </c>
      <c r="D538" s="3">
        <v>3</v>
      </c>
      <c r="E538" s="3">
        <f t="shared" si="53"/>
        <v>10.666666666666666</v>
      </c>
      <c r="F538" s="3">
        <f t="shared" si="48"/>
        <v>5.333333333333333</v>
      </c>
      <c r="G538" s="3">
        <f>+IFERROR(_xlfn.XLOOKUP(B538,[1]TD.VENTAS!F:F,[1]TD.VENTAS!E:E),"0")</f>
        <v>31</v>
      </c>
      <c r="H538" s="3" t="str">
        <f>IF(AND(Tabla2[[#This Row],[INV.PROM]]&gt;0,Tabla2[[#This Row],[VENTAS]]&gt;0),"ACTIVO","PASIVO")</f>
        <v>ACTIVO</v>
      </c>
      <c r="I538" s="3">
        <f t="shared" si="49"/>
        <v>5.8125</v>
      </c>
      <c r="J538" s="3">
        <f>6</f>
        <v>6</v>
      </c>
      <c r="K538" s="3">
        <f t="shared" si="50"/>
        <v>1.032258064516129</v>
      </c>
      <c r="L538" s="3">
        <f t="shared" si="51"/>
        <v>30.967741935483872</v>
      </c>
      <c r="M538" s="3">
        <f t="shared" si="52"/>
        <v>0.5161290322580645</v>
      </c>
      <c r="N538" s="3" t="str">
        <f>+IF(Tabla2[[#This Row],[RIESGO]]&lt;0.5,"ROTURA",IF(Tabla2[[#This Row],[RIESGO]]&gt;1.5,"OBSOLECENCIA",IF(Tabla2[[#This Row],[RIESGO]]=1,"IDEAL","ACEPTABLE")))</f>
        <v>ACEPTABLE</v>
      </c>
    </row>
    <row r="539" spans="2:14" x14ac:dyDescent="0.25">
      <c r="B539" s="4" t="s">
        <v>546</v>
      </c>
      <c r="C539" s="3">
        <v>96</v>
      </c>
      <c r="D539" s="3">
        <v>2</v>
      </c>
      <c r="E539" s="3">
        <f t="shared" si="53"/>
        <v>48</v>
      </c>
      <c r="F539" s="3">
        <f t="shared" si="48"/>
        <v>24</v>
      </c>
      <c r="G539" s="3">
        <f>+IFERROR(_xlfn.XLOOKUP(B539,[1]TD.VENTAS!F:F,[1]TD.VENTAS!E:E),"0")</f>
        <v>93</v>
      </c>
      <c r="H539" s="3" t="str">
        <f>IF(AND(Tabla2[[#This Row],[INV.PROM]]&gt;0,Tabla2[[#This Row],[VENTAS]]&gt;0),"ACTIVO","PASIVO")</f>
        <v>ACTIVO</v>
      </c>
      <c r="I539" s="3">
        <f t="shared" si="49"/>
        <v>3.875</v>
      </c>
      <c r="J539" s="3">
        <f>6</f>
        <v>6</v>
      </c>
      <c r="K539" s="3">
        <f t="shared" si="50"/>
        <v>1.5483870967741935</v>
      </c>
      <c r="L539" s="3">
        <f t="shared" si="51"/>
        <v>46.451612903225808</v>
      </c>
      <c r="M539" s="3">
        <f t="shared" si="52"/>
        <v>0.5161290322580645</v>
      </c>
      <c r="N539" s="3" t="str">
        <f>+IF(Tabla2[[#This Row],[RIESGO]]&lt;0.5,"ROTURA",IF(Tabla2[[#This Row],[RIESGO]]&gt;1.5,"OBSOLECENCIA",IF(Tabla2[[#This Row],[RIESGO]]=1,"IDEAL","ACEPTABLE")))</f>
        <v>ACEPTABLE</v>
      </c>
    </row>
    <row r="540" spans="2:14" x14ac:dyDescent="0.25">
      <c r="B540" s="4" t="s">
        <v>547</v>
      </c>
      <c r="C540" s="3">
        <v>168</v>
      </c>
      <c r="D540" s="3">
        <v>4</v>
      </c>
      <c r="E540" s="3">
        <f t="shared" si="53"/>
        <v>42</v>
      </c>
      <c r="F540" s="3">
        <f t="shared" si="48"/>
        <v>21</v>
      </c>
      <c r="G540" s="3">
        <f>+IFERROR(_xlfn.XLOOKUP(B540,[1]TD.VENTAS!F:F,[1]TD.VENTAS!E:E),"0")</f>
        <v>160</v>
      </c>
      <c r="H540" s="3" t="str">
        <f>IF(AND(Tabla2[[#This Row],[INV.PROM]]&gt;0,Tabla2[[#This Row],[VENTAS]]&gt;0),"ACTIVO","PASIVO")</f>
        <v>ACTIVO</v>
      </c>
      <c r="I540" s="3">
        <f t="shared" si="49"/>
        <v>7.6190476190476186</v>
      </c>
      <c r="J540" s="3">
        <f>6</f>
        <v>6</v>
      </c>
      <c r="K540" s="3">
        <f t="shared" si="50"/>
        <v>0.78750000000000009</v>
      </c>
      <c r="L540" s="3">
        <f t="shared" si="51"/>
        <v>23.625000000000004</v>
      </c>
      <c r="M540" s="3">
        <f t="shared" si="52"/>
        <v>0.52500000000000002</v>
      </c>
      <c r="N540" s="3" t="str">
        <f>+IF(Tabla2[[#This Row],[RIESGO]]&lt;0.5,"ROTURA",IF(Tabla2[[#This Row],[RIESGO]]&gt;1.5,"OBSOLECENCIA",IF(Tabla2[[#This Row],[RIESGO]]=1,"IDEAL","ACEPTABLE")))</f>
        <v>ACEPTABLE</v>
      </c>
    </row>
    <row r="541" spans="2:14" x14ac:dyDescent="0.25">
      <c r="B541" s="4" t="s">
        <v>548</v>
      </c>
      <c r="C541" s="3">
        <v>175</v>
      </c>
      <c r="D541" s="3">
        <v>3</v>
      </c>
      <c r="E541" s="3">
        <f t="shared" si="53"/>
        <v>58.333333333333336</v>
      </c>
      <c r="F541" s="3">
        <f t="shared" si="48"/>
        <v>29.166666666666668</v>
      </c>
      <c r="G541" s="3">
        <f>+IFERROR(_xlfn.XLOOKUP(B541,[1]TD.VENTAS!F:F,[1]TD.VENTAS!E:E),"0")</f>
        <v>203</v>
      </c>
      <c r="H541" s="3" t="str">
        <f>IF(AND(Tabla2[[#This Row],[INV.PROM]]&gt;0,Tabla2[[#This Row],[VENTAS]]&gt;0),"ACTIVO","PASIVO")</f>
        <v>ACTIVO</v>
      </c>
      <c r="I541" s="3">
        <f t="shared" si="49"/>
        <v>6.96</v>
      </c>
      <c r="J541" s="3">
        <f>6</f>
        <v>6</v>
      </c>
      <c r="K541" s="3">
        <f t="shared" si="50"/>
        <v>0.86206896551724133</v>
      </c>
      <c r="L541" s="3">
        <f t="shared" si="51"/>
        <v>25.862068965517238</v>
      </c>
      <c r="M541" s="3">
        <f t="shared" si="52"/>
        <v>0.43103448275862072</v>
      </c>
      <c r="N541" s="3" t="str">
        <f>+IF(Tabla2[[#This Row],[RIESGO]]&lt;0.5,"ROTURA",IF(Tabla2[[#This Row],[RIESGO]]&gt;1.5,"OBSOLECENCIA",IF(Tabla2[[#This Row],[RIESGO]]=1,"IDEAL","ACEPTABLE")))</f>
        <v>ROTURA</v>
      </c>
    </row>
    <row r="542" spans="2:14" x14ac:dyDescent="0.25">
      <c r="B542" s="4" t="s">
        <v>549</v>
      </c>
      <c r="C542" s="3">
        <v>3</v>
      </c>
      <c r="D542" s="3">
        <v>1</v>
      </c>
      <c r="E542" s="3">
        <f t="shared" si="53"/>
        <v>3</v>
      </c>
      <c r="F542" s="3">
        <f t="shared" si="48"/>
        <v>1.5</v>
      </c>
      <c r="G542" s="3">
        <f>+IFERROR(_xlfn.XLOOKUP(B542,[1]TD.VENTAS!F:F,[1]TD.VENTAS!E:E),"0")</f>
        <v>3</v>
      </c>
      <c r="H542" s="3" t="str">
        <f>IF(AND(Tabla2[[#This Row],[INV.PROM]]&gt;0,Tabla2[[#This Row],[VENTAS]]&gt;0),"ACTIVO","PASIVO")</f>
        <v>ACTIVO</v>
      </c>
      <c r="I542" s="3">
        <f t="shared" si="49"/>
        <v>2</v>
      </c>
      <c r="J542" s="3">
        <f>6</f>
        <v>6</v>
      </c>
      <c r="K542" s="3">
        <f t="shared" si="50"/>
        <v>3</v>
      </c>
      <c r="L542" s="3">
        <f t="shared" si="51"/>
        <v>90</v>
      </c>
      <c r="M542" s="3">
        <f t="shared" si="52"/>
        <v>0.5</v>
      </c>
      <c r="N542" s="3" t="str">
        <f>+IF(Tabla2[[#This Row],[RIESGO]]&lt;0.5,"ROTURA",IF(Tabla2[[#This Row],[RIESGO]]&gt;1.5,"OBSOLECENCIA",IF(Tabla2[[#This Row],[RIESGO]]=1,"IDEAL","ACEPTABLE")))</f>
        <v>ACEPTABLE</v>
      </c>
    </row>
    <row r="543" spans="2:14" x14ac:dyDescent="0.25">
      <c r="B543" s="4" t="s">
        <v>550</v>
      </c>
      <c r="C543" s="3">
        <v>292</v>
      </c>
      <c r="D543" s="3">
        <v>7</v>
      </c>
      <c r="E543" s="3">
        <f t="shared" si="53"/>
        <v>41.714285714285715</v>
      </c>
      <c r="F543" s="3">
        <f t="shared" si="48"/>
        <v>20.857142857142858</v>
      </c>
      <c r="G543" s="3">
        <f>+IFERROR(_xlfn.XLOOKUP(B543,[1]TD.VENTAS!F:F,[1]TD.VENTAS!E:E),"0")</f>
        <v>270</v>
      </c>
      <c r="H543" s="3" t="str">
        <f>IF(AND(Tabla2[[#This Row],[INV.PROM]]&gt;0,Tabla2[[#This Row],[VENTAS]]&gt;0),"ACTIVO","PASIVO")</f>
        <v>ACTIVO</v>
      </c>
      <c r="I543" s="3">
        <f t="shared" si="49"/>
        <v>12.945205479452055</v>
      </c>
      <c r="J543" s="3">
        <f>6</f>
        <v>6</v>
      </c>
      <c r="K543" s="3">
        <f t="shared" si="50"/>
        <v>0.46349206349206351</v>
      </c>
      <c r="L543" s="3">
        <f t="shared" si="51"/>
        <v>13.904761904761905</v>
      </c>
      <c r="M543" s="3">
        <f t="shared" si="52"/>
        <v>0.54074074074074074</v>
      </c>
      <c r="N543" s="3" t="str">
        <f>+IF(Tabla2[[#This Row],[RIESGO]]&lt;0.5,"ROTURA",IF(Tabla2[[#This Row],[RIESGO]]&gt;1.5,"OBSOLECENCIA",IF(Tabla2[[#This Row],[RIESGO]]=1,"IDEAL","ACEPTABLE")))</f>
        <v>ACEPTABLE</v>
      </c>
    </row>
    <row r="544" spans="2:14" x14ac:dyDescent="0.25">
      <c r="B544" s="4" t="s">
        <v>551</v>
      </c>
      <c r="C544" s="3">
        <v>1</v>
      </c>
      <c r="D544" s="3">
        <v>1</v>
      </c>
      <c r="E544" s="3">
        <f t="shared" si="53"/>
        <v>1</v>
      </c>
      <c r="F544" s="3">
        <f t="shared" si="48"/>
        <v>0.5</v>
      </c>
      <c r="G544" s="3">
        <f>+IFERROR(_xlfn.XLOOKUP(B544,[1]TD.VENTAS!F:F,[1]TD.VENTAS!E:E),"0")</f>
        <v>1</v>
      </c>
      <c r="H544" s="3" t="str">
        <f>IF(AND(Tabla2[[#This Row],[INV.PROM]]&gt;0,Tabla2[[#This Row],[VENTAS]]&gt;0),"ACTIVO","PASIVO")</f>
        <v>ACTIVO</v>
      </c>
      <c r="I544" s="3">
        <f t="shared" si="49"/>
        <v>2</v>
      </c>
      <c r="J544" s="3">
        <f>6</f>
        <v>6</v>
      </c>
      <c r="K544" s="3">
        <f t="shared" si="50"/>
        <v>3</v>
      </c>
      <c r="L544" s="3">
        <f t="shared" si="51"/>
        <v>90</v>
      </c>
      <c r="M544" s="3">
        <f t="shared" si="52"/>
        <v>0.5</v>
      </c>
      <c r="N544" s="3" t="str">
        <f>+IF(Tabla2[[#This Row],[RIESGO]]&lt;0.5,"ROTURA",IF(Tabla2[[#This Row],[RIESGO]]&gt;1.5,"OBSOLECENCIA",IF(Tabla2[[#This Row],[RIESGO]]=1,"IDEAL","ACEPTABLE")))</f>
        <v>ACEPTABLE</v>
      </c>
    </row>
    <row r="545" spans="2:14" x14ac:dyDescent="0.25">
      <c r="B545" s="4" t="s">
        <v>552</v>
      </c>
      <c r="C545" s="3">
        <v>144</v>
      </c>
      <c r="D545" s="3">
        <v>2</v>
      </c>
      <c r="E545" s="3">
        <f t="shared" si="53"/>
        <v>72</v>
      </c>
      <c r="F545" s="3">
        <f t="shared" si="48"/>
        <v>36</v>
      </c>
      <c r="G545" s="3">
        <f>+IFERROR(_xlfn.XLOOKUP(B545,[1]TD.VENTAS!F:F,[1]TD.VENTAS!E:E),"0")</f>
        <v>169</v>
      </c>
      <c r="H545" s="3" t="str">
        <f>IF(AND(Tabla2[[#This Row],[INV.PROM]]&gt;0,Tabla2[[#This Row],[VENTAS]]&gt;0),"ACTIVO","PASIVO")</f>
        <v>ACTIVO</v>
      </c>
      <c r="I545" s="3">
        <f t="shared" si="49"/>
        <v>4.6944444444444446</v>
      </c>
      <c r="J545" s="3">
        <f>6</f>
        <v>6</v>
      </c>
      <c r="K545" s="3">
        <f t="shared" si="50"/>
        <v>1.2781065088757395</v>
      </c>
      <c r="L545" s="3">
        <f t="shared" si="51"/>
        <v>38.343195266272183</v>
      </c>
      <c r="M545" s="3">
        <f t="shared" si="52"/>
        <v>0.42603550295857984</v>
      </c>
      <c r="N545" s="3" t="str">
        <f>+IF(Tabla2[[#This Row],[RIESGO]]&lt;0.5,"ROTURA",IF(Tabla2[[#This Row],[RIESGO]]&gt;1.5,"OBSOLECENCIA",IF(Tabla2[[#This Row],[RIESGO]]=1,"IDEAL","ACEPTABLE")))</f>
        <v>ROTURA</v>
      </c>
    </row>
    <row r="546" spans="2:14" x14ac:dyDescent="0.25">
      <c r="B546" s="4" t="s">
        <v>553</v>
      </c>
      <c r="C546" s="3">
        <v>96</v>
      </c>
      <c r="D546" s="3">
        <v>2</v>
      </c>
      <c r="E546" s="3">
        <f t="shared" si="53"/>
        <v>48</v>
      </c>
      <c r="F546" s="3">
        <f t="shared" si="48"/>
        <v>24</v>
      </c>
      <c r="G546" s="3">
        <f>+IFERROR(_xlfn.XLOOKUP(B546,[1]TD.VENTAS!F:F,[1]TD.VENTAS!E:E),"0")</f>
        <v>156</v>
      </c>
      <c r="H546" s="3" t="str">
        <f>IF(AND(Tabla2[[#This Row],[INV.PROM]]&gt;0,Tabla2[[#This Row],[VENTAS]]&gt;0),"ACTIVO","PASIVO")</f>
        <v>ACTIVO</v>
      </c>
      <c r="I546" s="3">
        <f t="shared" si="49"/>
        <v>6.5</v>
      </c>
      <c r="J546" s="3">
        <f>6</f>
        <v>6</v>
      </c>
      <c r="K546" s="3">
        <f t="shared" si="50"/>
        <v>0.92307692307692313</v>
      </c>
      <c r="L546" s="3">
        <f t="shared" si="51"/>
        <v>27.692307692307693</v>
      </c>
      <c r="M546" s="3">
        <f t="shared" si="52"/>
        <v>0.30769230769230771</v>
      </c>
      <c r="N546" s="3" t="str">
        <f>+IF(Tabla2[[#This Row],[RIESGO]]&lt;0.5,"ROTURA",IF(Tabla2[[#This Row],[RIESGO]]&gt;1.5,"OBSOLECENCIA",IF(Tabla2[[#This Row],[RIESGO]]=1,"IDEAL","ACEPTABLE")))</f>
        <v>ROTURA</v>
      </c>
    </row>
    <row r="547" spans="2:14" x14ac:dyDescent="0.25">
      <c r="B547" s="4" t="s">
        <v>554</v>
      </c>
      <c r="C547" s="3">
        <v>192</v>
      </c>
      <c r="D547" s="3">
        <v>2</v>
      </c>
      <c r="E547" s="3">
        <f t="shared" si="53"/>
        <v>96</v>
      </c>
      <c r="F547" s="3">
        <f t="shared" si="48"/>
        <v>48</v>
      </c>
      <c r="G547" s="3">
        <f>+IFERROR(_xlfn.XLOOKUP(B547,[1]TD.VENTAS!F:F,[1]TD.VENTAS!E:E),"0")</f>
        <v>172</v>
      </c>
      <c r="H547" s="3" t="str">
        <f>IF(AND(Tabla2[[#This Row],[INV.PROM]]&gt;0,Tabla2[[#This Row],[VENTAS]]&gt;0),"ACTIVO","PASIVO")</f>
        <v>ACTIVO</v>
      </c>
      <c r="I547" s="3">
        <f t="shared" si="49"/>
        <v>3.5833333333333335</v>
      </c>
      <c r="J547" s="3">
        <f>6</f>
        <v>6</v>
      </c>
      <c r="K547" s="3">
        <f t="shared" si="50"/>
        <v>1.6744186046511627</v>
      </c>
      <c r="L547" s="3">
        <f t="shared" si="51"/>
        <v>50.232558139534881</v>
      </c>
      <c r="M547" s="3">
        <f t="shared" si="52"/>
        <v>0.55813953488372092</v>
      </c>
      <c r="N547" s="3" t="str">
        <f>+IF(Tabla2[[#This Row],[RIESGO]]&lt;0.5,"ROTURA",IF(Tabla2[[#This Row],[RIESGO]]&gt;1.5,"OBSOLECENCIA",IF(Tabla2[[#This Row],[RIESGO]]=1,"IDEAL","ACEPTABLE")))</f>
        <v>ACEPTABLE</v>
      </c>
    </row>
    <row r="548" spans="2:14" x14ac:dyDescent="0.25">
      <c r="B548" s="4" t="s">
        <v>555</v>
      </c>
      <c r="C548" s="3">
        <v>120</v>
      </c>
      <c r="D548" s="3">
        <v>3</v>
      </c>
      <c r="E548" s="3">
        <f t="shared" si="53"/>
        <v>40</v>
      </c>
      <c r="F548" s="3">
        <f t="shared" si="48"/>
        <v>20</v>
      </c>
      <c r="G548" s="3">
        <f>+IFERROR(_xlfn.XLOOKUP(B548,[1]TD.VENTAS!F:F,[1]TD.VENTAS!E:E),"0")</f>
        <v>110</v>
      </c>
      <c r="H548" s="3" t="str">
        <f>IF(AND(Tabla2[[#This Row],[INV.PROM]]&gt;0,Tabla2[[#This Row],[VENTAS]]&gt;0),"ACTIVO","PASIVO")</f>
        <v>ACTIVO</v>
      </c>
      <c r="I548" s="3">
        <f t="shared" si="49"/>
        <v>5.5</v>
      </c>
      <c r="J548" s="3">
        <f>6</f>
        <v>6</v>
      </c>
      <c r="K548" s="3">
        <f t="shared" si="50"/>
        <v>1.0909090909090908</v>
      </c>
      <c r="L548" s="3">
        <f t="shared" si="51"/>
        <v>32.727272727272727</v>
      </c>
      <c r="M548" s="3">
        <f t="shared" si="52"/>
        <v>0.54545454545454541</v>
      </c>
      <c r="N548" s="3" t="str">
        <f>+IF(Tabla2[[#This Row],[RIESGO]]&lt;0.5,"ROTURA",IF(Tabla2[[#This Row],[RIESGO]]&gt;1.5,"OBSOLECENCIA",IF(Tabla2[[#This Row],[RIESGO]]=1,"IDEAL","ACEPTABLE")))</f>
        <v>ACEPTABLE</v>
      </c>
    </row>
    <row r="549" spans="2:14" x14ac:dyDescent="0.25">
      <c r="B549" s="4" t="s">
        <v>556</v>
      </c>
      <c r="C549" s="3">
        <v>144</v>
      </c>
      <c r="D549" s="3">
        <v>2</v>
      </c>
      <c r="E549" s="3">
        <f t="shared" si="53"/>
        <v>72</v>
      </c>
      <c r="F549" s="3">
        <f t="shared" si="48"/>
        <v>36</v>
      </c>
      <c r="G549" s="3">
        <f>+IFERROR(_xlfn.XLOOKUP(B549,[1]TD.VENTAS!F:F,[1]TD.VENTAS!E:E),"0")</f>
        <v>234</v>
      </c>
      <c r="H549" s="3" t="str">
        <f>IF(AND(Tabla2[[#This Row],[INV.PROM]]&gt;0,Tabla2[[#This Row],[VENTAS]]&gt;0),"ACTIVO","PASIVO")</f>
        <v>ACTIVO</v>
      </c>
      <c r="I549" s="3">
        <f t="shared" si="49"/>
        <v>6.5</v>
      </c>
      <c r="J549" s="3">
        <f>6</f>
        <v>6</v>
      </c>
      <c r="K549" s="3">
        <f t="shared" si="50"/>
        <v>0.92307692307692313</v>
      </c>
      <c r="L549" s="3">
        <f t="shared" si="51"/>
        <v>27.692307692307693</v>
      </c>
      <c r="M549" s="3">
        <f t="shared" si="52"/>
        <v>0.30769230769230771</v>
      </c>
      <c r="N549" s="3" t="str">
        <f>+IF(Tabla2[[#This Row],[RIESGO]]&lt;0.5,"ROTURA",IF(Tabla2[[#This Row],[RIESGO]]&gt;1.5,"OBSOLECENCIA",IF(Tabla2[[#This Row],[RIESGO]]=1,"IDEAL","ACEPTABLE")))</f>
        <v>ROTURA</v>
      </c>
    </row>
    <row r="550" spans="2:14" x14ac:dyDescent="0.25">
      <c r="B550" s="4" t="s">
        <v>557</v>
      </c>
      <c r="C550" s="3">
        <v>192</v>
      </c>
      <c r="D550" s="3">
        <v>2</v>
      </c>
      <c r="E550" s="3">
        <f t="shared" si="53"/>
        <v>96</v>
      </c>
      <c r="F550" s="3">
        <f t="shared" si="48"/>
        <v>48</v>
      </c>
      <c r="G550" s="3">
        <f>+IFERROR(_xlfn.XLOOKUP(B550,[1]TD.VENTAS!F:F,[1]TD.VENTAS!E:E),"0")</f>
        <v>140</v>
      </c>
      <c r="H550" s="3" t="str">
        <f>IF(AND(Tabla2[[#This Row],[INV.PROM]]&gt;0,Tabla2[[#This Row],[VENTAS]]&gt;0),"ACTIVO","PASIVO")</f>
        <v>ACTIVO</v>
      </c>
      <c r="I550" s="3">
        <f t="shared" si="49"/>
        <v>2.9166666666666665</v>
      </c>
      <c r="J550" s="3">
        <f>6</f>
        <v>6</v>
      </c>
      <c r="K550" s="3">
        <f t="shared" si="50"/>
        <v>2.0571428571428569</v>
      </c>
      <c r="L550" s="3">
        <f t="shared" si="51"/>
        <v>61.714285714285708</v>
      </c>
      <c r="M550" s="3">
        <f t="shared" si="52"/>
        <v>0.68571428571428572</v>
      </c>
      <c r="N550" s="3" t="str">
        <f>+IF(Tabla2[[#This Row],[RIESGO]]&lt;0.5,"ROTURA",IF(Tabla2[[#This Row],[RIESGO]]&gt;1.5,"OBSOLECENCIA",IF(Tabla2[[#This Row],[RIESGO]]=1,"IDEAL","ACEPTABLE")))</f>
        <v>ACEPTABLE</v>
      </c>
    </row>
    <row r="551" spans="2:14" x14ac:dyDescent="0.25">
      <c r="B551" s="4" t="s">
        <v>558</v>
      </c>
      <c r="C551" s="3">
        <v>432</v>
      </c>
      <c r="D551" s="3">
        <v>3</v>
      </c>
      <c r="E551" s="3">
        <f t="shared" si="53"/>
        <v>144</v>
      </c>
      <c r="F551" s="3">
        <f t="shared" si="48"/>
        <v>72</v>
      </c>
      <c r="G551" s="3">
        <f>+IFERROR(_xlfn.XLOOKUP(B551,[1]TD.VENTAS!F:F,[1]TD.VENTAS!E:E),"0")</f>
        <v>406</v>
      </c>
      <c r="H551" s="3" t="str">
        <f>IF(AND(Tabla2[[#This Row],[INV.PROM]]&gt;0,Tabla2[[#This Row],[VENTAS]]&gt;0),"ACTIVO","PASIVO")</f>
        <v>ACTIVO</v>
      </c>
      <c r="I551" s="3">
        <f t="shared" si="49"/>
        <v>5.6388888888888893</v>
      </c>
      <c r="J551" s="3">
        <f>6</f>
        <v>6</v>
      </c>
      <c r="K551" s="3">
        <f t="shared" si="50"/>
        <v>1.0640394088669949</v>
      </c>
      <c r="L551" s="3">
        <f t="shared" si="51"/>
        <v>31.921182266009847</v>
      </c>
      <c r="M551" s="3">
        <f t="shared" si="52"/>
        <v>0.53201970443349755</v>
      </c>
      <c r="N551" s="3" t="str">
        <f>+IF(Tabla2[[#This Row],[RIESGO]]&lt;0.5,"ROTURA",IF(Tabla2[[#This Row],[RIESGO]]&gt;1.5,"OBSOLECENCIA",IF(Tabla2[[#This Row],[RIESGO]]=1,"IDEAL","ACEPTABLE")))</f>
        <v>ACEPTABLE</v>
      </c>
    </row>
    <row r="552" spans="2:14" x14ac:dyDescent="0.25">
      <c r="B552" s="4" t="s">
        <v>559</v>
      </c>
      <c r="C552" s="3">
        <v>84</v>
      </c>
      <c r="D552" s="3">
        <v>5</v>
      </c>
      <c r="E552" s="3">
        <f t="shared" si="53"/>
        <v>16.8</v>
      </c>
      <c r="F552" s="3">
        <f t="shared" si="48"/>
        <v>8.4</v>
      </c>
      <c r="G552" s="3">
        <f>+IFERROR(_xlfn.XLOOKUP(B552,[1]TD.VENTAS!F:F,[1]TD.VENTAS!E:E),"0")</f>
        <v>81</v>
      </c>
      <c r="H552" s="3" t="str">
        <f>IF(AND(Tabla2[[#This Row],[INV.PROM]]&gt;0,Tabla2[[#This Row],[VENTAS]]&gt;0),"ACTIVO","PASIVO")</f>
        <v>ACTIVO</v>
      </c>
      <c r="I552" s="3">
        <f t="shared" si="49"/>
        <v>9.6428571428571423</v>
      </c>
      <c r="J552" s="3">
        <f>6</f>
        <v>6</v>
      </c>
      <c r="K552" s="3">
        <f t="shared" si="50"/>
        <v>0.62222222222222223</v>
      </c>
      <c r="L552" s="3">
        <f t="shared" si="51"/>
        <v>18.666666666666668</v>
      </c>
      <c r="M552" s="3">
        <f t="shared" si="52"/>
        <v>0.5185185185185186</v>
      </c>
      <c r="N552" s="3" t="str">
        <f>+IF(Tabla2[[#This Row],[RIESGO]]&lt;0.5,"ROTURA",IF(Tabla2[[#This Row],[RIESGO]]&gt;1.5,"OBSOLECENCIA",IF(Tabla2[[#This Row],[RIESGO]]=1,"IDEAL","ACEPTABLE")))</f>
        <v>ACEPTABLE</v>
      </c>
    </row>
    <row r="553" spans="2:14" x14ac:dyDescent="0.25">
      <c r="B553" s="4" t="s">
        <v>560</v>
      </c>
      <c r="C553" s="3">
        <v>9</v>
      </c>
      <c r="D553" s="3">
        <v>2</v>
      </c>
      <c r="E553" s="3">
        <f t="shared" si="53"/>
        <v>4.5</v>
      </c>
      <c r="F553" s="3">
        <f t="shared" si="48"/>
        <v>2.25</v>
      </c>
      <c r="G553" s="3">
        <f>+IFERROR(_xlfn.XLOOKUP(B553,[1]TD.VENTAS!F:F,[1]TD.VENTAS!E:E),"0")</f>
        <v>2</v>
      </c>
      <c r="H553" s="3" t="str">
        <f>IF(AND(Tabla2[[#This Row],[INV.PROM]]&gt;0,Tabla2[[#This Row],[VENTAS]]&gt;0),"ACTIVO","PASIVO")</f>
        <v>ACTIVO</v>
      </c>
      <c r="I553" s="3">
        <f t="shared" si="49"/>
        <v>0.88888888888888884</v>
      </c>
      <c r="J553" s="3">
        <f>6</f>
        <v>6</v>
      </c>
      <c r="K553" s="3">
        <f t="shared" si="50"/>
        <v>6.75</v>
      </c>
      <c r="L553" s="3">
        <f t="shared" si="51"/>
        <v>202.5</v>
      </c>
      <c r="M553" s="3">
        <f t="shared" si="52"/>
        <v>2.25</v>
      </c>
      <c r="N553" s="3" t="str">
        <f>+IF(Tabla2[[#This Row],[RIESGO]]&lt;0.5,"ROTURA",IF(Tabla2[[#This Row],[RIESGO]]&gt;1.5,"OBSOLECENCIA",IF(Tabla2[[#This Row],[RIESGO]]=1,"IDEAL","ACEPTABLE")))</f>
        <v>OBSOLECENCIA</v>
      </c>
    </row>
    <row r="554" spans="2:14" x14ac:dyDescent="0.25">
      <c r="B554" s="4" t="s">
        <v>561</v>
      </c>
      <c r="C554" s="3">
        <v>30</v>
      </c>
      <c r="D554" s="3">
        <v>4</v>
      </c>
      <c r="E554" s="3">
        <f t="shared" si="53"/>
        <v>7.5</v>
      </c>
      <c r="F554" s="3">
        <f t="shared" si="48"/>
        <v>3.75</v>
      </c>
      <c r="G554" s="3">
        <f>+IFERROR(_xlfn.XLOOKUP(B554,[1]TD.VENTAS!F:F,[1]TD.VENTAS!E:E),"0")</f>
        <v>18</v>
      </c>
      <c r="H554" s="3" t="str">
        <f>IF(AND(Tabla2[[#This Row],[INV.PROM]]&gt;0,Tabla2[[#This Row],[VENTAS]]&gt;0),"ACTIVO","PASIVO")</f>
        <v>ACTIVO</v>
      </c>
      <c r="I554" s="3">
        <f t="shared" si="49"/>
        <v>4.8</v>
      </c>
      <c r="J554" s="3">
        <f>6</f>
        <v>6</v>
      </c>
      <c r="K554" s="3">
        <f t="shared" si="50"/>
        <v>1.25</v>
      </c>
      <c r="L554" s="3">
        <f t="shared" si="51"/>
        <v>37.5</v>
      </c>
      <c r="M554" s="3">
        <f t="shared" si="52"/>
        <v>0.83333333333333337</v>
      </c>
      <c r="N554" s="3" t="str">
        <f>+IF(Tabla2[[#This Row],[RIESGO]]&lt;0.5,"ROTURA",IF(Tabla2[[#This Row],[RIESGO]]&gt;1.5,"OBSOLECENCIA",IF(Tabla2[[#This Row],[RIESGO]]=1,"IDEAL","ACEPTABLE")))</f>
        <v>ACEPTABLE</v>
      </c>
    </row>
    <row r="555" spans="2:14" x14ac:dyDescent="0.25">
      <c r="B555" s="4" t="s">
        <v>562</v>
      </c>
      <c r="C555" s="3">
        <v>6</v>
      </c>
      <c r="D555" s="3">
        <v>1</v>
      </c>
      <c r="E555" s="3">
        <f t="shared" si="53"/>
        <v>6</v>
      </c>
      <c r="F555" s="3">
        <f t="shared" si="48"/>
        <v>3</v>
      </c>
      <c r="G555" s="3">
        <f>+IFERROR(_xlfn.XLOOKUP(B555,[1]TD.VENTAS!F:F,[1]TD.VENTAS!E:E),"0")</f>
        <v>4</v>
      </c>
      <c r="H555" s="3" t="str">
        <f>IF(AND(Tabla2[[#This Row],[INV.PROM]]&gt;0,Tabla2[[#This Row],[VENTAS]]&gt;0),"ACTIVO","PASIVO")</f>
        <v>ACTIVO</v>
      </c>
      <c r="I555" s="3">
        <f t="shared" si="49"/>
        <v>1.3333333333333333</v>
      </c>
      <c r="J555" s="3">
        <f>6</f>
        <v>6</v>
      </c>
      <c r="K555" s="3">
        <f t="shared" si="50"/>
        <v>4.5</v>
      </c>
      <c r="L555" s="3">
        <f t="shared" si="51"/>
        <v>135</v>
      </c>
      <c r="M555" s="3">
        <f t="shared" si="52"/>
        <v>0.75</v>
      </c>
      <c r="N555" s="3" t="str">
        <f>+IF(Tabla2[[#This Row],[RIESGO]]&lt;0.5,"ROTURA",IF(Tabla2[[#This Row],[RIESGO]]&gt;1.5,"OBSOLECENCIA",IF(Tabla2[[#This Row],[RIESGO]]=1,"IDEAL","ACEPTABLE")))</f>
        <v>ACEPTABLE</v>
      </c>
    </row>
    <row r="556" spans="2:14" x14ac:dyDescent="0.25">
      <c r="B556" s="4" t="s">
        <v>563</v>
      </c>
      <c r="C556" s="3">
        <v>45</v>
      </c>
      <c r="D556" s="3">
        <v>5</v>
      </c>
      <c r="E556" s="3">
        <f t="shared" si="53"/>
        <v>9</v>
      </c>
      <c r="F556" s="3">
        <f t="shared" si="48"/>
        <v>4.5</v>
      </c>
      <c r="G556" s="3">
        <f>+IFERROR(_xlfn.XLOOKUP(B556,[1]TD.VENTAS!F:F,[1]TD.VENTAS!E:E),"0")</f>
        <v>53</v>
      </c>
      <c r="H556" s="3" t="str">
        <f>IF(AND(Tabla2[[#This Row],[INV.PROM]]&gt;0,Tabla2[[#This Row],[VENTAS]]&gt;0),"ACTIVO","PASIVO")</f>
        <v>ACTIVO</v>
      </c>
      <c r="I556" s="3">
        <f t="shared" si="49"/>
        <v>11.777777777777779</v>
      </c>
      <c r="J556" s="3">
        <f>6</f>
        <v>6</v>
      </c>
      <c r="K556" s="3">
        <f t="shared" si="50"/>
        <v>0.50943396226415094</v>
      </c>
      <c r="L556" s="3">
        <f t="shared" si="51"/>
        <v>15.283018867924529</v>
      </c>
      <c r="M556" s="3">
        <f t="shared" si="52"/>
        <v>0.42452830188679241</v>
      </c>
      <c r="N556" s="3" t="str">
        <f>+IF(Tabla2[[#This Row],[RIESGO]]&lt;0.5,"ROTURA",IF(Tabla2[[#This Row],[RIESGO]]&gt;1.5,"OBSOLECENCIA",IF(Tabla2[[#This Row],[RIESGO]]=1,"IDEAL","ACEPTABLE")))</f>
        <v>ROTURA</v>
      </c>
    </row>
    <row r="557" spans="2:14" x14ac:dyDescent="0.25">
      <c r="B557" s="4" t="s">
        <v>564</v>
      </c>
      <c r="C557" s="3">
        <v>37</v>
      </c>
      <c r="D557" s="3">
        <v>4</v>
      </c>
      <c r="E557" s="3">
        <f t="shared" si="53"/>
        <v>9.25</v>
      </c>
      <c r="F557" s="3">
        <f t="shared" si="48"/>
        <v>4.625</v>
      </c>
      <c r="G557" s="3">
        <f>+IFERROR(_xlfn.XLOOKUP(B557,[1]TD.VENTAS!F:F,[1]TD.VENTAS!E:E),"0")</f>
        <v>49</v>
      </c>
      <c r="H557" s="3" t="str">
        <f>IF(AND(Tabla2[[#This Row],[INV.PROM]]&gt;0,Tabla2[[#This Row],[VENTAS]]&gt;0),"ACTIVO","PASIVO")</f>
        <v>ACTIVO</v>
      </c>
      <c r="I557" s="3">
        <f t="shared" si="49"/>
        <v>10.594594594594595</v>
      </c>
      <c r="J557" s="3">
        <f>6</f>
        <v>6</v>
      </c>
      <c r="K557" s="3">
        <f t="shared" si="50"/>
        <v>0.56632653061224492</v>
      </c>
      <c r="L557" s="3">
        <f t="shared" si="51"/>
        <v>16.989795918367349</v>
      </c>
      <c r="M557" s="3">
        <f t="shared" si="52"/>
        <v>0.37755102040816324</v>
      </c>
      <c r="N557" s="3" t="str">
        <f>+IF(Tabla2[[#This Row],[RIESGO]]&lt;0.5,"ROTURA",IF(Tabla2[[#This Row],[RIESGO]]&gt;1.5,"OBSOLECENCIA",IF(Tabla2[[#This Row],[RIESGO]]=1,"IDEAL","ACEPTABLE")))</f>
        <v>ROTURA</v>
      </c>
    </row>
    <row r="558" spans="2:14" x14ac:dyDescent="0.25">
      <c r="B558" s="4" t="s">
        <v>565</v>
      </c>
      <c r="C558" s="3">
        <v>5</v>
      </c>
      <c r="D558" s="3">
        <v>1</v>
      </c>
      <c r="E558" s="3">
        <f t="shared" si="53"/>
        <v>5</v>
      </c>
      <c r="F558" s="3">
        <f t="shared" si="48"/>
        <v>2.5</v>
      </c>
      <c r="G558" s="3">
        <f>+IFERROR(_xlfn.XLOOKUP(B558,[1]TD.VENTAS!F:F,[1]TD.VENTAS!E:E),"0")</f>
        <v>7</v>
      </c>
      <c r="H558" s="3" t="str">
        <f>IF(AND(Tabla2[[#This Row],[INV.PROM]]&gt;0,Tabla2[[#This Row],[VENTAS]]&gt;0),"ACTIVO","PASIVO")</f>
        <v>ACTIVO</v>
      </c>
      <c r="I558" s="3">
        <f t="shared" si="49"/>
        <v>2.8</v>
      </c>
      <c r="J558" s="3">
        <f>6</f>
        <v>6</v>
      </c>
      <c r="K558" s="3">
        <f t="shared" si="50"/>
        <v>2.1428571428571428</v>
      </c>
      <c r="L558" s="3">
        <f t="shared" si="51"/>
        <v>64.285714285714278</v>
      </c>
      <c r="M558" s="3">
        <f t="shared" si="52"/>
        <v>0.35714285714285715</v>
      </c>
      <c r="N558" s="3" t="str">
        <f>+IF(Tabla2[[#This Row],[RIESGO]]&lt;0.5,"ROTURA",IF(Tabla2[[#This Row],[RIESGO]]&gt;1.5,"OBSOLECENCIA",IF(Tabla2[[#This Row],[RIESGO]]=1,"IDEAL","ACEPTABLE")))</f>
        <v>ROTURA</v>
      </c>
    </row>
    <row r="559" spans="2:14" x14ac:dyDescent="0.25">
      <c r="B559" s="4" t="s">
        <v>566</v>
      </c>
      <c r="C559" s="3">
        <v>40</v>
      </c>
      <c r="D559" s="3">
        <v>2</v>
      </c>
      <c r="E559" s="3">
        <f t="shared" si="53"/>
        <v>20</v>
      </c>
      <c r="F559" s="3">
        <f t="shared" si="48"/>
        <v>10</v>
      </c>
      <c r="G559" s="3">
        <f>+IFERROR(_xlfn.XLOOKUP(B559,[1]TD.VENTAS!F:F,[1]TD.VENTAS!E:E),"0")</f>
        <v>61</v>
      </c>
      <c r="H559" s="3" t="str">
        <f>IF(AND(Tabla2[[#This Row],[INV.PROM]]&gt;0,Tabla2[[#This Row],[VENTAS]]&gt;0),"ACTIVO","PASIVO")</f>
        <v>ACTIVO</v>
      </c>
      <c r="I559" s="3">
        <f t="shared" si="49"/>
        <v>6.1</v>
      </c>
      <c r="J559" s="3">
        <f>6</f>
        <v>6</v>
      </c>
      <c r="K559" s="3">
        <f t="shared" si="50"/>
        <v>0.98360655737704927</v>
      </c>
      <c r="L559" s="3">
        <f t="shared" si="51"/>
        <v>29.508196721311478</v>
      </c>
      <c r="M559" s="3">
        <f t="shared" si="52"/>
        <v>0.32786885245901642</v>
      </c>
      <c r="N559" s="3" t="str">
        <f>+IF(Tabla2[[#This Row],[RIESGO]]&lt;0.5,"ROTURA",IF(Tabla2[[#This Row],[RIESGO]]&gt;1.5,"OBSOLECENCIA",IF(Tabla2[[#This Row],[RIESGO]]=1,"IDEAL","ACEPTABLE")))</f>
        <v>ROTURA</v>
      </c>
    </row>
    <row r="560" spans="2:14" x14ac:dyDescent="0.25">
      <c r="B560" s="4" t="s">
        <v>567</v>
      </c>
      <c r="C560" s="3">
        <v>12</v>
      </c>
      <c r="D560" s="3">
        <v>1</v>
      </c>
      <c r="E560" s="3">
        <f t="shared" si="53"/>
        <v>12</v>
      </c>
      <c r="F560" s="3">
        <f t="shared" si="48"/>
        <v>6</v>
      </c>
      <c r="G560" s="3">
        <f>+IFERROR(_xlfn.XLOOKUP(B560,[1]TD.VENTAS!F:F,[1]TD.VENTAS!E:E),"0")</f>
        <v>2</v>
      </c>
      <c r="H560" s="3" t="str">
        <f>IF(AND(Tabla2[[#This Row],[INV.PROM]]&gt;0,Tabla2[[#This Row],[VENTAS]]&gt;0),"ACTIVO","PASIVO")</f>
        <v>ACTIVO</v>
      </c>
      <c r="I560" s="3">
        <f t="shared" si="49"/>
        <v>0.33333333333333331</v>
      </c>
      <c r="J560" s="3">
        <f>6</f>
        <v>6</v>
      </c>
      <c r="K560" s="3">
        <f t="shared" si="50"/>
        <v>18</v>
      </c>
      <c r="L560" s="3">
        <f t="shared" si="51"/>
        <v>540</v>
      </c>
      <c r="M560" s="3">
        <f t="shared" si="52"/>
        <v>3</v>
      </c>
      <c r="N560" s="3" t="str">
        <f>+IF(Tabla2[[#This Row],[RIESGO]]&lt;0.5,"ROTURA",IF(Tabla2[[#This Row],[RIESGO]]&gt;1.5,"OBSOLECENCIA",IF(Tabla2[[#This Row],[RIESGO]]=1,"IDEAL","ACEPTABLE")))</f>
        <v>OBSOLECENCIA</v>
      </c>
    </row>
    <row r="561" spans="2:14" x14ac:dyDescent="0.25">
      <c r="B561" s="4" t="s">
        <v>568</v>
      </c>
      <c r="C561" s="3">
        <v>3</v>
      </c>
      <c r="D561" s="3">
        <v>3</v>
      </c>
      <c r="E561" s="3">
        <f t="shared" si="53"/>
        <v>1</v>
      </c>
      <c r="F561" s="3">
        <f t="shared" si="48"/>
        <v>0.5</v>
      </c>
      <c r="G561" s="3">
        <f>+IFERROR(_xlfn.XLOOKUP(B561,[1]TD.VENTAS!F:F,[1]TD.VENTAS!E:E),"0")</f>
        <v>3</v>
      </c>
      <c r="H561" s="3" t="str">
        <f>IF(AND(Tabla2[[#This Row],[INV.PROM]]&gt;0,Tabla2[[#This Row],[VENTAS]]&gt;0),"ACTIVO","PASIVO")</f>
        <v>ACTIVO</v>
      </c>
      <c r="I561" s="3">
        <f t="shared" si="49"/>
        <v>6</v>
      </c>
      <c r="J561" s="3">
        <f>6</f>
        <v>6</v>
      </c>
      <c r="K561" s="3">
        <f t="shared" si="50"/>
        <v>1</v>
      </c>
      <c r="L561" s="3">
        <f t="shared" si="51"/>
        <v>30</v>
      </c>
      <c r="M561" s="3">
        <f t="shared" si="52"/>
        <v>0.5</v>
      </c>
      <c r="N561" s="3" t="str">
        <f>+IF(Tabla2[[#This Row],[RIESGO]]&lt;0.5,"ROTURA",IF(Tabla2[[#This Row],[RIESGO]]&gt;1.5,"OBSOLECENCIA",IF(Tabla2[[#This Row],[RIESGO]]=1,"IDEAL","ACEPTABLE")))</f>
        <v>ACEPTABLE</v>
      </c>
    </row>
    <row r="562" spans="2:14" x14ac:dyDescent="0.25">
      <c r="B562" s="4" t="s">
        <v>569</v>
      </c>
      <c r="C562" s="3">
        <v>12</v>
      </c>
      <c r="D562" s="3">
        <v>3</v>
      </c>
      <c r="E562" s="3">
        <f t="shared" si="53"/>
        <v>4</v>
      </c>
      <c r="F562" s="3">
        <f t="shared" si="48"/>
        <v>2</v>
      </c>
      <c r="G562" s="3">
        <f>+IFERROR(_xlfn.XLOOKUP(B562,[1]TD.VENTAS!F:F,[1]TD.VENTAS!E:E),"0")</f>
        <v>7</v>
      </c>
      <c r="H562" s="3" t="str">
        <f>IF(AND(Tabla2[[#This Row],[INV.PROM]]&gt;0,Tabla2[[#This Row],[VENTAS]]&gt;0),"ACTIVO","PASIVO")</f>
        <v>ACTIVO</v>
      </c>
      <c r="I562" s="3">
        <f t="shared" si="49"/>
        <v>3.5</v>
      </c>
      <c r="J562" s="3">
        <f>6</f>
        <v>6</v>
      </c>
      <c r="K562" s="3">
        <f t="shared" si="50"/>
        <v>1.7142857142857142</v>
      </c>
      <c r="L562" s="3">
        <f t="shared" si="51"/>
        <v>51.428571428571423</v>
      </c>
      <c r="M562" s="3">
        <f t="shared" si="52"/>
        <v>0.8571428571428571</v>
      </c>
      <c r="N562" s="3" t="str">
        <f>+IF(Tabla2[[#This Row],[RIESGO]]&lt;0.5,"ROTURA",IF(Tabla2[[#This Row],[RIESGO]]&gt;1.5,"OBSOLECENCIA",IF(Tabla2[[#This Row],[RIESGO]]=1,"IDEAL","ACEPTABLE")))</f>
        <v>ACEPTABLE</v>
      </c>
    </row>
    <row r="563" spans="2:14" x14ac:dyDescent="0.25">
      <c r="B563" s="4" t="s">
        <v>570</v>
      </c>
      <c r="C563" s="3">
        <v>4</v>
      </c>
      <c r="D563" s="3">
        <v>2</v>
      </c>
      <c r="E563" s="3">
        <f t="shared" si="53"/>
        <v>2</v>
      </c>
      <c r="F563" s="3">
        <f t="shared" si="48"/>
        <v>1</v>
      </c>
      <c r="G563" s="3">
        <f>+IFERROR(_xlfn.XLOOKUP(B563,[1]TD.VENTAS!F:F,[1]TD.VENTAS!E:E),"0")</f>
        <v>3</v>
      </c>
      <c r="H563" s="3" t="str">
        <f>IF(AND(Tabla2[[#This Row],[INV.PROM]]&gt;0,Tabla2[[#This Row],[VENTAS]]&gt;0),"ACTIVO","PASIVO")</f>
        <v>ACTIVO</v>
      </c>
      <c r="I563" s="3">
        <f t="shared" si="49"/>
        <v>3</v>
      </c>
      <c r="J563" s="3">
        <f>6</f>
        <v>6</v>
      </c>
      <c r="K563" s="3">
        <f t="shared" si="50"/>
        <v>2</v>
      </c>
      <c r="L563" s="3">
        <f t="shared" si="51"/>
        <v>60</v>
      </c>
      <c r="M563" s="3">
        <f t="shared" si="52"/>
        <v>0.66666666666666663</v>
      </c>
      <c r="N563" s="3" t="str">
        <f>+IF(Tabla2[[#This Row],[RIESGO]]&lt;0.5,"ROTURA",IF(Tabla2[[#This Row],[RIESGO]]&gt;1.5,"OBSOLECENCIA",IF(Tabla2[[#This Row],[RIESGO]]=1,"IDEAL","ACEPTABLE")))</f>
        <v>ACEPTABLE</v>
      </c>
    </row>
    <row r="564" spans="2:14" x14ac:dyDescent="0.25">
      <c r="B564" s="4" t="s">
        <v>571</v>
      </c>
      <c r="C564" s="3">
        <v>2</v>
      </c>
      <c r="D564" s="3">
        <v>1</v>
      </c>
      <c r="E564" s="3">
        <f t="shared" si="53"/>
        <v>2</v>
      </c>
      <c r="F564" s="3">
        <f t="shared" si="48"/>
        <v>1</v>
      </c>
      <c r="G564" s="3">
        <f>+IFERROR(_xlfn.XLOOKUP(B564,[1]TD.VENTAS!F:F,[1]TD.VENTAS!E:E),"0")</f>
        <v>4</v>
      </c>
      <c r="H564" s="3" t="str">
        <f>IF(AND(Tabla2[[#This Row],[INV.PROM]]&gt;0,Tabla2[[#This Row],[VENTAS]]&gt;0),"ACTIVO","PASIVO")</f>
        <v>ACTIVO</v>
      </c>
      <c r="I564" s="3">
        <f t="shared" si="49"/>
        <v>4</v>
      </c>
      <c r="J564" s="3">
        <f>6</f>
        <v>6</v>
      </c>
      <c r="K564" s="3">
        <f t="shared" si="50"/>
        <v>1.5</v>
      </c>
      <c r="L564" s="3">
        <f t="shared" si="51"/>
        <v>45</v>
      </c>
      <c r="M564" s="3">
        <f t="shared" si="52"/>
        <v>0.25</v>
      </c>
      <c r="N564" s="3" t="str">
        <f>+IF(Tabla2[[#This Row],[RIESGO]]&lt;0.5,"ROTURA",IF(Tabla2[[#This Row],[RIESGO]]&gt;1.5,"OBSOLECENCIA",IF(Tabla2[[#This Row],[RIESGO]]=1,"IDEAL","ACEPTABLE")))</f>
        <v>ROTURA</v>
      </c>
    </row>
    <row r="565" spans="2:14" x14ac:dyDescent="0.25">
      <c r="B565" s="4" t="s">
        <v>572</v>
      </c>
      <c r="C565" s="3">
        <v>19</v>
      </c>
      <c r="D565" s="3">
        <v>3</v>
      </c>
      <c r="E565" s="3">
        <f t="shared" si="53"/>
        <v>6.333333333333333</v>
      </c>
      <c r="F565" s="3">
        <f t="shared" si="48"/>
        <v>3.1666666666666665</v>
      </c>
      <c r="G565" s="3">
        <f>+IFERROR(_xlfn.XLOOKUP(B565,[1]TD.VENTAS!F:F,[1]TD.VENTAS!E:E),"0")</f>
        <v>17</v>
      </c>
      <c r="H565" s="3" t="str">
        <f>IF(AND(Tabla2[[#This Row],[INV.PROM]]&gt;0,Tabla2[[#This Row],[VENTAS]]&gt;0),"ACTIVO","PASIVO")</f>
        <v>ACTIVO</v>
      </c>
      <c r="I565" s="3">
        <f t="shared" si="49"/>
        <v>5.3684210526315788</v>
      </c>
      <c r="J565" s="3">
        <f>6</f>
        <v>6</v>
      </c>
      <c r="K565" s="3">
        <f t="shared" si="50"/>
        <v>1.1176470588235294</v>
      </c>
      <c r="L565" s="3">
        <f t="shared" si="51"/>
        <v>33.529411764705884</v>
      </c>
      <c r="M565" s="3">
        <f t="shared" si="52"/>
        <v>0.55882352941176472</v>
      </c>
      <c r="N565" s="3" t="str">
        <f>+IF(Tabla2[[#This Row],[RIESGO]]&lt;0.5,"ROTURA",IF(Tabla2[[#This Row],[RIESGO]]&gt;1.5,"OBSOLECENCIA",IF(Tabla2[[#This Row],[RIESGO]]=1,"IDEAL","ACEPTABLE")))</f>
        <v>ACEPTABLE</v>
      </c>
    </row>
    <row r="566" spans="2:14" x14ac:dyDescent="0.25">
      <c r="B566" s="4" t="s">
        <v>573</v>
      </c>
      <c r="C566" s="3">
        <v>6</v>
      </c>
      <c r="D566" s="3">
        <v>1</v>
      </c>
      <c r="E566" s="3">
        <f t="shared" si="53"/>
        <v>6</v>
      </c>
      <c r="F566" s="3">
        <f t="shared" si="48"/>
        <v>3</v>
      </c>
      <c r="G566" s="3">
        <f>+IFERROR(_xlfn.XLOOKUP(B566,[1]TD.VENTAS!F:F,[1]TD.VENTAS!E:E),"0")</f>
        <v>2</v>
      </c>
      <c r="H566" s="3" t="str">
        <f>IF(AND(Tabla2[[#This Row],[INV.PROM]]&gt;0,Tabla2[[#This Row],[VENTAS]]&gt;0),"ACTIVO","PASIVO")</f>
        <v>ACTIVO</v>
      </c>
      <c r="I566" s="3">
        <f t="shared" si="49"/>
        <v>0.66666666666666663</v>
      </c>
      <c r="J566" s="3">
        <f>6</f>
        <v>6</v>
      </c>
      <c r="K566" s="3">
        <f t="shared" si="50"/>
        <v>9</v>
      </c>
      <c r="L566" s="3">
        <f t="shared" si="51"/>
        <v>270</v>
      </c>
      <c r="M566" s="3">
        <f t="shared" si="52"/>
        <v>1.5</v>
      </c>
      <c r="N566" s="3" t="str">
        <f>+IF(Tabla2[[#This Row],[RIESGO]]&lt;0.5,"ROTURA",IF(Tabla2[[#This Row],[RIESGO]]&gt;1.5,"OBSOLECENCIA",IF(Tabla2[[#This Row],[RIESGO]]=1,"IDEAL","ACEPTABLE")))</f>
        <v>ACEPTABLE</v>
      </c>
    </row>
    <row r="567" spans="2:14" x14ac:dyDescent="0.25">
      <c r="B567" s="4" t="s">
        <v>574</v>
      </c>
      <c r="C567" s="3">
        <v>6</v>
      </c>
      <c r="D567" s="3">
        <v>1</v>
      </c>
      <c r="E567" s="3">
        <f t="shared" si="53"/>
        <v>6</v>
      </c>
      <c r="F567" s="3">
        <f t="shared" si="48"/>
        <v>3</v>
      </c>
      <c r="G567" s="3">
        <f>+IFERROR(_xlfn.XLOOKUP(B567,[1]TD.VENTAS!F:F,[1]TD.VENTAS!E:E),"0")</f>
        <v>2</v>
      </c>
      <c r="H567" s="3" t="str">
        <f>IF(AND(Tabla2[[#This Row],[INV.PROM]]&gt;0,Tabla2[[#This Row],[VENTAS]]&gt;0),"ACTIVO","PASIVO")</f>
        <v>ACTIVO</v>
      </c>
      <c r="I567" s="3">
        <f t="shared" si="49"/>
        <v>0.66666666666666663</v>
      </c>
      <c r="J567" s="3">
        <f>6</f>
        <v>6</v>
      </c>
      <c r="K567" s="3">
        <f t="shared" si="50"/>
        <v>9</v>
      </c>
      <c r="L567" s="3">
        <f t="shared" si="51"/>
        <v>270</v>
      </c>
      <c r="M567" s="3">
        <f t="shared" si="52"/>
        <v>1.5</v>
      </c>
      <c r="N567" s="3" t="str">
        <f>+IF(Tabla2[[#This Row],[RIESGO]]&lt;0.5,"ROTURA",IF(Tabla2[[#This Row],[RIESGO]]&gt;1.5,"OBSOLECENCIA",IF(Tabla2[[#This Row],[RIESGO]]=1,"IDEAL","ACEPTABLE")))</f>
        <v>ACEPTABLE</v>
      </c>
    </row>
    <row r="568" spans="2:14" x14ac:dyDescent="0.25">
      <c r="B568" s="4" t="s">
        <v>575</v>
      </c>
      <c r="C568" s="3">
        <v>12</v>
      </c>
      <c r="D568" s="3">
        <v>2</v>
      </c>
      <c r="E568" s="3">
        <f t="shared" si="53"/>
        <v>6</v>
      </c>
      <c r="F568" s="3">
        <f t="shared" si="48"/>
        <v>3</v>
      </c>
      <c r="G568" s="3">
        <f>+IFERROR(_xlfn.XLOOKUP(B568,[1]TD.VENTAS!F:F,[1]TD.VENTAS!E:E),"0")</f>
        <v>8</v>
      </c>
      <c r="H568" s="3" t="str">
        <f>IF(AND(Tabla2[[#This Row],[INV.PROM]]&gt;0,Tabla2[[#This Row],[VENTAS]]&gt;0),"ACTIVO","PASIVO")</f>
        <v>ACTIVO</v>
      </c>
      <c r="I568" s="3">
        <f t="shared" si="49"/>
        <v>2.6666666666666665</v>
      </c>
      <c r="J568" s="3">
        <f>6</f>
        <v>6</v>
      </c>
      <c r="K568" s="3">
        <f t="shared" si="50"/>
        <v>2.25</v>
      </c>
      <c r="L568" s="3">
        <f t="shared" si="51"/>
        <v>67.5</v>
      </c>
      <c r="M568" s="3">
        <f t="shared" si="52"/>
        <v>0.75</v>
      </c>
      <c r="N568" s="3" t="str">
        <f>+IF(Tabla2[[#This Row],[RIESGO]]&lt;0.5,"ROTURA",IF(Tabla2[[#This Row],[RIESGO]]&gt;1.5,"OBSOLECENCIA",IF(Tabla2[[#This Row],[RIESGO]]=1,"IDEAL","ACEPTABLE")))</f>
        <v>ACEPTABLE</v>
      </c>
    </row>
    <row r="569" spans="2:14" x14ac:dyDescent="0.25">
      <c r="B569" s="4" t="s">
        <v>576</v>
      </c>
      <c r="C569" s="3">
        <v>12</v>
      </c>
      <c r="D569" s="3">
        <v>2</v>
      </c>
      <c r="E569" s="3">
        <f t="shared" si="53"/>
        <v>6</v>
      </c>
      <c r="F569" s="3">
        <f t="shared" si="48"/>
        <v>3</v>
      </c>
      <c r="G569" s="3">
        <f>+IFERROR(_xlfn.XLOOKUP(B569,[1]TD.VENTAS!F:F,[1]TD.VENTAS!E:E),"0")</f>
        <v>13</v>
      </c>
      <c r="H569" s="3" t="str">
        <f>IF(AND(Tabla2[[#This Row],[INV.PROM]]&gt;0,Tabla2[[#This Row],[VENTAS]]&gt;0),"ACTIVO","PASIVO")</f>
        <v>ACTIVO</v>
      </c>
      <c r="I569" s="3">
        <f t="shared" si="49"/>
        <v>4.333333333333333</v>
      </c>
      <c r="J569" s="3">
        <f>6</f>
        <v>6</v>
      </c>
      <c r="K569" s="3">
        <f t="shared" si="50"/>
        <v>1.3846153846153846</v>
      </c>
      <c r="L569" s="3">
        <f t="shared" si="51"/>
        <v>41.53846153846154</v>
      </c>
      <c r="M569" s="3">
        <f t="shared" si="52"/>
        <v>0.46153846153846156</v>
      </c>
      <c r="N569" s="3" t="str">
        <f>+IF(Tabla2[[#This Row],[RIESGO]]&lt;0.5,"ROTURA",IF(Tabla2[[#This Row],[RIESGO]]&gt;1.5,"OBSOLECENCIA",IF(Tabla2[[#This Row],[RIESGO]]=1,"IDEAL","ACEPTABLE")))</f>
        <v>ROTURA</v>
      </c>
    </row>
    <row r="570" spans="2:14" x14ac:dyDescent="0.25">
      <c r="B570" s="4" t="s">
        <v>577</v>
      </c>
      <c r="C570" s="3">
        <v>10</v>
      </c>
      <c r="D570" s="3">
        <v>2</v>
      </c>
      <c r="E570" s="3">
        <f t="shared" si="53"/>
        <v>5</v>
      </c>
      <c r="F570" s="3">
        <f t="shared" si="48"/>
        <v>2.5</v>
      </c>
      <c r="G570" s="3">
        <f>+IFERROR(_xlfn.XLOOKUP(B570,[1]TD.VENTAS!F:F,[1]TD.VENTAS!E:E),"0")</f>
        <v>7</v>
      </c>
      <c r="H570" s="3" t="str">
        <f>IF(AND(Tabla2[[#This Row],[INV.PROM]]&gt;0,Tabla2[[#This Row],[VENTAS]]&gt;0),"ACTIVO","PASIVO")</f>
        <v>ACTIVO</v>
      </c>
      <c r="I570" s="3">
        <f t="shared" si="49"/>
        <v>2.8</v>
      </c>
      <c r="J570" s="3">
        <f>6</f>
        <v>6</v>
      </c>
      <c r="K570" s="3">
        <f t="shared" si="50"/>
        <v>2.1428571428571428</v>
      </c>
      <c r="L570" s="3">
        <f t="shared" si="51"/>
        <v>64.285714285714278</v>
      </c>
      <c r="M570" s="3">
        <f t="shared" si="52"/>
        <v>0.7142857142857143</v>
      </c>
      <c r="N570" s="3" t="str">
        <f>+IF(Tabla2[[#This Row],[RIESGO]]&lt;0.5,"ROTURA",IF(Tabla2[[#This Row],[RIESGO]]&gt;1.5,"OBSOLECENCIA",IF(Tabla2[[#This Row],[RIESGO]]=1,"IDEAL","ACEPTABLE")))</f>
        <v>ACEPTABLE</v>
      </c>
    </row>
    <row r="571" spans="2:14" x14ac:dyDescent="0.25">
      <c r="B571" s="4" t="s">
        <v>578</v>
      </c>
      <c r="C571" s="3">
        <v>5</v>
      </c>
      <c r="D571" s="3">
        <v>1</v>
      </c>
      <c r="E571" s="3">
        <f t="shared" si="53"/>
        <v>5</v>
      </c>
      <c r="F571" s="3">
        <f t="shared" si="48"/>
        <v>2.5</v>
      </c>
      <c r="G571" s="3">
        <f>+IFERROR(_xlfn.XLOOKUP(B571,[1]TD.VENTAS!F:F,[1]TD.VENTAS!E:E),"0")</f>
        <v>6</v>
      </c>
      <c r="H571" s="3" t="str">
        <f>IF(AND(Tabla2[[#This Row],[INV.PROM]]&gt;0,Tabla2[[#This Row],[VENTAS]]&gt;0),"ACTIVO","PASIVO")</f>
        <v>ACTIVO</v>
      </c>
      <c r="I571" s="3">
        <f t="shared" si="49"/>
        <v>2.4</v>
      </c>
      <c r="J571" s="3">
        <f>6</f>
        <v>6</v>
      </c>
      <c r="K571" s="3">
        <f t="shared" si="50"/>
        <v>2.5</v>
      </c>
      <c r="L571" s="3">
        <f t="shared" si="51"/>
        <v>75</v>
      </c>
      <c r="M571" s="3">
        <f t="shared" si="52"/>
        <v>0.41666666666666669</v>
      </c>
      <c r="N571" s="3" t="str">
        <f>+IF(Tabla2[[#This Row],[RIESGO]]&lt;0.5,"ROTURA",IF(Tabla2[[#This Row],[RIESGO]]&gt;1.5,"OBSOLECENCIA",IF(Tabla2[[#This Row],[RIESGO]]=1,"IDEAL","ACEPTABLE")))</f>
        <v>ROTURA</v>
      </c>
    </row>
    <row r="572" spans="2:14" x14ac:dyDescent="0.25">
      <c r="B572" s="4" t="s">
        <v>579</v>
      </c>
      <c r="C572" s="3">
        <v>62</v>
      </c>
      <c r="D572" s="3">
        <v>6</v>
      </c>
      <c r="E572" s="3">
        <f t="shared" si="53"/>
        <v>10.333333333333334</v>
      </c>
      <c r="F572" s="3">
        <f t="shared" si="48"/>
        <v>5.166666666666667</v>
      </c>
      <c r="G572" s="3">
        <f>+IFERROR(_xlfn.XLOOKUP(B572,[1]TD.VENTAS!F:F,[1]TD.VENTAS!E:E),"0")</f>
        <v>52</v>
      </c>
      <c r="H572" s="3" t="str">
        <f>IF(AND(Tabla2[[#This Row],[INV.PROM]]&gt;0,Tabla2[[#This Row],[VENTAS]]&gt;0),"ACTIVO","PASIVO")</f>
        <v>ACTIVO</v>
      </c>
      <c r="I572" s="3">
        <f t="shared" si="49"/>
        <v>10.064516129032258</v>
      </c>
      <c r="J572" s="3">
        <f>6</f>
        <v>6</v>
      </c>
      <c r="K572" s="3">
        <f t="shared" si="50"/>
        <v>0.59615384615384615</v>
      </c>
      <c r="L572" s="3">
        <f t="shared" si="51"/>
        <v>17.884615384615383</v>
      </c>
      <c r="M572" s="3">
        <f t="shared" si="52"/>
        <v>0.59615384615384615</v>
      </c>
      <c r="N572" s="3" t="str">
        <f>+IF(Tabla2[[#This Row],[RIESGO]]&lt;0.5,"ROTURA",IF(Tabla2[[#This Row],[RIESGO]]&gt;1.5,"OBSOLECENCIA",IF(Tabla2[[#This Row],[RIESGO]]=1,"IDEAL","ACEPTABLE")))</f>
        <v>ACEPTABLE</v>
      </c>
    </row>
    <row r="573" spans="2:14" x14ac:dyDescent="0.25">
      <c r="B573" s="4" t="s">
        <v>580</v>
      </c>
      <c r="C573" s="3">
        <v>1</v>
      </c>
      <c r="D573" s="3">
        <v>1</v>
      </c>
      <c r="E573" s="3">
        <f t="shared" si="53"/>
        <v>1</v>
      </c>
      <c r="F573" s="3">
        <f t="shared" si="48"/>
        <v>0.5</v>
      </c>
      <c r="G573" s="3">
        <f>+IFERROR(_xlfn.XLOOKUP(B573,[1]TD.VENTAS!F:F,[1]TD.VENTAS!E:E),"0")</f>
        <v>1</v>
      </c>
      <c r="H573" s="3" t="str">
        <f>IF(AND(Tabla2[[#This Row],[INV.PROM]]&gt;0,Tabla2[[#This Row],[VENTAS]]&gt;0),"ACTIVO","PASIVO")</f>
        <v>ACTIVO</v>
      </c>
      <c r="I573" s="3">
        <f t="shared" si="49"/>
        <v>2</v>
      </c>
      <c r="J573" s="3">
        <f>6</f>
        <v>6</v>
      </c>
      <c r="K573" s="3">
        <f t="shared" si="50"/>
        <v>3</v>
      </c>
      <c r="L573" s="3">
        <f t="shared" si="51"/>
        <v>90</v>
      </c>
      <c r="M573" s="3">
        <f t="shared" si="52"/>
        <v>0.5</v>
      </c>
      <c r="N573" s="3" t="str">
        <f>+IF(Tabla2[[#This Row],[RIESGO]]&lt;0.5,"ROTURA",IF(Tabla2[[#This Row],[RIESGO]]&gt;1.5,"OBSOLECENCIA",IF(Tabla2[[#This Row],[RIESGO]]=1,"IDEAL","ACEPTABLE")))</f>
        <v>ACEPTABLE</v>
      </c>
    </row>
    <row r="574" spans="2:14" x14ac:dyDescent="0.25">
      <c r="B574" s="4" t="s">
        <v>581</v>
      </c>
      <c r="C574" s="3">
        <v>144</v>
      </c>
      <c r="D574" s="3">
        <v>4</v>
      </c>
      <c r="E574" s="3">
        <f t="shared" si="53"/>
        <v>36</v>
      </c>
      <c r="F574" s="3">
        <f t="shared" si="48"/>
        <v>18</v>
      </c>
      <c r="G574" s="3">
        <f>+IFERROR(_xlfn.XLOOKUP(B574,[1]TD.VENTAS!F:F,[1]TD.VENTAS!E:E),"0")</f>
        <v>176</v>
      </c>
      <c r="H574" s="3" t="str">
        <f>IF(AND(Tabla2[[#This Row],[INV.PROM]]&gt;0,Tabla2[[#This Row],[VENTAS]]&gt;0),"ACTIVO","PASIVO")</f>
        <v>ACTIVO</v>
      </c>
      <c r="I574" s="3">
        <f t="shared" si="49"/>
        <v>9.7777777777777786</v>
      </c>
      <c r="J574" s="3">
        <f>6</f>
        <v>6</v>
      </c>
      <c r="K574" s="3">
        <f t="shared" si="50"/>
        <v>0.61363636363636354</v>
      </c>
      <c r="L574" s="3">
        <f t="shared" si="51"/>
        <v>18.409090909090907</v>
      </c>
      <c r="M574" s="3">
        <f t="shared" si="52"/>
        <v>0.40909090909090906</v>
      </c>
      <c r="N574" s="3" t="str">
        <f>+IF(Tabla2[[#This Row],[RIESGO]]&lt;0.5,"ROTURA",IF(Tabla2[[#This Row],[RIESGO]]&gt;1.5,"OBSOLECENCIA",IF(Tabla2[[#This Row],[RIESGO]]=1,"IDEAL","ACEPTABLE")))</f>
        <v>ROTURA</v>
      </c>
    </row>
    <row r="575" spans="2:14" x14ac:dyDescent="0.25">
      <c r="B575" s="4" t="s">
        <v>582</v>
      </c>
      <c r="C575" s="3">
        <v>144</v>
      </c>
      <c r="D575" s="3">
        <v>5</v>
      </c>
      <c r="E575" s="3">
        <f t="shared" si="53"/>
        <v>28.8</v>
      </c>
      <c r="F575" s="3">
        <f t="shared" si="48"/>
        <v>14.4</v>
      </c>
      <c r="G575" s="3">
        <f>+IFERROR(_xlfn.XLOOKUP(B575,[1]TD.VENTAS!F:F,[1]TD.VENTAS!E:E),"0")</f>
        <v>155</v>
      </c>
      <c r="H575" s="3" t="str">
        <f>IF(AND(Tabla2[[#This Row],[INV.PROM]]&gt;0,Tabla2[[#This Row],[VENTAS]]&gt;0),"ACTIVO","PASIVO")</f>
        <v>ACTIVO</v>
      </c>
      <c r="I575" s="3">
        <f t="shared" si="49"/>
        <v>10.763888888888889</v>
      </c>
      <c r="J575" s="3">
        <f>6</f>
        <v>6</v>
      </c>
      <c r="K575" s="3">
        <f t="shared" si="50"/>
        <v>0.55741935483870964</v>
      </c>
      <c r="L575" s="3">
        <f t="shared" si="51"/>
        <v>16.72258064516129</v>
      </c>
      <c r="M575" s="3">
        <f t="shared" si="52"/>
        <v>0.46451612903225803</v>
      </c>
      <c r="N575" s="3" t="str">
        <f>+IF(Tabla2[[#This Row],[RIESGO]]&lt;0.5,"ROTURA",IF(Tabla2[[#This Row],[RIESGO]]&gt;1.5,"OBSOLECENCIA",IF(Tabla2[[#This Row],[RIESGO]]=1,"IDEAL","ACEPTABLE")))</f>
        <v>ROTURA</v>
      </c>
    </row>
    <row r="576" spans="2:14" x14ac:dyDescent="0.25">
      <c r="B576" s="4" t="s">
        <v>583</v>
      </c>
      <c r="C576" s="3">
        <v>1</v>
      </c>
      <c r="D576" s="3">
        <v>1</v>
      </c>
      <c r="E576" s="3">
        <f t="shared" si="53"/>
        <v>1</v>
      </c>
      <c r="F576" s="3">
        <f t="shared" si="48"/>
        <v>0.5</v>
      </c>
      <c r="G576" s="3">
        <f>+IFERROR(_xlfn.XLOOKUP(B576,[1]TD.VENTAS!F:F,[1]TD.VENTAS!E:E),"0")</f>
        <v>1</v>
      </c>
      <c r="H576" s="3" t="str">
        <f>IF(AND(Tabla2[[#This Row],[INV.PROM]]&gt;0,Tabla2[[#This Row],[VENTAS]]&gt;0),"ACTIVO","PASIVO")</f>
        <v>ACTIVO</v>
      </c>
      <c r="I576" s="3">
        <f t="shared" si="49"/>
        <v>2</v>
      </c>
      <c r="J576" s="3">
        <f>6</f>
        <v>6</v>
      </c>
      <c r="K576" s="3">
        <f t="shared" si="50"/>
        <v>3</v>
      </c>
      <c r="L576" s="3">
        <f t="shared" si="51"/>
        <v>90</v>
      </c>
      <c r="M576" s="3">
        <f t="shared" si="52"/>
        <v>0.5</v>
      </c>
      <c r="N576" s="3" t="str">
        <f>+IF(Tabla2[[#This Row],[RIESGO]]&lt;0.5,"ROTURA",IF(Tabla2[[#This Row],[RIESGO]]&gt;1.5,"OBSOLECENCIA",IF(Tabla2[[#This Row],[RIESGO]]=1,"IDEAL","ACEPTABLE")))</f>
        <v>ACEPTABLE</v>
      </c>
    </row>
    <row r="577" spans="2:14" x14ac:dyDescent="0.25">
      <c r="B577" s="4" t="s">
        <v>584</v>
      </c>
      <c r="C577" s="3">
        <v>43</v>
      </c>
      <c r="D577" s="3">
        <v>5</v>
      </c>
      <c r="E577" s="3">
        <f t="shared" si="53"/>
        <v>8.6</v>
      </c>
      <c r="F577" s="3">
        <f t="shared" si="48"/>
        <v>4.3</v>
      </c>
      <c r="G577" s="3">
        <f>+IFERROR(_xlfn.XLOOKUP(B577,[1]TD.VENTAS!F:F,[1]TD.VENTAS!E:E),"0")</f>
        <v>58</v>
      </c>
      <c r="H577" s="3" t="str">
        <f>IF(AND(Tabla2[[#This Row],[INV.PROM]]&gt;0,Tabla2[[#This Row],[VENTAS]]&gt;0),"ACTIVO","PASIVO")</f>
        <v>ACTIVO</v>
      </c>
      <c r="I577" s="3">
        <f t="shared" si="49"/>
        <v>13.488372093023257</v>
      </c>
      <c r="J577" s="3">
        <f>6</f>
        <v>6</v>
      </c>
      <c r="K577" s="3">
        <f t="shared" si="50"/>
        <v>0.44482758620689655</v>
      </c>
      <c r="L577" s="3">
        <f t="shared" si="51"/>
        <v>13.344827586206897</v>
      </c>
      <c r="M577" s="3">
        <f t="shared" si="52"/>
        <v>0.37068965517241376</v>
      </c>
      <c r="N577" s="3" t="str">
        <f>+IF(Tabla2[[#This Row],[RIESGO]]&lt;0.5,"ROTURA",IF(Tabla2[[#This Row],[RIESGO]]&gt;1.5,"OBSOLECENCIA",IF(Tabla2[[#This Row],[RIESGO]]=1,"IDEAL","ACEPTABLE")))</f>
        <v>ROTURA</v>
      </c>
    </row>
    <row r="578" spans="2:14" x14ac:dyDescent="0.25">
      <c r="B578" s="4" t="s">
        <v>585</v>
      </c>
      <c r="C578" s="3">
        <v>6</v>
      </c>
      <c r="D578" s="3">
        <v>1</v>
      </c>
      <c r="E578" s="3">
        <f t="shared" si="53"/>
        <v>6</v>
      </c>
      <c r="F578" s="3">
        <f t="shared" si="48"/>
        <v>3</v>
      </c>
      <c r="G578" s="3">
        <f>+IFERROR(_xlfn.XLOOKUP(B578,[1]TD.VENTAS!F:F,[1]TD.VENTAS!E:E),"0")</f>
        <v>9</v>
      </c>
      <c r="H578" s="3" t="str">
        <f>IF(AND(Tabla2[[#This Row],[INV.PROM]]&gt;0,Tabla2[[#This Row],[VENTAS]]&gt;0),"ACTIVO","PASIVO")</f>
        <v>ACTIVO</v>
      </c>
      <c r="I578" s="3">
        <f t="shared" si="49"/>
        <v>3</v>
      </c>
      <c r="J578" s="3">
        <f>6</f>
        <v>6</v>
      </c>
      <c r="K578" s="3">
        <f t="shared" si="50"/>
        <v>2</v>
      </c>
      <c r="L578" s="3">
        <f t="shared" si="51"/>
        <v>60</v>
      </c>
      <c r="M578" s="3">
        <f t="shared" si="52"/>
        <v>0.33333333333333331</v>
      </c>
      <c r="N578" s="3" t="str">
        <f>+IF(Tabla2[[#This Row],[RIESGO]]&lt;0.5,"ROTURA",IF(Tabla2[[#This Row],[RIESGO]]&gt;1.5,"OBSOLECENCIA",IF(Tabla2[[#This Row],[RIESGO]]=1,"IDEAL","ACEPTABLE")))</f>
        <v>ROTURA</v>
      </c>
    </row>
    <row r="579" spans="2:14" x14ac:dyDescent="0.25">
      <c r="B579" s="4" t="s">
        <v>586</v>
      </c>
      <c r="C579" s="3">
        <v>45</v>
      </c>
      <c r="D579" s="3">
        <v>3</v>
      </c>
      <c r="E579" s="3">
        <f t="shared" si="53"/>
        <v>15</v>
      </c>
      <c r="F579" s="3">
        <f t="shared" ref="F579:F642" si="54">+E579/2</f>
        <v>7.5</v>
      </c>
      <c r="G579" s="3">
        <f>+IFERROR(_xlfn.XLOOKUP(B579,[1]TD.VENTAS!F:F,[1]TD.VENTAS!E:E),"0")</f>
        <v>41</v>
      </c>
      <c r="H579" s="3" t="str">
        <f>IF(AND(Tabla2[[#This Row],[INV.PROM]]&gt;0,Tabla2[[#This Row],[VENTAS]]&gt;0),"ACTIVO","PASIVO")</f>
        <v>ACTIVO</v>
      </c>
      <c r="I579" s="3">
        <f t="shared" ref="I579:I642" si="55">+IFERROR(G579/F579,"-")</f>
        <v>5.4666666666666668</v>
      </c>
      <c r="J579" s="3">
        <f>6</f>
        <v>6</v>
      </c>
      <c r="K579" s="3">
        <f t="shared" ref="K579:K642" si="56">+IFERROR((1/I579)*J579,"-")</f>
        <v>1.0975609756097562</v>
      </c>
      <c r="L579" s="3">
        <f t="shared" ref="L579:L642" si="57">+IFERROR(K579*30,"-")</f>
        <v>32.926829268292686</v>
      </c>
      <c r="M579" s="3">
        <f t="shared" ref="M579:M642" si="58">+IFERROR(D579/I579,"-")</f>
        <v>0.54878048780487809</v>
      </c>
      <c r="N579" s="3" t="str">
        <f>+IF(Tabla2[[#This Row],[RIESGO]]&lt;0.5,"ROTURA",IF(Tabla2[[#This Row],[RIESGO]]&gt;1.5,"OBSOLECENCIA",IF(Tabla2[[#This Row],[RIESGO]]=1,"IDEAL","ACEPTABLE")))</f>
        <v>ACEPTABLE</v>
      </c>
    </row>
    <row r="580" spans="2:14" x14ac:dyDescent="0.25">
      <c r="B580" s="4" t="s">
        <v>587</v>
      </c>
      <c r="C580" s="3">
        <v>12</v>
      </c>
      <c r="D580" s="3">
        <v>1</v>
      </c>
      <c r="E580" s="3">
        <f t="shared" ref="E580:E643" si="59">+C580/D580</f>
        <v>12</v>
      </c>
      <c r="F580" s="3">
        <f t="shared" si="54"/>
        <v>6</v>
      </c>
      <c r="G580" s="3">
        <f>+IFERROR(_xlfn.XLOOKUP(B580,[1]TD.VENTAS!F:F,[1]TD.VENTAS!E:E),"0")</f>
        <v>8</v>
      </c>
      <c r="H580" s="3" t="str">
        <f>IF(AND(Tabla2[[#This Row],[INV.PROM]]&gt;0,Tabla2[[#This Row],[VENTAS]]&gt;0),"ACTIVO","PASIVO")</f>
        <v>ACTIVO</v>
      </c>
      <c r="I580" s="3">
        <f t="shared" si="55"/>
        <v>1.3333333333333333</v>
      </c>
      <c r="J580" s="3">
        <f>6</f>
        <v>6</v>
      </c>
      <c r="K580" s="3">
        <f t="shared" si="56"/>
        <v>4.5</v>
      </c>
      <c r="L580" s="3">
        <f t="shared" si="57"/>
        <v>135</v>
      </c>
      <c r="M580" s="3">
        <f t="shared" si="58"/>
        <v>0.75</v>
      </c>
      <c r="N580" s="3" t="str">
        <f>+IF(Tabla2[[#This Row],[RIESGO]]&lt;0.5,"ROTURA",IF(Tabla2[[#This Row],[RIESGO]]&gt;1.5,"OBSOLECENCIA",IF(Tabla2[[#This Row],[RIESGO]]=1,"IDEAL","ACEPTABLE")))</f>
        <v>ACEPTABLE</v>
      </c>
    </row>
    <row r="581" spans="2:14" x14ac:dyDescent="0.25">
      <c r="B581" s="4" t="s">
        <v>588</v>
      </c>
      <c r="C581" s="3">
        <v>7</v>
      </c>
      <c r="D581" s="3">
        <v>4</v>
      </c>
      <c r="E581" s="3">
        <f t="shared" si="59"/>
        <v>1.75</v>
      </c>
      <c r="F581" s="3">
        <f t="shared" si="54"/>
        <v>0.875</v>
      </c>
      <c r="G581" s="3">
        <f>+IFERROR(_xlfn.XLOOKUP(B581,[1]TD.VENTAS!F:F,[1]TD.VENTAS!E:E),"0")</f>
        <v>6</v>
      </c>
      <c r="H581" s="3" t="str">
        <f>IF(AND(Tabla2[[#This Row],[INV.PROM]]&gt;0,Tabla2[[#This Row],[VENTAS]]&gt;0),"ACTIVO","PASIVO")</f>
        <v>ACTIVO</v>
      </c>
      <c r="I581" s="3">
        <f t="shared" si="55"/>
        <v>6.8571428571428568</v>
      </c>
      <c r="J581" s="3">
        <f>6</f>
        <v>6</v>
      </c>
      <c r="K581" s="3">
        <f t="shared" si="56"/>
        <v>0.875</v>
      </c>
      <c r="L581" s="3">
        <f t="shared" si="57"/>
        <v>26.25</v>
      </c>
      <c r="M581" s="3">
        <f t="shared" si="58"/>
        <v>0.58333333333333337</v>
      </c>
      <c r="N581" s="3" t="str">
        <f>+IF(Tabla2[[#This Row],[RIESGO]]&lt;0.5,"ROTURA",IF(Tabla2[[#This Row],[RIESGO]]&gt;1.5,"OBSOLECENCIA",IF(Tabla2[[#This Row],[RIESGO]]=1,"IDEAL","ACEPTABLE")))</f>
        <v>ACEPTABLE</v>
      </c>
    </row>
    <row r="582" spans="2:14" x14ac:dyDescent="0.25">
      <c r="B582" s="4" t="s">
        <v>589</v>
      </c>
      <c r="C582" s="3">
        <v>12</v>
      </c>
      <c r="D582" s="3">
        <v>2</v>
      </c>
      <c r="E582" s="3">
        <f t="shared" si="59"/>
        <v>6</v>
      </c>
      <c r="F582" s="3">
        <f t="shared" si="54"/>
        <v>3</v>
      </c>
      <c r="G582" s="3">
        <f>+IFERROR(_xlfn.XLOOKUP(B582,[1]TD.VENTAS!F:F,[1]TD.VENTAS!E:E),"0")</f>
        <v>11</v>
      </c>
      <c r="H582" s="3" t="str">
        <f>IF(AND(Tabla2[[#This Row],[INV.PROM]]&gt;0,Tabla2[[#This Row],[VENTAS]]&gt;0),"ACTIVO","PASIVO")</f>
        <v>ACTIVO</v>
      </c>
      <c r="I582" s="3">
        <f t="shared" si="55"/>
        <v>3.6666666666666665</v>
      </c>
      <c r="J582" s="3">
        <f>6</f>
        <v>6</v>
      </c>
      <c r="K582" s="3">
        <f t="shared" si="56"/>
        <v>1.6363636363636367</v>
      </c>
      <c r="L582" s="3">
        <f t="shared" si="57"/>
        <v>49.090909090909101</v>
      </c>
      <c r="M582" s="3">
        <f t="shared" si="58"/>
        <v>0.54545454545454553</v>
      </c>
      <c r="N582" s="3" t="str">
        <f>+IF(Tabla2[[#This Row],[RIESGO]]&lt;0.5,"ROTURA",IF(Tabla2[[#This Row],[RIESGO]]&gt;1.5,"OBSOLECENCIA",IF(Tabla2[[#This Row],[RIESGO]]=1,"IDEAL","ACEPTABLE")))</f>
        <v>ACEPTABLE</v>
      </c>
    </row>
    <row r="583" spans="2:14" x14ac:dyDescent="0.25">
      <c r="B583" s="4" t="s">
        <v>590</v>
      </c>
      <c r="C583" s="3">
        <v>2</v>
      </c>
      <c r="D583" s="3">
        <v>1</v>
      </c>
      <c r="E583" s="3">
        <f t="shared" si="59"/>
        <v>2</v>
      </c>
      <c r="F583" s="3">
        <f t="shared" si="54"/>
        <v>1</v>
      </c>
      <c r="G583" s="3">
        <f>+IFERROR(_xlfn.XLOOKUP(B583,[1]TD.VENTAS!F:F,[1]TD.VENTAS!E:E),"0")</f>
        <v>1</v>
      </c>
      <c r="H583" s="3" t="str">
        <f>IF(AND(Tabla2[[#This Row],[INV.PROM]]&gt;0,Tabla2[[#This Row],[VENTAS]]&gt;0),"ACTIVO","PASIVO")</f>
        <v>ACTIVO</v>
      </c>
      <c r="I583" s="3">
        <f t="shared" si="55"/>
        <v>1</v>
      </c>
      <c r="J583" s="3">
        <f>6</f>
        <v>6</v>
      </c>
      <c r="K583" s="3">
        <f t="shared" si="56"/>
        <v>6</v>
      </c>
      <c r="L583" s="3">
        <f t="shared" si="57"/>
        <v>180</v>
      </c>
      <c r="M583" s="3">
        <f t="shared" si="58"/>
        <v>1</v>
      </c>
      <c r="N583" s="3" t="str">
        <f>+IF(Tabla2[[#This Row],[RIESGO]]&lt;0.5,"ROTURA",IF(Tabla2[[#This Row],[RIESGO]]&gt;1.5,"OBSOLECENCIA",IF(Tabla2[[#This Row],[RIESGO]]=1,"IDEAL","ACEPTABLE")))</f>
        <v>IDEAL</v>
      </c>
    </row>
    <row r="584" spans="2:14" x14ac:dyDescent="0.25">
      <c r="B584" s="4" t="s">
        <v>591</v>
      </c>
      <c r="C584" s="3">
        <v>5</v>
      </c>
      <c r="D584" s="3">
        <v>1</v>
      </c>
      <c r="E584" s="3">
        <f t="shared" si="59"/>
        <v>5</v>
      </c>
      <c r="F584" s="3">
        <f t="shared" si="54"/>
        <v>2.5</v>
      </c>
      <c r="G584" s="3">
        <f>+IFERROR(_xlfn.XLOOKUP(B584,[1]TD.VENTAS!F:F,[1]TD.VENTAS!E:E),"0")</f>
        <v>2</v>
      </c>
      <c r="H584" s="3" t="str">
        <f>IF(AND(Tabla2[[#This Row],[INV.PROM]]&gt;0,Tabla2[[#This Row],[VENTAS]]&gt;0),"ACTIVO","PASIVO")</f>
        <v>ACTIVO</v>
      </c>
      <c r="I584" s="3">
        <f t="shared" si="55"/>
        <v>0.8</v>
      </c>
      <c r="J584" s="3">
        <f>6</f>
        <v>6</v>
      </c>
      <c r="K584" s="3">
        <f t="shared" si="56"/>
        <v>7.5</v>
      </c>
      <c r="L584" s="3">
        <f t="shared" si="57"/>
        <v>225</v>
      </c>
      <c r="M584" s="3">
        <f t="shared" si="58"/>
        <v>1.25</v>
      </c>
      <c r="N584" s="3" t="str">
        <f>+IF(Tabla2[[#This Row],[RIESGO]]&lt;0.5,"ROTURA",IF(Tabla2[[#This Row],[RIESGO]]&gt;1.5,"OBSOLECENCIA",IF(Tabla2[[#This Row],[RIESGO]]=1,"IDEAL","ACEPTABLE")))</f>
        <v>ACEPTABLE</v>
      </c>
    </row>
    <row r="585" spans="2:14" x14ac:dyDescent="0.25">
      <c r="B585" s="4" t="s">
        <v>592</v>
      </c>
      <c r="C585" s="3">
        <v>45</v>
      </c>
      <c r="D585" s="3">
        <v>3</v>
      </c>
      <c r="E585" s="3">
        <f t="shared" si="59"/>
        <v>15</v>
      </c>
      <c r="F585" s="3">
        <f t="shared" si="54"/>
        <v>7.5</v>
      </c>
      <c r="G585" s="3">
        <f>+IFERROR(_xlfn.XLOOKUP(B585,[1]TD.VENTAS!F:F,[1]TD.VENTAS!E:E),"0")</f>
        <v>78</v>
      </c>
      <c r="H585" s="3" t="str">
        <f>IF(AND(Tabla2[[#This Row],[INV.PROM]]&gt;0,Tabla2[[#This Row],[VENTAS]]&gt;0),"ACTIVO","PASIVO")</f>
        <v>ACTIVO</v>
      </c>
      <c r="I585" s="3">
        <f t="shared" si="55"/>
        <v>10.4</v>
      </c>
      <c r="J585" s="3">
        <f>6</f>
        <v>6</v>
      </c>
      <c r="K585" s="3">
        <f t="shared" si="56"/>
        <v>0.57692307692307687</v>
      </c>
      <c r="L585" s="3">
        <f t="shared" si="57"/>
        <v>17.307692307692307</v>
      </c>
      <c r="M585" s="3">
        <f t="shared" si="58"/>
        <v>0.28846153846153844</v>
      </c>
      <c r="N585" s="3" t="str">
        <f>+IF(Tabla2[[#This Row],[RIESGO]]&lt;0.5,"ROTURA",IF(Tabla2[[#This Row],[RIESGO]]&gt;1.5,"OBSOLECENCIA",IF(Tabla2[[#This Row],[RIESGO]]=1,"IDEAL","ACEPTABLE")))</f>
        <v>ROTURA</v>
      </c>
    </row>
    <row r="586" spans="2:14" x14ac:dyDescent="0.25">
      <c r="B586" s="4" t="s">
        <v>593</v>
      </c>
      <c r="C586" s="3">
        <v>54</v>
      </c>
      <c r="D586" s="3">
        <v>5</v>
      </c>
      <c r="E586" s="3">
        <f t="shared" si="59"/>
        <v>10.8</v>
      </c>
      <c r="F586" s="3">
        <f t="shared" si="54"/>
        <v>5.4</v>
      </c>
      <c r="G586" s="3">
        <f>+IFERROR(_xlfn.XLOOKUP(B586,[1]TD.VENTAS!F:F,[1]TD.VENTAS!E:E),"0")</f>
        <v>60</v>
      </c>
      <c r="H586" s="3" t="str">
        <f>IF(AND(Tabla2[[#This Row],[INV.PROM]]&gt;0,Tabla2[[#This Row],[VENTAS]]&gt;0),"ACTIVO","PASIVO")</f>
        <v>ACTIVO</v>
      </c>
      <c r="I586" s="3">
        <f t="shared" si="55"/>
        <v>11.111111111111111</v>
      </c>
      <c r="J586" s="3">
        <f>6</f>
        <v>6</v>
      </c>
      <c r="K586" s="3">
        <f t="shared" si="56"/>
        <v>0.54</v>
      </c>
      <c r="L586" s="3">
        <f t="shared" si="57"/>
        <v>16.200000000000003</v>
      </c>
      <c r="M586" s="3">
        <f t="shared" si="58"/>
        <v>0.45</v>
      </c>
      <c r="N586" s="3" t="str">
        <f>+IF(Tabla2[[#This Row],[RIESGO]]&lt;0.5,"ROTURA",IF(Tabla2[[#This Row],[RIESGO]]&gt;1.5,"OBSOLECENCIA",IF(Tabla2[[#This Row],[RIESGO]]=1,"IDEAL","ACEPTABLE")))</f>
        <v>ROTURA</v>
      </c>
    </row>
    <row r="587" spans="2:14" x14ac:dyDescent="0.25">
      <c r="B587" s="4" t="s">
        <v>594</v>
      </c>
      <c r="C587" s="3">
        <v>35</v>
      </c>
      <c r="D587" s="3">
        <v>4</v>
      </c>
      <c r="E587" s="3">
        <f t="shared" si="59"/>
        <v>8.75</v>
      </c>
      <c r="F587" s="3">
        <f t="shared" si="54"/>
        <v>4.375</v>
      </c>
      <c r="G587" s="3">
        <f>+IFERROR(_xlfn.XLOOKUP(B587,[1]TD.VENTAS!F:F,[1]TD.VENTAS!E:E),"0")</f>
        <v>31</v>
      </c>
      <c r="H587" s="3" t="str">
        <f>IF(AND(Tabla2[[#This Row],[INV.PROM]]&gt;0,Tabla2[[#This Row],[VENTAS]]&gt;0),"ACTIVO","PASIVO")</f>
        <v>ACTIVO</v>
      </c>
      <c r="I587" s="3">
        <f t="shared" si="55"/>
        <v>7.0857142857142854</v>
      </c>
      <c r="J587" s="3">
        <f>6</f>
        <v>6</v>
      </c>
      <c r="K587" s="3">
        <f t="shared" si="56"/>
        <v>0.84677419354838723</v>
      </c>
      <c r="L587" s="3">
        <f t="shared" si="57"/>
        <v>25.403225806451616</v>
      </c>
      <c r="M587" s="3">
        <f t="shared" si="58"/>
        <v>0.56451612903225812</v>
      </c>
      <c r="N587" s="3" t="str">
        <f>+IF(Tabla2[[#This Row],[RIESGO]]&lt;0.5,"ROTURA",IF(Tabla2[[#This Row],[RIESGO]]&gt;1.5,"OBSOLECENCIA",IF(Tabla2[[#This Row],[RIESGO]]=1,"IDEAL","ACEPTABLE")))</f>
        <v>ACEPTABLE</v>
      </c>
    </row>
    <row r="588" spans="2:14" x14ac:dyDescent="0.25">
      <c r="B588" s="4" t="s">
        <v>595</v>
      </c>
      <c r="C588" s="3">
        <v>30</v>
      </c>
      <c r="D588" s="3">
        <v>3</v>
      </c>
      <c r="E588" s="3">
        <f t="shared" si="59"/>
        <v>10</v>
      </c>
      <c r="F588" s="3">
        <f t="shared" si="54"/>
        <v>5</v>
      </c>
      <c r="G588" s="3">
        <f>+IFERROR(_xlfn.XLOOKUP(B588,[1]TD.VENTAS!F:F,[1]TD.VENTAS!E:E),"0")</f>
        <v>24</v>
      </c>
      <c r="H588" s="3" t="str">
        <f>IF(AND(Tabla2[[#This Row],[INV.PROM]]&gt;0,Tabla2[[#This Row],[VENTAS]]&gt;0),"ACTIVO","PASIVO")</f>
        <v>ACTIVO</v>
      </c>
      <c r="I588" s="3">
        <f t="shared" si="55"/>
        <v>4.8</v>
      </c>
      <c r="J588" s="3">
        <f>6</f>
        <v>6</v>
      </c>
      <c r="K588" s="3">
        <f t="shared" si="56"/>
        <v>1.25</v>
      </c>
      <c r="L588" s="3">
        <f t="shared" si="57"/>
        <v>37.5</v>
      </c>
      <c r="M588" s="3">
        <f t="shared" si="58"/>
        <v>0.625</v>
      </c>
      <c r="N588" s="3" t="str">
        <f>+IF(Tabla2[[#This Row],[RIESGO]]&lt;0.5,"ROTURA",IF(Tabla2[[#This Row],[RIESGO]]&gt;1.5,"OBSOLECENCIA",IF(Tabla2[[#This Row],[RIESGO]]=1,"IDEAL","ACEPTABLE")))</f>
        <v>ACEPTABLE</v>
      </c>
    </row>
    <row r="589" spans="2:14" x14ac:dyDescent="0.25">
      <c r="B589" s="4" t="s">
        <v>596</v>
      </c>
      <c r="C589" s="3">
        <v>4</v>
      </c>
      <c r="D589" s="3">
        <v>2</v>
      </c>
      <c r="E589" s="3">
        <f t="shared" si="59"/>
        <v>2</v>
      </c>
      <c r="F589" s="3">
        <f t="shared" si="54"/>
        <v>1</v>
      </c>
      <c r="G589" s="3">
        <f>+IFERROR(_xlfn.XLOOKUP(B589,[1]TD.VENTAS!F:F,[1]TD.VENTAS!E:E),"0")</f>
        <v>6</v>
      </c>
      <c r="H589" s="3" t="str">
        <f>IF(AND(Tabla2[[#This Row],[INV.PROM]]&gt;0,Tabla2[[#This Row],[VENTAS]]&gt;0),"ACTIVO","PASIVO")</f>
        <v>ACTIVO</v>
      </c>
      <c r="I589" s="3">
        <f t="shared" si="55"/>
        <v>6</v>
      </c>
      <c r="J589" s="3">
        <f>6</f>
        <v>6</v>
      </c>
      <c r="K589" s="3">
        <f t="shared" si="56"/>
        <v>1</v>
      </c>
      <c r="L589" s="3">
        <f t="shared" si="57"/>
        <v>30</v>
      </c>
      <c r="M589" s="3">
        <f t="shared" si="58"/>
        <v>0.33333333333333331</v>
      </c>
      <c r="N589" s="3" t="str">
        <f>+IF(Tabla2[[#This Row],[RIESGO]]&lt;0.5,"ROTURA",IF(Tabla2[[#This Row],[RIESGO]]&gt;1.5,"OBSOLECENCIA",IF(Tabla2[[#This Row],[RIESGO]]=1,"IDEAL","ACEPTABLE")))</f>
        <v>ROTURA</v>
      </c>
    </row>
    <row r="590" spans="2:14" x14ac:dyDescent="0.25">
      <c r="B590" s="4" t="s">
        <v>597</v>
      </c>
      <c r="C590" s="3">
        <v>28</v>
      </c>
      <c r="D590" s="3">
        <v>3</v>
      </c>
      <c r="E590" s="3">
        <f t="shared" si="59"/>
        <v>9.3333333333333339</v>
      </c>
      <c r="F590" s="3">
        <f t="shared" si="54"/>
        <v>4.666666666666667</v>
      </c>
      <c r="G590" s="3">
        <f>+IFERROR(_xlfn.XLOOKUP(B590,[1]TD.VENTAS!F:F,[1]TD.VENTAS!E:E),"0")</f>
        <v>39</v>
      </c>
      <c r="H590" s="3" t="str">
        <f>IF(AND(Tabla2[[#This Row],[INV.PROM]]&gt;0,Tabla2[[#This Row],[VENTAS]]&gt;0),"ACTIVO","PASIVO")</f>
        <v>ACTIVO</v>
      </c>
      <c r="I590" s="3">
        <f t="shared" si="55"/>
        <v>8.3571428571428559</v>
      </c>
      <c r="J590" s="3">
        <f>6</f>
        <v>6</v>
      </c>
      <c r="K590" s="3">
        <f t="shared" si="56"/>
        <v>0.71794871794871806</v>
      </c>
      <c r="L590" s="3">
        <f t="shared" si="57"/>
        <v>21.53846153846154</v>
      </c>
      <c r="M590" s="3">
        <f t="shared" si="58"/>
        <v>0.35897435897435903</v>
      </c>
      <c r="N590" s="3" t="str">
        <f>+IF(Tabla2[[#This Row],[RIESGO]]&lt;0.5,"ROTURA",IF(Tabla2[[#This Row],[RIESGO]]&gt;1.5,"OBSOLECENCIA",IF(Tabla2[[#This Row],[RIESGO]]=1,"IDEAL","ACEPTABLE")))</f>
        <v>ROTURA</v>
      </c>
    </row>
    <row r="591" spans="2:14" x14ac:dyDescent="0.25">
      <c r="B591" s="4" t="s">
        <v>598</v>
      </c>
      <c r="C591" s="3">
        <v>1</v>
      </c>
      <c r="D591" s="3">
        <v>1</v>
      </c>
      <c r="E591" s="3">
        <f t="shared" si="59"/>
        <v>1</v>
      </c>
      <c r="F591" s="3">
        <f t="shared" si="54"/>
        <v>0.5</v>
      </c>
      <c r="G591" s="3">
        <f>+IFERROR(_xlfn.XLOOKUP(B591,[1]TD.VENTAS!F:F,[1]TD.VENTAS!E:E),"0")</f>
        <v>2</v>
      </c>
      <c r="H591" s="3" t="str">
        <f>IF(AND(Tabla2[[#This Row],[INV.PROM]]&gt;0,Tabla2[[#This Row],[VENTAS]]&gt;0),"ACTIVO","PASIVO")</f>
        <v>ACTIVO</v>
      </c>
      <c r="I591" s="3">
        <f t="shared" si="55"/>
        <v>4</v>
      </c>
      <c r="J591" s="3">
        <f>6</f>
        <v>6</v>
      </c>
      <c r="K591" s="3">
        <f t="shared" si="56"/>
        <v>1.5</v>
      </c>
      <c r="L591" s="3">
        <f t="shared" si="57"/>
        <v>45</v>
      </c>
      <c r="M591" s="3">
        <f t="shared" si="58"/>
        <v>0.25</v>
      </c>
      <c r="N591" s="3" t="str">
        <f>+IF(Tabla2[[#This Row],[RIESGO]]&lt;0.5,"ROTURA",IF(Tabla2[[#This Row],[RIESGO]]&gt;1.5,"OBSOLECENCIA",IF(Tabla2[[#This Row],[RIESGO]]=1,"IDEAL","ACEPTABLE")))</f>
        <v>ROTURA</v>
      </c>
    </row>
    <row r="592" spans="2:14" x14ac:dyDescent="0.25">
      <c r="B592" s="4" t="s">
        <v>599</v>
      </c>
      <c r="C592" s="3">
        <v>2</v>
      </c>
      <c r="D592" s="3">
        <v>1</v>
      </c>
      <c r="E592" s="3">
        <f t="shared" si="59"/>
        <v>2</v>
      </c>
      <c r="F592" s="3">
        <f t="shared" si="54"/>
        <v>1</v>
      </c>
      <c r="G592" s="3">
        <f>+IFERROR(_xlfn.XLOOKUP(B592,[1]TD.VENTAS!F:F,[1]TD.VENTAS!E:E),"0")</f>
        <v>2</v>
      </c>
      <c r="H592" s="3" t="str">
        <f>IF(AND(Tabla2[[#This Row],[INV.PROM]]&gt;0,Tabla2[[#This Row],[VENTAS]]&gt;0),"ACTIVO","PASIVO")</f>
        <v>ACTIVO</v>
      </c>
      <c r="I592" s="3">
        <f t="shared" si="55"/>
        <v>2</v>
      </c>
      <c r="J592" s="3">
        <f>6</f>
        <v>6</v>
      </c>
      <c r="K592" s="3">
        <f t="shared" si="56"/>
        <v>3</v>
      </c>
      <c r="L592" s="3">
        <f t="shared" si="57"/>
        <v>90</v>
      </c>
      <c r="M592" s="3">
        <f t="shared" si="58"/>
        <v>0.5</v>
      </c>
      <c r="N592" s="3" t="str">
        <f>+IF(Tabla2[[#This Row],[RIESGO]]&lt;0.5,"ROTURA",IF(Tabla2[[#This Row],[RIESGO]]&gt;1.5,"OBSOLECENCIA",IF(Tabla2[[#This Row],[RIESGO]]=1,"IDEAL","ACEPTABLE")))</f>
        <v>ACEPTABLE</v>
      </c>
    </row>
    <row r="593" spans="2:14" x14ac:dyDescent="0.25">
      <c r="B593" s="4" t="s">
        <v>600</v>
      </c>
      <c r="C593" s="3">
        <v>39</v>
      </c>
      <c r="D593" s="3">
        <v>4</v>
      </c>
      <c r="E593" s="3">
        <f t="shared" si="59"/>
        <v>9.75</v>
      </c>
      <c r="F593" s="3">
        <f t="shared" si="54"/>
        <v>4.875</v>
      </c>
      <c r="G593" s="3">
        <f>+IFERROR(_xlfn.XLOOKUP(B593,[1]TD.VENTAS!F:F,[1]TD.VENTAS!E:E),"0")</f>
        <v>37</v>
      </c>
      <c r="H593" s="3" t="str">
        <f>IF(AND(Tabla2[[#This Row],[INV.PROM]]&gt;0,Tabla2[[#This Row],[VENTAS]]&gt;0),"ACTIVO","PASIVO")</f>
        <v>ACTIVO</v>
      </c>
      <c r="I593" s="3">
        <f t="shared" si="55"/>
        <v>7.5897435897435894</v>
      </c>
      <c r="J593" s="3">
        <f>6</f>
        <v>6</v>
      </c>
      <c r="K593" s="3">
        <f t="shared" si="56"/>
        <v>0.79054054054054057</v>
      </c>
      <c r="L593" s="3">
        <f t="shared" si="57"/>
        <v>23.716216216216218</v>
      </c>
      <c r="M593" s="3">
        <f t="shared" si="58"/>
        <v>0.52702702702702708</v>
      </c>
      <c r="N593" s="3" t="str">
        <f>+IF(Tabla2[[#This Row],[RIESGO]]&lt;0.5,"ROTURA",IF(Tabla2[[#This Row],[RIESGO]]&gt;1.5,"OBSOLECENCIA",IF(Tabla2[[#This Row],[RIESGO]]=1,"IDEAL","ACEPTABLE")))</f>
        <v>ACEPTABLE</v>
      </c>
    </row>
    <row r="594" spans="2:14" x14ac:dyDescent="0.25">
      <c r="B594" s="4" t="s">
        <v>601</v>
      </c>
      <c r="C594" s="3">
        <v>3</v>
      </c>
      <c r="D594" s="3">
        <v>1</v>
      </c>
      <c r="E594" s="3">
        <f t="shared" si="59"/>
        <v>3</v>
      </c>
      <c r="F594" s="3">
        <f t="shared" si="54"/>
        <v>1.5</v>
      </c>
      <c r="G594" s="3" t="str">
        <f>+IFERROR(_xlfn.XLOOKUP(B594,[1]TD.VENTAS!F:F,[1]TD.VENTAS!E:E),"0")</f>
        <v>0</v>
      </c>
      <c r="H594" s="3" t="str">
        <f>IF(AND(Tabla2[[#This Row],[INV.PROM]]&gt;0,Tabla2[[#This Row],[VENTAS]]&gt;0),"ACTIVO","PASIVO")</f>
        <v>ACTIVO</v>
      </c>
      <c r="I594" s="3">
        <f t="shared" si="55"/>
        <v>0</v>
      </c>
      <c r="J594" s="3">
        <f>6</f>
        <v>6</v>
      </c>
      <c r="K594" s="3" t="str">
        <f t="shared" si="56"/>
        <v>-</v>
      </c>
      <c r="L594" s="3" t="str">
        <f t="shared" si="57"/>
        <v>-</v>
      </c>
      <c r="M594" s="3" t="str">
        <f t="shared" si="58"/>
        <v>-</v>
      </c>
      <c r="N594" s="3" t="str">
        <f>+IF(Tabla2[[#This Row],[RIESGO]]&lt;0.5,"ROTURA",IF(Tabla2[[#This Row],[RIESGO]]&gt;1.5,"OBSOLECENCIA",IF(Tabla2[[#This Row],[RIESGO]]=1,"IDEAL","ACEPTABLE")))</f>
        <v>OBSOLECENCIA</v>
      </c>
    </row>
    <row r="595" spans="2:14" x14ac:dyDescent="0.25">
      <c r="B595" s="4" t="s">
        <v>602</v>
      </c>
      <c r="C595" s="3">
        <v>3</v>
      </c>
      <c r="D595" s="3">
        <v>1</v>
      </c>
      <c r="E595" s="3">
        <f t="shared" si="59"/>
        <v>3</v>
      </c>
      <c r="F595" s="3">
        <f t="shared" si="54"/>
        <v>1.5</v>
      </c>
      <c r="G595" s="3">
        <f>+IFERROR(_xlfn.XLOOKUP(B595,[1]TD.VENTAS!F:F,[1]TD.VENTAS!E:E),"0")</f>
        <v>2</v>
      </c>
      <c r="H595" s="3" t="str">
        <f>IF(AND(Tabla2[[#This Row],[INV.PROM]]&gt;0,Tabla2[[#This Row],[VENTAS]]&gt;0),"ACTIVO","PASIVO")</f>
        <v>ACTIVO</v>
      </c>
      <c r="I595" s="3">
        <f t="shared" si="55"/>
        <v>1.3333333333333333</v>
      </c>
      <c r="J595" s="3">
        <f>6</f>
        <v>6</v>
      </c>
      <c r="K595" s="3">
        <f t="shared" si="56"/>
        <v>4.5</v>
      </c>
      <c r="L595" s="3">
        <f t="shared" si="57"/>
        <v>135</v>
      </c>
      <c r="M595" s="3">
        <f t="shared" si="58"/>
        <v>0.75</v>
      </c>
      <c r="N595" s="3" t="str">
        <f>+IF(Tabla2[[#This Row],[RIESGO]]&lt;0.5,"ROTURA",IF(Tabla2[[#This Row],[RIESGO]]&gt;1.5,"OBSOLECENCIA",IF(Tabla2[[#This Row],[RIESGO]]=1,"IDEAL","ACEPTABLE")))</f>
        <v>ACEPTABLE</v>
      </c>
    </row>
    <row r="596" spans="2:14" x14ac:dyDescent="0.25">
      <c r="B596" s="4" t="s">
        <v>603</v>
      </c>
      <c r="C596" s="3">
        <v>16</v>
      </c>
      <c r="D596" s="3">
        <v>3</v>
      </c>
      <c r="E596" s="3">
        <f t="shared" si="59"/>
        <v>5.333333333333333</v>
      </c>
      <c r="F596" s="3">
        <f t="shared" si="54"/>
        <v>2.6666666666666665</v>
      </c>
      <c r="G596" s="3">
        <f>+IFERROR(_xlfn.XLOOKUP(B596,[1]TD.VENTAS!F:F,[1]TD.VENTAS!E:E),"0")</f>
        <v>21</v>
      </c>
      <c r="H596" s="3" t="str">
        <f>IF(AND(Tabla2[[#This Row],[INV.PROM]]&gt;0,Tabla2[[#This Row],[VENTAS]]&gt;0),"ACTIVO","PASIVO")</f>
        <v>ACTIVO</v>
      </c>
      <c r="I596" s="3">
        <f t="shared" si="55"/>
        <v>7.875</v>
      </c>
      <c r="J596" s="3">
        <f>6</f>
        <v>6</v>
      </c>
      <c r="K596" s="3">
        <f t="shared" si="56"/>
        <v>0.76190476190476186</v>
      </c>
      <c r="L596" s="3">
        <f t="shared" si="57"/>
        <v>22.857142857142854</v>
      </c>
      <c r="M596" s="3">
        <f t="shared" si="58"/>
        <v>0.38095238095238093</v>
      </c>
      <c r="N596" s="3" t="str">
        <f>+IF(Tabla2[[#This Row],[RIESGO]]&lt;0.5,"ROTURA",IF(Tabla2[[#This Row],[RIESGO]]&gt;1.5,"OBSOLECENCIA",IF(Tabla2[[#This Row],[RIESGO]]=1,"IDEAL","ACEPTABLE")))</f>
        <v>ROTURA</v>
      </c>
    </row>
    <row r="597" spans="2:14" x14ac:dyDescent="0.25">
      <c r="B597" s="4" t="s">
        <v>604</v>
      </c>
      <c r="C597" s="3">
        <v>12</v>
      </c>
      <c r="D597" s="3">
        <v>1</v>
      </c>
      <c r="E597" s="3">
        <f t="shared" si="59"/>
        <v>12</v>
      </c>
      <c r="F597" s="3">
        <f t="shared" si="54"/>
        <v>6</v>
      </c>
      <c r="G597" s="3" t="str">
        <f>+IFERROR(_xlfn.XLOOKUP(B597,[1]TD.VENTAS!F:F,[1]TD.VENTAS!E:E),"0")</f>
        <v>0</v>
      </c>
      <c r="H597" s="3" t="str">
        <f>IF(AND(Tabla2[[#This Row],[INV.PROM]]&gt;0,Tabla2[[#This Row],[VENTAS]]&gt;0),"ACTIVO","PASIVO")</f>
        <v>ACTIVO</v>
      </c>
      <c r="I597" s="3">
        <f t="shared" si="55"/>
        <v>0</v>
      </c>
      <c r="J597" s="3">
        <f>6</f>
        <v>6</v>
      </c>
      <c r="K597" s="3" t="str">
        <f t="shared" si="56"/>
        <v>-</v>
      </c>
      <c r="L597" s="3" t="str">
        <f t="shared" si="57"/>
        <v>-</v>
      </c>
      <c r="M597" s="3" t="str">
        <f t="shared" si="58"/>
        <v>-</v>
      </c>
      <c r="N597" s="3" t="str">
        <f>+IF(Tabla2[[#This Row],[RIESGO]]&lt;0.5,"ROTURA",IF(Tabla2[[#This Row],[RIESGO]]&gt;1.5,"OBSOLECENCIA",IF(Tabla2[[#This Row],[RIESGO]]=1,"IDEAL","ACEPTABLE")))</f>
        <v>OBSOLECENCIA</v>
      </c>
    </row>
    <row r="598" spans="2:14" x14ac:dyDescent="0.25">
      <c r="B598" s="4" t="s">
        <v>605</v>
      </c>
      <c r="C598" s="3">
        <v>16</v>
      </c>
      <c r="D598" s="3">
        <v>2</v>
      </c>
      <c r="E598" s="3">
        <f t="shared" si="59"/>
        <v>8</v>
      </c>
      <c r="F598" s="3">
        <f t="shared" si="54"/>
        <v>4</v>
      </c>
      <c r="G598" s="3">
        <f>+IFERROR(_xlfn.XLOOKUP(B598,[1]TD.VENTAS!F:F,[1]TD.VENTAS!E:E),"0")</f>
        <v>10</v>
      </c>
      <c r="H598" s="3" t="str">
        <f>IF(AND(Tabla2[[#This Row],[INV.PROM]]&gt;0,Tabla2[[#This Row],[VENTAS]]&gt;0),"ACTIVO","PASIVO")</f>
        <v>ACTIVO</v>
      </c>
      <c r="I598" s="3">
        <f t="shared" si="55"/>
        <v>2.5</v>
      </c>
      <c r="J598" s="3">
        <f>6</f>
        <v>6</v>
      </c>
      <c r="K598" s="3">
        <f t="shared" si="56"/>
        <v>2.4000000000000004</v>
      </c>
      <c r="L598" s="3">
        <f t="shared" si="57"/>
        <v>72.000000000000014</v>
      </c>
      <c r="M598" s="3">
        <f t="shared" si="58"/>
        <v>0.8</v>
      </c>
      <c r="N598" s="3" t="str">
        <f>+IF(Tabla2[[#This Row],[RIESGO]]&lt;0.5,"ROTURA",IF(Tabla2[[#This Row],[RIESGO]]&gt;1.5,"OBSOLECENCIA",IF(Tabla2[[#This Row],[RIESGO]]=1,"IDEAL","ACEPTABLE")))</f>
        <v>ACEPTABLE</v>
      </c>
    </row>
    <row r="599" spans="2:14" x14ac:dyDescent="0.25">
      <c r="B599" s="4" t="s">
        <v>606</v>
      </c>
      <c r="C599" s="3">
        <v>28</v>
      </c>
      <c r="D599" s="3">
        <v>5</v>
      </c>
      <c r="E599" s="3">
        <f t="shared" si="59"/>
        <v>5.6</v>
      </c>
      <c r="F599" s="3">
        <f t="shared" si="54"/>
        <v>2.8</v>
      </c>
      <c r="G599" s="3">
        <f>+IFERROR(_xlfn.XLOOKUP(B599,[1]TD.VENTAS!F:F,[1]TD.VENTAS!E:E),"0")</f>
        <v>29</v>
      </c>
      <c r="H599" s="3" t="str">
        <f>IF(AND(Tabla2[[#This Row],[INV.PROM]]&gt;0,Tabla2[[#This Row],[VENTAS]]&gt;0),"ACTIVO","PASIVO")</f>
        <v>ACTIVO</v>
      </c>
      <c r="I599" s="3">
        <f t="shared" si="55"/>
        <v>10.357142857142858</v>
      </c>
      <c r="J599" s="3">
        <f>6</f>
        <v>6</v>
      </c>
      <c r="K599" s="3">
        <f t="shared" si="56"/>
        <v>0.57931034482758625</v>
      </c>
      <c r="L599" s="3">
        <f t="shared" si="57"/>
        <v>17.379310344827587</v>
      </c>
      <c r="M599" s="3">
        <f t="shared" si="58"/>
        <v>0.48275862068965514</v>
      </c>
      <c r="N599" s="3" t="str">
        <f>+IF(Tabla2[[#This Row],[RIESGO]]&lt;0.5,"ROTURA",IF(Tabla2[[#This Row],[RIESGO]]&gt;1.5,"OBSOLECENCIA",IF(Tabla2[[#This Row],[RIESGO]]=1,"IDEAL","ACEPTABLE")))</f>
        <v>ROTURA</v>
      </c>
    </row>
    <row r="600" spans="2:14" x14ac:dyDescent="0.25">
      <c r="B600" s="4" t="s">
        <v>607</v>
      </c>
      <c r="C600" s="3">
        <v>47</v>
      </c>
      <c r="D600" s="3">
        <v>6</v>
      </c>
      <c r="E600" s="3">
        <f t="shared" si="59"/>
        <v>7.833333333333333</v>
      </c>
      <c r="F600" s="3">
        <f t="shared" si="54"/>
        <v>3.9166666666666665</v>
      </c>
      <c r="G600" s="3">
        <f>+IFERROR(_xlfn.XLOOKUP(B600,[1]TD.VENTAS!F:F,[1]TD.VENTAS!E:E),"0")</f>
        <v>29</v>
      </c>
      <c r="H600" s="3" t="str">
        <f>IF(AND(Tabla2[[#This Row],[INV.PROM]]&gt;0,Tabla2[[#This Row],[VENTAS]]&gt;0),"ACTIVO","PASIVO")</f>
        <v>ACTIVO</v>
      </c>
      <c r="I600" s="3">
        <f t="shared" si="55"/>
        <v>7.4042553191489366</v>
      </c>
      <c r="J600" s="3">
        <f>6</f>
        <v>6</v>
      </c>
      <c r="K600" s="3">
        <f t="shared" si="56"/>
        <v>0.81034482758620685</v>
      </c>
      <c r="L600" s="3">
        <f t="shared" si="57"/>
        <v>24.310344827586206</v>
      </c>
      <c r="M600" s="3">
        <f t="shared" si="58"/>
        <v>0.81034482758620685</v>
      </c>
      <c r="N600" s="3" t="str">
        <f>+IF(Tabla2[[#This Row],[RIESGO]]&lt;0.5,"ROTURA",IF(Tabla2[[#This Row],[RIESGO]]&gt;1.5,"OBSOLECENCIA",IF(Tabla2[[#This Row],[RIESGO]]=1,"IDEAL","ACEPTABLE")))</f>
        <v>ACEPTABLE</v>
      </c>
    </row>
    <row r="601" spans="2:14" x14ac:dyDescent="0.25">
      <c r="B601" s="4" t="s">
        <v>608</v>
      </c>
      <c r="C601" s="3">
        <v>10</v>
      </c>
      <c r="D601" s="3">
        <v>1</v>
      </c>
      <c r="E601" s="3">
        <f t="shared" si="59"/>
        <v>10</v>
      </c>
      <c r="F601" s="3">
        <f t="shared" si="54"/>
        <v>5</v>
      </c>
      <c r="G601" s="3">
        <f>+IFERROR(_xlfn.XLOOKUP(B601,[1]TD.VENTAS!F:F,[1]TD.VENTAS!E:E),"0")</f>
        <v>3</v>
      </c>
      <c r="H601" s="3" t="str">
        <f>IF(AND(Tabla2[[#This Row],[INV.PROM]]&gt;0,Tabla2[[#This Row],[VENTAS]]&gt;0),"ACTIVO","PASIVO")</f>
        <v>ACTIVO</v>
      </c>
      <c r="I601" s="3">
        <f t="shared" si="55"/>
        <v>0.6</v>
      </c>
      <c r="J601" s="3">
        <f>6</f>
        <v>6</v>
      </c>
      <c r="K601" s="3">
        <f t="shared" si="56"/>
        <v>10</v>
      </c>
      <c r="L601" s="3">
        <f t="shared" si="57"/>
        <v>300</v>
      </c>
      <c r="M601" s="3">
        <f t="shared" si="58"/>
        <v>1.6666666666666667</v>
      </c>
      <c r="N601" s="3" t="str">
        <f>+IF(Tabla2[[#This Row],[RIESGO]]&lt;0.5,"ROTURA",IF(Tabla2[[#This Row],[RIESGO]]&gt;1.5,"OBSOLECENCIA",IF(Tabla2[[#This Row],[RIESGO]]=1,"IDEAL","ACEPTABLE")))</f>
        <v>OBSOLECENCIA</v>
      </c>
    </row>
    <row r="602" spans="2:14" x14ac:dyDescent="0.25">
      <c r="B602" s="4" t="s">
        <v>609</v>
      </c>
      <c r="C602" s="3">
        <v>10</v>
      </c>
      <c r="D602" s="3">
        <v>1</v>
      </c>
      <c r="E602" s="3">
        <f t="shared" si="59"/>
        <v>10</v>
      </c>
      <c r="F602" s="3">
        <f t="shared" si="54"/>
        <v>5</v>
      </c>
      <c r="G602" s="3">
        <f>+IFERROR(_xlfn.XLOOKUP(B602,[1]TD.VENTAS!F:F,[1]TD.VENTAS!E:E),"0")</f>
        <v>7</v>
      </c>
      <c r="H602" s="3" t="str">
        <f>IF(AND(Tabla2[[#This Row],[INV.PROM]]&gt;0,Tabla2[[#This Row],[VENTAS]]&gt;0),"ACTIVO","PASIVO")</f>
        <v>ACTIVO</v>
      </c>
      <c r="I602" s="3">
        <f t="shared" si="55"/>
        <v>1.4</v>
      </c>
      <c r="J602" s="3">
        <f>6</f>
        <v>6</v>
      </c>
      <c r="K602" s="3">
        <f t="shared" si="56"/>
        <v>4.2857142857142856</v>
      </c>
      <c r="L602" s="3">
        <f t="shared" si="57"/>
        <v>128.57142857142856</v>
      </c>
      <c r="M602" s="3">
        <f t="shared" si="58"/>
        <v>0.7142857142857143</v>
      </c>
      <c r="N602" s="3" t="str">
        <f>+IF(Tabla2[[#This Row],[RIESGO]]&lt;0.5,"ROTURA",IF(Tabla2[[#This Row],[RIESGO]]&gt;1.5,"OBSOLECENCIA",IF(Tabla2[[#This Row],[RIESGO]]=1,"IDEAL","ACEPTABLE")))</f>
        <v>ACEPTABLE</v>
      </c>
    </row>
    <row r="603" spans="2:14" x14ac:dyDescent="0.25">
      <c r="B603" s="4" t="s">
        <v>610</v>
      </c>
      <c r="C603" s="3">
        <v>8</v>
      </c>
      <c r="D603" s="3">
        <v>1</v>
      </c>
      <c r="E603" s="3">
        <f t="shared" si="59"/>
        <v>8</v>
      </c>
      <c r="F603" s="3">
        <f t="shared" si="54"/>
        <v>4</v>
      </c>
      <c r="G603" s="3" t="str">
        <f>+IFERROR(_xlfn.XLOOKUP(B603,[1]TD.VENTAS!F:F,[1]TD.VENTAS!E:E),"0")</f>
        <v>0</v>
      </c>
      <c r="H603" s="3" t="str">
        <f>IF(AND(Tabla2[[#This Row],[INV.PROM]]&gt;0,Tabla2[[#This Row],[VENTAS]]&gt;0),"ACTIVO","PASIVO")</f>
        <v>ACTIVO</v>
      </c>
      <c r="I603" s="3">
        <f t="shared" si="55"/>
        <v>0</v>
      </c>
      <c r="J603" s="3">
        <f>6</f>
        <v>6</v>
      </c>
      <c r="K603" s="3" t="str">
        <f t="shared" si="56"/>
        <v>-</v>
      </c>
      <c r="L603" s="3" t="str">
        <f t="shared" si="57"/>
        <v>-</v>
      </c>
      <c r="M603" s="3" t="str">
        <f t="shared" si="58"/>
        <v>-</v>
      </c>
      <c r="N603" s="3" t="str">
        <f>+IF(Tabla2[[#This Row],[RIESGO]]&lt;0.5,"ROTURA",IF(Tabla2[[#This Row],[RIESGO]]&gt;1.5,"OBSOLECENCIA",IF(Tabla2[[#This Row],[RIESGO]]=1,"IDEAL","ACEPTABLE")))</f>
        <v>OBSOLECENCIA</v>
      </c>
    </row>
    <row r="604" spans="2:14" x14ac:dyDescent="0.25">
      <c r="B604" s="4" t="s">
        <v>611</v>
      </c>
      <c r="C604" s="3">
        <v>60</v>
      </c>
      <c r="D604" s="3">
        <v>4</v>
      </c>
      <c r="E604" s="3">
        <f t="shared" si="59"/>
        <v>15</v>
      </c>
      <c r="F604" s="3">
        <f t="shared" si="54"/>
        <v>7.5</v>
      </c>
      <c r="G604" s="3">
        <f>+IFERROR(_xlfn.XLOOKUP(B604,[1]TD.VENTAS!F:F,[1]TD.VENTAS!E:E),"0")</f>
        <v>50</v>
      </c>
      <c r="H604" s="3" t="str">
        <f>IF(AND(Tabla2[[#This Row],[INV.PROM]]&gt;0,Tabla2[[#This Row],[VENTAS]]&gt;0),"ACTIVO","PASIVO")</f>
        <v>ACTIVO</v>
      </c>
      <c r="I604" s="3">
        <f t="shared" si="55"/>
        <v>6.666666666666667</v>
      </c>
      <c r="J604" s="3">
        <f>6</f>
        <v>6</v>
      </c>
      <c r="K604" s="3">
        <f t="shared" si="56"/>
        <v>0.89999999999999991</v>
      </c>
      <c r="L604" s="3">
        <f t="shared" si="57"/>
        <v>26.999999999999996</v>
      </c>
      <c r="M604" s="3">
        <f t="shared" si="58"/>
        <v>0.6</v>
      </c>
      <c r="N604" s="3" t="str">
        <f>+IF(Tabla2[[#This Row],[RIESGO]]&lt;0.5,"ROTURA",IF(Tabla2[[#This Row],[RIESGO]]&gt;1.5,"OBSOLECENCIA",IF(Tabla2[[#This Row],[RIESGO]]=1,"IDEAL","ACEPTABLE")))</f>
        <v>ACEPTABLE</v>
      </c>
    </row>
    <row r="605" spans="2:14" x14ac:dyDescent="0.25">
      <c r="B605" s="4" t="s">
        <v>612</v>
      </c>
      <c r="C605" s="3">
        <v>6</v>
      </c>
      <c r="D605" s="3">
        <v>1</v>
      </c>
      <c r="E605" s="3">
        <f t="shared" si="59"/>
        <v>6</v>
      </c>
      <c r="F605" s="3">
        <f t="shared" si="54"/>
        <v>3</v>
      </c>
      <c r="G605" s="3">
        <f>+IFERROR(_xlfn.XLOOKUP(B605,[1]TD.VENTAS!F:F,[1]TD.VENTAS!E:E),"0")</f>
        <v>5</v>
      </c>
      <c r="H605" s="3" t="str">
        <f>IF(AND(Tabla2[[#This Row],[INV.PROM]]&gt;0,Tabla2[[#This Row],[VENTAS]]&gt;0),"ACTIVO","PASIVO")</f>
        <v>ACTIVO</v>
      </c>
      <c r="I605" s="3">
        <f t="shared" si="55"/>
        <v>1.6666666666666667</v>
      </c>
      <c r="J605" s="3">
        <f>6</f>
        <v>6</v>
      </c>
      <c r="K605" s="3">
        <f t="shared" si="56"/>
        <v>3.5999999999999996</v>
      </c>
      <c r="L605" s="3">
        <f t="shared" si="57"/>
        <v>107.99999999999999</v>
      </c>
      <c r="M605" s="3">
        <f t="shared" si="58"/>
        <v>0.6</v>
      </c>
      <c r="N605" s="3" t="str">
        <f>+IF(Tabla2[[#This Row],[RIESGO]]&lt;0.5,"ROTURA",IF(Tabla2[[#This Row],[RIESGO]]&gt;1.5,"OBSOLECENCIA",IF(Tabla2[[#This Row],[RIESGO]]=1,"IDEAL","ACEPTABLE")))</f>
        <v>ACEPTABLE</v>
      </c>
    </row>
    <row r="606" spans="2:14" x14ac:dyDescent="0.25">
      <c r="B606" s="4" t="s">
        <v>613</v>
      </c>
      <c r="C606" s="3">
        <v>2</v>
      </c>
      <c r="D606" s="3">
        <v>1</v>
      </c>
      <c r="E606" s="3">
        <f t="shared" si="59"/>
        <v>2</v>
      </c>
      <c r="F606" s="3">
        <f t="shared" si="54"/>
        <v>1</v>
      </c>
      <c r="G606" s="3">
        <f>+IFERROR(_xlfn.XLOOKUP(B606,[1]TD.VENTAS!F:F,[1]TD.VENTAS!E:E),"0")</f>
        <v>2</v>
      </c>
      <c r="H606" s="3" t="str">
        <f>IF(AND(Tabla2[[#This Row],[INV.PROM]]&gt;0,Tabla2[[#This Row],[VENTAS]]&gt;0),"ACTIVO","PASIVO")</f>
        <v>ACTIVO</v>
      </c>
      <c r="I606" s="3">
        <f t="shared" si="55"/>
        <v>2</v>
      </c>
      <c r="J606" s="3">
        <f>6</f>
        <v>6</v>
      </c>
      <c r="K606" s="3">
        <f t="shared" si="56"/>
        <v>3</v>
      </c>
      <c r="L606" s="3">
        <f t="shared" si="57"/>
        <v>90</v>
      </c>
      <c r="M606" s="3">
        <f t="shared" si="58"/>
        <v>0.5</v>
      </c>
      <c r="N606" s="3" t="str">
        <f>+IF(Tabla2[[#This Row],[RIESGO]]&lt;0.5,"ROTURA",IF(Tabla2[[#This Row],[RIESGO]]&gt;1.5,"OBSOLECENCIA",IF(Tabla2[[#This Row],[RIESGO]]=1,"IDEAL","ACEPTABLE")))</f>
        <v>ACEPTABLE</v>
      </c>
    </row>
    <row r="607" spans="2:14" x14ac:dyDescent="0.25">
      <c r="B607" s="4" t="s">
        <v>614</v>
      </c>
      <c r="C607" s="3">
        <v>6</v>
      </c>
      <c r="D607" s="3">
        <v>1</v>
      </c>
      <c r="E607" s="3">
        <f t="shared" si="59"/>
        <v>6</v>
      </c>
      <c r="F607" s="3">
        <f t="shared" si="54"/>
        <v>3</v>
      </c>
      <c r="G607" s="3">
        <f>+IFERROR(_xlfn.XLOOKUP(B607,[1]TD.VENTAS!F:F,[1]TD.VENTAS!E:E),"0")</f>
        <v>2</v>
      </c>
      <c r="H607" s="3" t="str">
        <f>IF(AND(Tabla2[[#This Row],[INV.PROM]]&gt;0,Tabla2[[#This Row],[VENTAS]]&gt;0),"ACTIVO","PASIVO")</f>
        <v>ACTIVO</v>
      </c>
      <c r="I607" s="3">
        <f t="shared" si="55"/>
        <v>0.66666666666666663</v>
      </c>
      <c r="J607" s="3">
        <f>6</f>
        <v>6</v>
      </c>
      <c r="K607" s="3">
        <f t="shared" si="56"/>
        <v>9</v>
      </c>
      <c r="L607" s="3">
        <f t="shared" si="57"/>
        <v>270</v>
      </c>
      <c r="M607" s="3">
        <f t="shared" si="58"/>
        <v>1.5</v>
      </c>
      <c r="N607" s="3" t="str">
        <f>+IF(Tabla2[[#This Row],[RIESGO]]&lt;0.5,"ROTURA",IF(Tabla2[[#This Row],[RIESGO]]&gt;1.5,"OBSOLECENCIA",IF(Tabla2[[#This Row],[RIESGO]]=1,"IDEAL","ACEPTABLE")))</f>
        <v>ACEPTABLE</v>
      </c>
    </row>
    <row r="608" spans="2:14" x14ac:dyDescent="0.25">
      <c r="B608" s="4" t="s">
        <v>615</v>
      </c>
      <c r="C608" s="3">
        <v>6</v>
      </c>
      <c r="D608" s="3">
        <v>1</v>
      </c>
      <c r="E608" s="3">
        <f t="shared" si="59"/>
        <v>6</v>
      </c>
      <c r="F608" s="3">
        <f t="shared" si="54"/>
        <v>3</v>
      </c>
      <c r="G608" s="3">
        <f>+IFERROR(_xlfn.XLOOKUP(B608,[1]TD.VENTAS!F:F,[1]TD.VENTAS!E:E),"0")</f>
        <v>1</v>
      </c>
      <c r="H608" s="3" t="str">
        <f>IF(AND(Tabla2[[#This Row],[INV.PROM]]&gt;0,Tabla2[[#This Row],[VENTAS]]&gt;0),"ACTIVO","PASIVO")</f>
        <v>ACTIVO</v>
      </c>
      <c r="I608" s="3">
        <f t="shared" si="55"/>
        <v>0.33333333333333331</v>
      </c>
      <c r="J608" s="3">
        <f>6</f>
        <v>6</v>
      </c>
      <c r="K608" s="3">
        <f t="shared" si="56"/>
        <v>18</v>
      </c>
      <c r="L608" s="3">
        <f t="shared" si="57"/>
        <v>540</v>
      </c>
      <c r="M608" s="3">
        <f t="shared" si="58"/>
        <v>3</v>
      </c>
      <c r="N608" s="3" t="str">
        <f>+IF(Tabla2[[#This Row],[RIESGO]]&lt;0.5,"ROTURA",IF(Tabla2[[#This Row],[RIESGO]]&gt;1.5,"OBSOLECENCIA",IF(Tabla2[[#This Row],[RIESGO]]=1,"IDEAL","ACEPTABLE")))</f>
        <v>OBSOLECENCIA</v>
      </c>
    </row>
    <row r="609" spans="2:14" x14ac:dyDescent="0.25">
      <c r="B609" s="4" t="s">
        <v>616</v>
      </c>
      <c r="C609" s="3">
        <v>5</v>
      </c>
      <c r="D609" s="3">
        <v>1</v>
      </c>
      <c r="E609" s="3">
        <f t="shared" si="59"/>
        <v>5</v>
      </c>
      <c r="F609" s="3">
        <f t="shared" si="54"/>
        <v>2.5</v>
      </c>
      <c r="G609" s="3">
        <f>+IFERROR(_xlfn.XLOOKUP(B609,[1]TD.VENTAS!F:F,[1]TD.VENTAS!E:E),"0")</f>
        <v>4</v>
      </c>
      <c r="H609" s="3" t="str">
        <f>IF(AND(Tabla2[[#This Row],[INV.PROM]]&gt;0,Tabla2[[#This Row],[VENTAS]]&gt;0),"ACTIVO","PASIVO")</f>
        <v>ACTIVO</v>
      </c>
      <c r="I609" s="3">
        <f t="shared" si="55"/>
        <v>1.6</v>
      </c>
      <c r="J609" s="3">
        <f>6</f>
        <v>6</v>
      </c>
      <c r="K609" s="3">
        <f t="shared" si="56"/>
        <v>3.75</v>
      </c>
      <c r="L609" s="3">
        <f t="shared" si="57"/>
        <v>112.5</v>
      </c>
      <c r="M609" s="3">
        <f t="shared" si="58"/>
        <v>0.625</v>
      </c>
      <c r="N609" s="3" t="str">
        <f>+IF(Tabla2[[#This Row],[RIESGO]]&lt;0.5,"ROTURA",IF(Tabla2[[#This Row],[RIESGO]]&gt;1.5,"OBSOLECENCIA",IF(Tabla2[[#This Row],[RIESGO]]=1,"IDEAL","ACEPTABLE")))</f>
        <v>ACEPTABLE</v>
      </c>
    </row>
    <row r="610" spans="2:14" x14ac:dyDescent="0.25">
      <c r="B610" s="4" t="s">
        <v>617</v>
      </c>
      <c r="C610" s="3">
        <v>4</v>
      </c>
      <c r="D610" s="3">
        <v>2</v>
      </c>
      <c r="E610" s="3">
        <f t="shared" si="59"/>
        <v>2</v>
      </c>
      <c r="F610" s="3">
        <f t="shared" si="54"/>
        <v>1</v>
      </c>
      <c r="G610" s="3">
        <f>+IFERROR(_xlfn.XLOOKUP(B610,[1]TD.VENTAS!F:F,[1]TD.VENTAS!E:E),"0")</f>
        <v>5</v>
      </c>
      <c r="H610" s="3" t="str">
        <f>IF(AND(Tabla2[[#This Row],[INV.PROM]]&gt;0,Tabla2[[#This Row],[VENTAS]]&gt;0),"ACTIVO","PASIVO")</f>
        <v>ACTIVO</v>
      </c>
      <c r="I610" s="3">
        <f t="shared" si="55"/>
        <v>5</v>
      </c>
      <c r="J610" s="3">
        <f>6</f>
        <v>6</v>
      </c>
      <c r="K610" s="3">
        <f t="shared" si="56"/>
        <v>1.2000000000000002</v>
      </c>
      <c r="L610" s="3">
        <f t="shared" si="57"/>
        <v>36.000000000000007</v>
      </c>
      <c r="M610" s="3">
        <f t="shared" si="58"/>
        <v>0.4</v>
      </c>
      <c r="N610" s="3" t="str">
        <f>+IF(Tabla2[[#This Row],[RIESGO]]&lt;0.5,"ROTURA",IF(Tabla2[[#This Row],[RIESGO]]&gt;1.5,"OBSOLECENCIA",IF(Tabla2[[#This Row],[RIESGO]]=1,"IDEAL","ACEPTABLE")))</f>
        <v>ROTURA</v>
      </c>
    </row>
    <row r="611" spans="2:14" x14ac:dyDescent="0.25">
      <c r="B611" s="4" t="s">
        <v>618</v>
      </c>
      <c r="C611" s="3">
        <v>6</v>
      </c>
      <c r="D611" s="3">
        <v>1</v>
      </c>
      <c r="E611" s="3">
        <f t="shared" si="59"/>
        <v>6</v>
      </c>
      <c r="F611" s="3">
        <f t="shared" si="54"/>
        <v>3</v>
      </c>
      <c r="G611" s="3">
        <f>+IFERROR(_xlfn.XLOOKUP(B611,[1]TD.VENTAS!F:F,[1]TD.VENTAS!E:E),"0")</f>
        <v>3</v>
      </c>
      <c r="H611" s="3" t="str">
        <f>IF(AND(Tabla2[[#This Row],[INV.PROM]]&gt;0,Tabla2[[#This Row],[VENTAS]]&gt;0),"ACTIVO","PASIVO")</f>
        <v>ACTIVO</v>
      </c>
      <c r="I611" s="3">
        <f t="shared" si="55"/>
        <v>1</v>
      </c>
      <c r="J611" s="3">
        <f>6</f>
        <v>6</v>
      </c>
      <c r="K611" s="3">
        <f t="shared" si="56"/>
        <v>6</v>
      </c>
      <c r="L611" s="3">
        <f t="shared" si="57"/>
        <v>180</v>
      </c>
      <c r="M611" s="3">
        <f t="shared" si="58"/>
        <v>1</v>
      </c>
      <c r="N611" s="3" t="str">
        <f>+IF(Tabla2[[#This Row],[RIESGO]]&lt;0.5,"ROTURA",IF(Tabla2[[#This Row],[RIESGO]]&gt;1.5,"OBSOLECENCIA",IF(Tabla2[[#This Row],[RIESGO]]=1,"IDEAL","ACEPTABLE")))</f>
        <v>IDEAL</v>
      </c>
    </row>
    <row r="612" spans="2:14" x14ac:dyDescent="0.25">
      <c r="B612" s="4" t="s">
        <v>619</v>
      </c>
      <c r="C612" s="3">
        <v>9</v>
      </c>
      <c r="D612" s="3">
        <v>2</v>
      </c>
      <c r="E612" s="3">
        <f t="shared" si="59"/>
        <v>4.5</v>
      </c>
      <c r="F612" s="3">
        <f t="shared" si="54"/>
        <v>2.25</v>
      </c>
      <c r="G612" s="3">
        <f>+IFERROR(_xlfn.XLOOKUP(B612,[1]TD.VENTAS!F:F,[1]TD.VENTAS!E:E),"0")</f>
        <v>8</v>
      </c>
      <c r="H612" s="3" t="str">
        <f>IF(AND(Tabla2[[#This Row],[INV.PROM]]&gt;0,Tabla2[[#This Row],[VENTAS]]&gt;0),"ACTIVO","PASIVO")</f>
        <v>ACTIVO</v>
      </c>
      <c r="I612" s="3">
        <f t="shared" si="55"/>
        <v>3.5555555555555554</v>
      </c>
      <c r="J612" s="3">
        <f>6</f>
        <v>6</v>
      </c>
      <c r="K612" s="3">
        <f t="shared" si="56"/>
        <v>1.6875</v>
      </c>
      <c r="L612" s="3">
        <f t="shared" si="57"/>
        <v>50.625</v>
      </c>
      <c r="M612" s="3">
        <f t="shared" si="58"/>
        <v>0.5625</v>
      </c>
      <c r="N612" s="3" t="str">
        <f>+IF(Tabla2[[#This Row],[RIESGO]]&lt;0.5,"ROTURA",IF(Tabla2[[#This Row],[RIESGO]]&gt;1.5,"OBSOLECENCIA",IF(Tabla2[[#This Row],[RIESGO]]=1,"IDEAL","ACEPTABLE")))</f>
        <v>ACEPTABLE</v>
      </c>
    </row>
    <row r="613" spans="2:14" x14ac:dyDescent="0.25">
      <c r="B613" s="4" t="s">
        <v>620</v>
      </c>
      <c r="C613" s="3">
        <v>3</v>
      </c>
      <c r="D613" s="3">
        <v>1</v>
      </c>
      <c r="E613" s="3">
        <f t="shared" si="59"/>
        <v>3</v>
      </c>
      <c r="F613" s="3">
        <f t="shared" si="54"/>
        <v>1.5</v>
      </c>
      <c r="G613" s="3">
        <f>+IFERROR(_xlfn.XLOOKUP(B613,[1]TD.VENTAS!F:F,[1]TD.VENTAS!E:E),"0")</f>
        <v>6</v>
      </c>
      <c r="H613" s="3" t="str">
        <f>IF(AND(Tabla2[[#This Row],[INV.PROM]]&gt;0,Tabla2[[#This Row],[VENTAS]]&gt;0),"ACTIVO","PASIVO")</f>
        <v>ACTIVO</v>
      </c>
      <c r="I613" s="3">
        <f t="shared" si="55"/>
        <v>4</v>
      </c>
      <c r="J613" s="3">
        <f>6</f>
        <v>6</v>
      </c>
      <c r="K613" s="3">
        <f t="shared" si="56"/>
        <v>1.5</v>
      </c>
      <c r="L613" s="3">
        <f t="shared" si="57"/>
        <v>45</v>
      </c>
      <c r="M613" s="3">
        <f t="shared" si="58"/>
        <v>0.25</v>
      </c>
      <c r="N613" s="3" t="str">
        <f>+IF(Tabla2[[#This Row],[RIESGO]]&lt;0.5,"ROTURA",IF(Tabla2[[#This Row],[RIESGO]]&gt;1.5,"OBSOLECENCIA",IF(Tabla2[[#This Row],[RIESGO]]=1,"IDEAL","ACEPTABLE")))</f>
        <v>ROTURA</v>
      </c>
    </row>
    <row r="614" spans="2:14" x14ac:dyDescent="0.25">
      <c r="B614" s="4" t="s">
        <v>621</v>
      </c>
      <c r="C614" s="3">
        <v>432</v>
      </c>
      <c r="D614" s="3">
        <v>3</v>
      </c>
      <c r="E614" s="3">
        <f t="shared" si="59"/>
        <v>144</v>
      </c>
      <c r="F614" s="3">
        <f t="shared" si="54"/>
        <v>72</v>
      </c>
      <c r="G614" s="3">
        <f>+IFERROR(_xlfn.XLOOKUP(B614,[1]TD.VENTAS!F:F,[1]TD.VENTAS!E:E),"0")</f>
        <v>394</v>
      </c>
      <c r="H614" s="3" t="str">
        <f>IF(AND(Tabla2[[#This Row],[INV.PROM]]&gt;0,Tabla2[[#This Row],[VENTAS]]&gt;0),"ACTIVO","PASIVO")</f>
        <v>ACTIVO</v>
      </c>
      <c r="I614" s="3">
        <f t="shared" si="55"/>
        <v>5.4722222222222223</v>
      </c>
      <c r="J614" s="3">
        <f>6</f>
        <v>6</v>
      </c>
      <c r="K614" s="3">
        <f t="shared" si="56"/>
        <v>1.0964467005076142</v>
      </c>
      <c r="L614" s="3">
        <f t="shared" si="57"/>
        <v>32.893401015228427</v>
      </c>
      <c r="M614" s="3">
        <f t="shared" si="58"/>
        <v>0.54822335025380708</v>
      </c>
      <c r="N614" s="3" t="str">
        <f>+IF(Tabla2[[#This Row],[RIESGO]]&lt;0.5,"ROTURA",IF(Tabla2[[#This Row],[RIESGO]]&gt;1.5,"OBSOLECENCIA",IF(Tabla2[[#This Row],[RIESGO]]=1,"IDEAL","ACEPTABLE")))</f>
        <v>ACEPTABLE</v>
      </c>
    </row>
    <row r="615" spans="2:14" x14ac:dyDescent="0.25">
      <c r="B615" s="4" t="s">
        <v>622</v>
      </c>
      <c r="C615" s="3">
        <v>540</v>
      </c>
      <c r="D615" s="3">
        <v>5</v>
      </c>
      <c r="E615" s="3">
        <f t="shared" si="59"/>
        <v>108</v>
      </c>
      <c r="F615" s="3">
        <f t="shared" si="54"/>
        <v>54</v>
      </c>
      <c r="G615" s="3">
        <f>+IFERROR(_xlfn.XLOOKUP(B615,[1]TD.VENTAS!F:F,[1]TD.VENTAS!E:E),"0")</f>
        <v>412</v>
      </c>
      <c r="H615" s="3" t="str">
        <f>IF(AND(Tabla2[[#This Row],[INV.PROM]]&gt;0,Tabla2[[#This Row],[VENTAS]]&gt;0),"ACTIVO","PASIVO")</f>
        <v>ACTIVO</v>
      </c>
      <c r="I615" s="3">
        <f t="shared" si="55"/>
        <v>7.6296296296296298</v>
      </c>
      <c r="J615" s="3">
        <f>6</f>
        <v>6</v>
      </c>
      <c r="K615" s="3">
        <f t="shared" si="56"/>
        <v>0.78640776699029125</v>
      </c>
      <c r="L615" s="3">
        <f t="shared" si="57"/>
        <v>23.592233009708739</v>
      </c>
      <c r="M615" s="3">
        <f t="shared" si="58"/>
        <v>0.65533980582524276</v>
      </c>
      <c r="N615" s="3" t="str">
        <f>+IF(Tabla2[[#This Row],[RIESGO]]&lt;0.5,"ROTURA",IF(Tabla2[[#This Row],[RIESGO]]&gt;1.5,"OBSOLECENCIA",IF(Tabla2[[#This Row],[RIESGO]]=1,"IDEAL","ACEPTABLE")))</f>
        <v>ACEPTABLE</v>
      </c>
    </row>
    <row r="616" spans="2:14" x14ac:dyDescent="0.25">
      <c r="B616" s="4" t="s">
        <v>623</v>
      </c>
      <c r="C616" s="3">
        <v>1000</v>
      </c>
      <c r="D616" s="3">
        <v>1</v>
      </c>
      <c r="E616" s="3">
        <f t="shared" si="59"/>
        <v>1000</v>
      </c>
      <c r="F616" s="3">
        <f t="shared" si="54"/>
        <v>500</v>
      </c>
      <c r="G616" s="3">
        <f>+IFERROR(_xlfn.XLOOKUP(B616,[1]TD.VENTAS!F:F,[1]TD.VENTAS!E:E),"0")</f>
        <v>0</v>
      </c>
      <c r="H616" s="3" t="str">
        <f>IF(AND(Tabla2[[#This Row],[INV.PROM]]&gt;0,Tabla2[[#This Row],[VENTAS]]&gt;0),"ACTIVO","PASIVO")</f>
        <v>PASIVO</v>
      </c>
      <c r="I616" s="3">
        <f t="shared" si="55"/>
        <v>0</v>
      </c>
      <c r="J616" s="3">
        <f>6</f>
        <v>6</v>
      </c>
      <c r="K616" s="3" t="str">
        <f t="shared" si="56"/>
        <v>-</v>
      </c>
      <c r="L616" s="3" t="str">
        <f t="shared" si="57"/>
        <v>-</v>
      </c>
      <c r="M616" s="3" t="str">
        <f t="shared" si="58"/>
        <v>-</v>
      </c>
      <c r="N616" s="3" t="str">
        <f>+IF(Tabla2[[#This Row],[RIESGO]]&lt;0.5,"ROTURA",IF(Tabla2[[#This Row],[RIESGO]]&gt;1.5,"OBSOLECENCIA",IF(Tabla2[[#This Row],[RIESGO]]=1,"IDEAL","ACEPTABLE")))</f>
        <v>OBSOLECENCIA</v>
      </c>
    </row>
    <row r="617" spans="2:14" x14ac:dyDescent="0.25">
      <c r="B617" s="4" t="s">
        <v>624</v>
      </c>
      <c r="C617" s="3">
        <v>500</v>
      </c>
      <c r="D617" s="3">
        <v>1</v>
      </c>
      <c r="E617" s="3">
        <f t="shared" si="59"/>
        <v>500</v>
      </c>
      <c r="F617" s="3">
        <f t="shared" si="54"/>
        <v>250</v>
      </c>
      <c r="G617" s="3">
        <f>+IFERROR(_xlfn.XLOOKUP(B617,[1]TD.VENTAS!F:F,[1]TD.VENTAS!E:E),"0")</f>
        <v>500</v>
      </c>
      <c r="H617" s="3" t="str">
        <f>IF(AND(Tabla2[[#This Row],[INV.PROM]]&gt;0,Tabla2[[#This Row],[VENTAS]]&gt;0),"ACTIVO","PASIVO")</f>
        <v>ACTIVO</v>
      </c>
      <c r="I617" s="3">
        <f t="shared" si="55"/>
        <v>2</v>
      </c>
      <c r="J617" s="3">
        <f>6</f>
        <v>6</v>
      </c>
      <c r="K617" s="3">
        <f t="shared" si="56"/>
        <v>3</v>
      </c>
      <c r="L617" s="3">
        <f t="shared" si="57"/>
        <v>90</v>
      </c>
      <c r="M617" s="3">
        <f t="shared" si="58"/>
        <v>0.5</v>
      </c>
      <c r="N617" s="3" t="str">
        <f>+IF(Tabla2[[#This Row],[RIESGO]]&lt;0.5,"ROTURA",IF(Tabla2[[#This Row],[RIESGO]]&gt;1.5,"OBSOLECENCIA",IF(Tabla2[[#This Row],[RIESGO]]=1,"IDEAL","ACEPTABLE")))</f>
        <v>ACEPTABLE</v>
      </c>
    </row>
    <row r="618" spans="2:14" x14ac:dyDescent="0.25">
      <c r="B618" s="4" t="s">
        <v>625</v>
      </c>
      <c r="C618" s="3">
        <v>12</v>
      </c>
      <c r="D618" s="3">
        <v>1</v>
      </c>
      <c r="E618" s="3">
        <f t="shared" si="59"/>
        <v>12</v>
      </c>
      <c r="F618" s="3">
        <f t="shared" si="54"/>
        <v>6</v>
      </c>
      <c r="G618" s="3">
        <f>+IFERROR(_xlfn.XLOOKUP(B618,[1]TD.VENTAS!F:F,[1]TD.VENTAS!E:E),"0")</f>
        <v>28</v>
      </c>
      <c r="H618" s="3" t="str">
        <f>IF(AND(Tabla2[[#This Row],[INV.PROM]]&gt;0,Tabla2[[#This Row],[VENTAS]]&gt;0),"ACTIVO","PASIVO")</f>
        <v>ACTIVO</v>
      </c>
      <c r="I618" s="3">
        <f t="shared" si="55"/>
        <v>4.666666666666667</v>
      </c>
      <c r="J618" s="3">
        <f>6</f>
        <v>6</v>
      </c>
      <c r="K618" s="3">
        <f t="shared" si="56"/>
        <v>1.2857142857142856</v>
      </c>
      <c r="L618" s="3">
        <f t="shared" si="57"/>
        <v>38.571428571428569</v>
      </c>
      <c r="M618" s="3">
        <f t="shared" si="58"/>
        <v>0.21428571428571427</v>
      </c>
      <c r="N618" s="3" t="str">
        <f>+IF(Tabla2[[#This Row],[RIESGO]]&lt;0.5,"ROTURA",IF(Tabla2[[#This Row],[RIESGO]]&gt;1.5,"OBSOLECENCIA",IF(Tabla2[[#This Row],[RIESGO]]=1,"IDEAL","ACEPTABLE")))</f>
        <v>ROTURA</v>
      </c>
    </row>
    <row r="619" spans="2:14" x14ac:dyDescent="0.25">
      <c r="B619" s="4" t="s">
        <v>626</v>
      </c>
      <c r="C619" s="3">
        <v>2</v>
      </c>
      <c r="D619" s="3">
        <v>1</v>
      </c>
      <c r="E619" s="3">
        <f t="shared" si="59"/>
        <v>2</v>
      </c>
      <c r="F619" s="3">
        <f t="shared" si="54"/>
        <v>1</v>
      </c>
      <c r="G619" s="3">
        <f>+IFERROR(_xlfn.XLOOKUP(B619,[1]TD.VENTAS!F:F,[1]TD.VENTAS!E:E),"0")</f>
        <v>2</v>
      </c>
      <c r="H619" s="3" t="str">
        <f>IF(AND(Tabla2[[#This Row],[INV.PROM]]&gt;0,Tabla2[[#This Row],[VENTAS]]&gt;0),"ACTIVO","PASIVO")</f>
        <v>ACTIVO</v>
      </c>
      <c r="I619" s="3">
        <f t="shared" si="55"/>
        <v>2</v>
      </c>
      <c r="J619" s="3">
        <f>6</f>
        <v>6</v>
      </c>
      <c r="K619" s="3">
        <f t="shared" si="56"/>
        <v>3</v>
      </c>
      <c r="L619" s="3">
        <f t="shared" si="57"/>
        <v>90</v>
      </c>
      <c r="M619" s="3">
        <f t="shared" si="58"/>
        <v>0.5</v>
      </c>
      <c r="N619" s="3" t="str">
        <f>+IF(Tabla2[[#This Row],[RIESGO]]&lt;0.5,"ROTURA",IF(Tabla2[[#This Row],[RIESGO]]&gt;1.5,"OBSOLECENCIA",IF(Tabla2[[#This Row],[RIESGO]]=1,"IDEAL","ACEPTABLE")))</f>
        <v>ACEPTABLE</v>
      </c>
    </row>
    <row r="620" spans="2:14" x14ac:dyDescent="0.25">
      <c r="B620" s="4" t="s">
        <v>627</v>
      </c>
      <c r="C620" s="3">
        <v>246</v>
      </c>
      <c r="D620" s="3">
        <v>1</v>
      </c>
      <c r="E620" s="3">
        <f t="shared" si="59"/>
        <v>246</v>
      </c>
      <c r="F620" s="3">
        <f t="shared" si="54"/>
        <v>123</v>
      </c>
      <c r="G620" s="3">
        <f>+IFERROR(_xlfn.XLOOKUP(B620,[1]TD.VENTAS!F:F,[1]TD.VENTAS!E:E),"0")</f>
        <v>246</v>
      </c>
      <c r="H620" s="3" t="str">
        <f>IF(AND(Tabla2[[#This Row],[INV.PROM]]&gt;0,Tabla2[[#This Row],[VENTAS]]&gt;0),"ACTIVO","PASIVO")</f>
        <v>ACTIVO</v>
      </c>
      <c r="I620" s="3">
        <f t="shared" si="55"/>
        <v>2</v>
      </c>
      <c r="J620" s="3">
        <f>6</f>
        <v>6</v>
      </c>
      <c r="K620" s="3">
        <f t="shared" si="56"/>
        <v>3</v>
      </c>
      <c r="L620" s="3">
        <f t="shared" si="57"/>
        <v>90</v>
      </c>
      <c r="M620" s="3">
        <f t="shared" si="58"/>
        <v>0.5</v>
      </c>
      <c r="N620" s="3" t="str">
        <f>+IF(Tabla2[[#This Row],[RIESGO]]&lt;0.5,"ROTURA",IF(Tabla2[[#This Row],[RIESGO]]&gt;1.5,"OBSOLECENCIA",IF(Tabla2[[#This Row],[RIESGO]]=1,"IDEAL","ACEPTABLE")))</f>
        <v>ACEPTABLE</v>
      </c>
    </row>
    <row r="621" spans="2:14" x14ac:dyDescent="0.25">
      <c r="B621" s="4" t="s">
        <v>628</v>
      </c>
      <c r="C621" s="3">
        <v>41</v>
      </c>
      <c r="D621" s="3">
        <v>1</v>
      </c>
      <c r="E621" s="3">
        <f t="shared" si="59"/>
        <v>41</v>
      </c>
      <c r="F621" s="3">
        <f t="shared" si="54"/>
        <v>20.5</v>
      </c>
      <c r="G621" s="3">
        <f>+IFERROR(_xlfn.XLOOKUP(B621,[1]TD.VENTAS!F:F,[1]TD.VENTAS!E:E),"0")</f>
        <v>41</v>
      </c>
      <c r="H621" s="3" t="str">
        <f>IF(AND(Tabla2[[#This Row],[INV.PROM]]&gt;0,Tabla2[[#This Row],[VENTAS]]&gt;0),"ACTIVO","PASIVO")</f>
        <v>ACTIVO</v>
      </c>
      <c r="I621" s="3">
        <f t="shared" si="55"/>
        <v>2</v>
      </c>
      <c r="J621" s="3">
        <f>6</f>
        <v>6</v>
      </c>
      <c r="K621" s="3">
        <f t="shared" si="56"/>
        <v>3</v>
      </c>
      <c r="L621" s="3">
        <f t="shared" si="57"/>
        <v>90</v>
      </c>
      <c r="M621" s="3">
        <f t="shared" si="58"/>
        <v>0.5</v>
      </c>
      <c r="N621" s="3" t="str">
        <f>+IF(Tabla2[[#This Row],[RIESGO]]&lt;0.5,"ROTURA",IF(Tabla2[[#This Row],[RIESGO]]&gt;1.5,"OBSOLECENCIA",IF(Tabla2[[#This Row],[RIESGO]]=1,"IDEAL","ACEPTABLE")))</f>
        <v>ACEPTABLE</v>
      </c>
    </row>
    <row r="622" spans="2:14" x14ac:dyDescent="0.25">
      <c r="B622" s="4" t="s">
        <v>629</v>
      </c>
      <c r="C622" s="3">
        <v>22</v>
      </c>
      <c r="D622" s="3">
        <v>5</v>
      </c>
      <c r="E622" s="3">
        <f t="shared" si="59"/>
        <v>4.4000000000000004</v>
      </c>
      <c r="F622" s="3">
        <f t="shared" si="54"/>
        <v>2.2000000000000002</v>
      </c>
      <c r="G622" s="3">
        <f>+IFERROR(_xlfn.XLOOKUP(B622,[1]TD.VENTAS!F:F,[1]TD.VENTAS!E:E),"0")</f>
        <v>17</v>
      </c>
      <c r="H622" s="3" t="str">
        <f>IF(AND(Tabla2[[#This Row],[INV.PROM]]&gt;0,Tabla2[[#This Row],[VENTAS]]&gt;0),"ACTIVO","PASIVO")</f>
        <v>ACTIVO</v>
      </c>
      <c r="I622" s="3">
        <f t="shared" si="55"/>
        <v>7.7272727272727266</v>
      </c>
      <c r="J622" s="3">
        <f>6</f>
        <v>6</v>
      </c>
      <c r="K622" s="3">
        <f t="shared" si="56"/>
        <v>0.77647058823529425</v>
      </c>
      <c r="L622" s="3">
        <f t="shared" si="57"/>
        <v>23.294117647058826</v>
      </c>
      <c r="M622" s="3">
        <f t="shared" si="58"/>
        <v>0.6470588235294118</v>
      </c>
      <c r="N622" s="3" t="str">
        <f>+IF(Tabla2[[#This Row],[RIESGO]]&lt;0.5,"ROTURA",IF(Tabla2[[#This Row],[RIESGO]]&gt;1.5,"OBSOLECENCIA",IF(Tabla2[[#This Row],[RIESGO]]=1,"IDEAL","ACEPTABLE")))</f>
        <v>ACEPTABLE</v>
      </c>
    </row>
    <row r="623" spans="2:14" x14ac:dyDescent="0.25">
      <c r="B623" s="4" t="s">
        <v>630</v>
      </c>
      <c r="C623" s="3">
        <v>37</v>
      </c>
      <c r="D623" s="3">
        <v>5</v>
      </c>
      <c r="E623" s="3">
        <f t="shared" si="59"/>
        <v>7.4</v>
      </c>
      <c r="F623" s="3">
        <f t="shared" si="54"/>
        <v>3.7</v>
      </c>
      <c r="G623" s="3">
        <f>+IFERROR(_xlfn.XLOOKUP(B623,[1]TD.VENTAS!F:F,[1]TD.VENTAS!E:E),"0")</f>
        <v>37</v>
      </c>
      <c r="H623" s="3" t="str">
        <f>IF(AND(Tabla2[[#This Row],[INV.PROM]]&gt;0,Tabla2[[#This Row],[VENTAS]]&gt;0),"ACTIVO","PASIVO")</f>
        <v>ACTIVO</v>
      </c>
      <c r="I623" s="3">
        <f t="shared" si="55"/>
        <v>10</v>
      </c>
      <c r="J623" s="3">
        <f>6</f>
        <v>6</v>
      </c>
      <c r="K623" s="3">
        <f t="shared" si="56"/>
        <v>0.60000000000000009</v>
      </c>
      <c r="L623" s="3">
        <f t="shared" si="57"/>
        <v>18.000000000000004</v>
      </c>
      <c r="M623" s="3">
        <f t="shared" si="58"/>
        <v>0.5</v>
      </c>
      <c r="N623" s="3" t="str">
        <f>+IF(Tabla2[[#This Row],[RIESGO]]&lt;0.5,"ROTURA",IF(Tabla2[[#This Row],[RIESGO]]&gt;1.5,"OBSOLECENCIA",IF(Tabla2[[#This Row],[RIESGO]]=1,"IDEAL","ACEPTABLE")))</f>
        <v>ACEPTABLE</v>
      </c>
    </row>
    <row r="624" spans="2:14" x14ac:dyDescent="0.25">
      <c r="B624" s="4" t="s">
        <v>631</v>
      </c>
      <c r="C624" s="3">
        <v>3</v>
      </c>
      <c r="D624" s="3">
        <v>2</v>
      </c>
      <c r="E624" s="3">
        <f t="shared" si="59"/>
        <v>1.5</v>
      </c>
      <c r="F624" s="3">
        <f t="shared" si="54"/>
        <v>0.75</v>
      </c>
      <c r="G624" s="3">
        <f>+IFERROR(_xlfn.XLOOKUP(B624,[1]TD.VENTAS!F:F,[1]TD.VENTAS!E:E),"0")</f>
        <v>3</v>
      </c>
      <c r="H624" s="3" t="str">
        <f>IF(AND(Tabla2[[#This Row],[INV.PROM]]&gt;0,Tabla2[[#This Row],[VENTAS]]&gt;0),"ACTIVO","PASIVO")</f>
        <v>ACTIVO</v>
      </c>
      <c r="I624" s="3">
        <f t="shared" si="55"/>
        <v>4</v>
      </c>
      <c r="J624" s="3">
        <f>6</f>
        <v>6</v>
      </c>
      <c r="K624" s="3">
        <f t="shared" si="56"/>
        <v>1.5</v>
      </c>
      <c r="L624" s="3">
        <f t="shared" si="57"/>
        <v>45</v>
      </c>
      <c r="M624" s="3">
        <f t="shared" si="58"/>
        <v>0.5</v>
      </c>
      <c r="N624" s="3" t="str">
        <f>+IF(Tabla2[[#This Row],[RIESGO]]&lt;0.5,"ROTURA",IF(Tabla2[[#This Row],[RIESGO]]&gt;1.5,"OBSOLECENCIA",IF(Tabla2[[#This Row],[RIESGO]]=1,"IDEAL","ACEPTABLE")))</f>
        <v>ACEPTABLE</v>
      </c>
    </row>
    <row r="625" spans="2:14" x14ac:dyDescent="0.25">
      <c r="B625" s="4" t="s">
        <v>632</v>
      </c>
      <c r="C625" s="3">
        <v>1</v>
      </c>
      <c r="D625" s="3">
        <v>1</v>
      </c>
      <c r="E625" s="3">
        <f t="shared" si="59"/>
        <v>1</v>
      </c>
      <c r="F625" s="3">
        <f t="shared" si="54"/>
        <v>0.5</v>
      </c>
      <c r="G625" s="3">
        <f>+IFERROR(_xlfn.XLOOKUP(B625,[1]TD.VENTAS!F:F,[1]TD.VENTAS!E:E),"0")</f>
        <v>7</v>
      </c>
      <c r="H625" s="3" t="str">
        <f>IF(AND(Tabla2[[#This Row],[INV.PROM]]&gt;0,Tabla2[[#This Row],[VENTAS]]&gt;0),"ACTIVO","PASIVO")</f>
        <v>ACTIVO</v>
      </c>
      <c r="I625" s="3">
        <f t="shared" si="55"/>
        <v>14</v>
      </c>
      <c r="J625" s="3">
        <f>6</f>
        <v>6</v>
      </c>
      <c r="K625" s="3">
        <f t="shared" si="56"/>
        <v>0.42857142857142855</v>
      </c>
      <c r="L625" s="3">
        <f t="shared" si="57"/>
        <v>12.857142857142856</v>
      </c>
      <c r="M625" s="3">
        <f t="shared" si="58"/>
        <v>7.1428571428571425E-2</v>
      </c>
      <c r="N625" s="3" t="str">
        <f>+IF(Tabla2[[#This Row],[RIESGO]]&lt;0.5,"ROTURA",IF(Tabla2[[#This Row],[RIESGO]]&gt;1.5,"OBSOLECENCIA",IF(Tabla2[[#This Row],[RIESGO]]=1,"IDEAL","ACEPTABLE")))</f>
        <v>ROTURA</v>
      </c>
    </row>
    <row r="626" spans="2:14" x14ac:dyDescent="0.25">
      <c r="B626" s="4" t="s">
        <v>633</v>
      </c>
      <c r="C626" s="3">
        <v>12</v>
      </c>
      <c r="D626" s="3">
        <v>3</v>
      </c>
      <c r="E626" s="3">
        <f t="shared" si="59"/>
        <v>4</v>
      </c>
      <c r="F626" s="3">
        <f t="shared" si="54"/>
        <v>2</v>
      </c>
      <c r="G626" s="3">
        <f>+IFERROR(_xlfn.XLOOKUP(B626,[1]TD.VENTAS!F:F,[1]TD.VENTAS!E:E),"0")</f>
        <v>9</v>
      </c>
      <c r="H626" s="3" t="str">
        <f>IF(AND(Tabla2[[#This Row],[INV.PROM]]&gt;0,Tabla2[[#This Row],[VENTAS]]&gt;0),"ACTIVO","PASIVO")</f>
        <v>ACTIVO</v>
      </c>
      <c r="I626" s="3">
        <f t="shared" si="55"/>
        <v>4.5</v>
      </c>
      <c r="J626" s="3">
        <f>6</f>
        <v>6</v>
      </c>
      <c r="K626" s="3">
        <f t="shared" si="56"/>
        <v>1.3333333333333333</v>
      </c>
      <c r="L626" s="3">
        <f t="shared" si="57"/>
        <v>40</v>
      </c>
      <c r="M626" s="3">
        <f t="shared" si="58"/>
        <v>0.66666666666666663</v>
      </c>
      <c r="N626" s="3" t="str">
        <f>+IF(Tabla2[[#This Row],[RIESGO]]&lt;0.5,"ROTURA",IF(Tabla2[[#This Row],[RIESGO]]&gt;1.5,"OBSOLECENCIA",IF(Tabla2[[#This Row],[RIESGO]]=1,"IDEAL","ACEPTABLE")))</f>
        <v>ACEPTABLE</v>
      </c>
    </row>
    <row r="627" spans="2:14" x14ac:dyDescent="0.25">
      <c r="B627" s="4" t="s">
        <v>634</v>
      </c>
      <c r="C627" s="3">
        <v>12</v>
      </c>
      <c r="D627" s="3">
        <v>2</v>
      </c>
      <c r="E627" s="3">
        <f t="shared" si="59"/>
        <v>6</v>
      </c>
      <c r="F627" s="3">
        <f t="shared" si="54"/>
        <v>3</v>
      </c>
      <c r="G627" s="3">
        <f>+IFERROR(_xlfn.XLOOKUP(B627,[1]TD.VENTAS!F:F,[1]TD.VENTAS!E:E),"0")</f>
        <v>6</v>
      </c>
      <c r="H627" s="3" t="str">
        <f>IF(AND(Tabla2[[#This Row],[INV.PROM]]&gt;0,Tabla2[[#This Row],[VENTAS]]&gt;0),"ACTIVO","PASIVO")</f>
        <v>ACTIVO</v>
      </c>
      <c r="I627" s="3">
        <f t="shared" si="55"/>
        <v>2</v>
      </c>
      <c r="J627" s="3">
        <f>6</f>
        <v>6</v>
      </c>
      <c r="K627" s="3">
        <f t="shared" si="56"/>
        <v>3</v>
      </c>
      <c r="L627" s="3">
        <f t="shared" si="57"/>
        <v>90</v>
      </c>
      <c r="M627" s="3">
        <f t="shared" si="58"/>
        <v>1</v>
      </c>
      <c r="N627" s="3" t="str">
        <f>+IF(Tabla2[[#This Row],[RIESGO]]&lt;0.5,"ROTURA",IF(Tabla2[[#This Row],[RIESGO]]&gt;1.5,"OBSOLECENCIA",IF(Tabla2[[#This Row],[RIESGO]]=1,"IDEAL","ACEPTABLE")))</f>
        <v>IDEAL</v>
      </c>
    </row>
    <row r="628" spans="2:14" x14ac:dyDescent="0.25">
      <c r="B628" s="4" t="s">
        <v>635</v>
      </c>
      <c r="C628" s="3">
        <v>18</v>
      </c>
      <c r="D628" s="3">
        <v>3</v>
      </c>
      <c r="E628" s="3">
        <f t="shared" si="59"/>
        <v>6</v>
      </c>
      <c r="F628" s="3">
        <f t="shared" si="54"/>
        <v>3</v>
      </c>
      <c r="G628" s="3">
        <f>+IFERROR(_xlfn.XLOOKUP(B628,[1]TD.VENTAS!F:F,[1]TD.VENTAS!E:E),"0")</f>
        <v>7</v>
      </c>
      <c r="H628" s="3" t="str">
        <f>IF(AND(Tabla2[[#This Row],[INV.PROM]]&gt;0,Tabla2[[#This Row],[VENTAS]]&gt;0),"ACTIVO","PASIVO")</f>
        <v>ACTIVO</v>
      </c>
      <c r="I628" s="3">
        <f t="shared" si="55"/>
        <v>2.3333333333333335</v>
      </c>
      <c r="J628" s="3">
        <f>6</f>
        <v>6</v>
      </c>
      <c r="K628" s="3">
        <f t="shared" si="56"/>
        <v>2.5714285714285712</v>
      </c>
      <c r="L628" s="3">
        <f t="shared" si="57"/>
        <v>77.142857142857139</v>
      </c>
      <c r="M628" s="3">
        <f t="shared" si="58"/>
        <v>1.2857142857142856</v>
      </c>
      <c r="N628" s="3" t="str">
        <f>+IF(Tabla2[[#This Row],[RIESGO]]&lt;0.5,"ROTURA",IF(Tabla2[[#This Row],[RIESGO]]&gt;1.5,"OBSOLECENCIA",IF(Tabla2[[#This Row],[RIESGO]]=1,"IDEAL","ACEPTABLE")))</f>
        <v>ACEPTABLE</v>
      </c>
    </row>
    <row r="629" spans="2:14" x14ac:dyDescent="0.25">
      <c r="B629" s="4" t="s">
        <v>636</v>
      </c>
      <c r="C629" s="3">
        <v>36</v>
      </c>
      <c r="D629" s="3">
        <v>4</v>
      </c>
      <c r="E629" s="3">
        <f t="shared" si="59"/>
        <v>9</v>
      </c>
      <c r="F629" s="3">
        <f t="shared" si="54"/>
        <v>4.5</v>
      </c>
      <c r="G629" s="3">
        <f>+IFERROR(_xlfn.XLOOKUP(B629,[1]TD.VENTAS!F:F,[1]TD.VENTAS!E:E),"0")</f>
        <v>41</v>
      </c>
      <c r="H629" s="3" t="str">
        <f>IF(AND(Tabla2[[#This Row],[INV.PROM]]&gt;0,Tabla2[[#This Row],[VENTAS]]&gt;0),"ACTIVO","PASIVO")</f>
        <v>ACTIVO</v>
      </c>
      <c r="I629" s="3">
        <f t="shared" si="55"/>
        <v>9.1111111111111107</v>
      </c>
      <c r="J629" s="3">
        <f>6</f>
        <v>6</v>
      </c>
      <c r="K629" s="3">
        <f t="shared" si="56"/>
        <v>0.65853658536585369</v>
      </c>
      <c r="L629" s="3">
        <f t="shared" si="57"/>
        <v>19.756097560975611</v>
      </c>
      <c r="M629" s="3">
        <f t="shared" si="58"/>
        <v>0.43902439024390244</v>
      </c>
      <c r="N629" s="3" t="str">
        <f>+IF(Tabla2[[#This Row],[RIESGO]]&lt;0.5,"ROTURA",IF(Tabla2[[#This Row],[RIESGO]]&gt;1.5,"OBSOLECENCIA",IF(Tabla2[[#This Row],[RIESGO]]=1,"IDEAL","ACEPTABLE")))</f>
        <v>ROTURA</v>
      </c>
    </row>
    <row r="630" spans="2:14" x14ac:dyDescent="0.25">
      <c r="B630" s="4" t="s">
        <v>637</v>
      </c>
      <c r="C630" s="3">
        <v>50</v>
      </c>
      <c r="D630" s="3">
        <v>1</v>
      </c>
      <c r="E630" s="3">
        <f t="shared" si="59"/>
        <v>50</v>
      </c>
      <c r="F630" s="3">
        <f t="shared" si="54"/>
        <v>25</v>
      </c>
      <c r="G630" s="3">
        <f>+IFERROR(_xlfn.XLOOKUP(B630,[1]TD.VENTAS!F:F,[1]TD.VENTAS!E:E),"0")</f>
        <v>30</v>
      </c>
      <c r="H630" s="3" t="str">
        <f>IF(AND(Tabla2[[#This Row],[INV.PROM]]&gt;0,Tabla2[[#This Row],[VENTAS]]&gt;0),"ACTIVO","PASIVO")</f>
        <v>ACTIVO</v>
      </c>
      <c r="I630" s="3">
        <f t="shared" si="55"/>
        <v>1.2</v>
      </c>
      <c r="J630" s="3">
        <f>6</f>
        <v>6</v>
      </c>
      <c r="K630" s="3">
        <f t="shared" si="56"/>
        <v>5</v>
      </c>
      <c r="L630" s="3">
        <f t="shared" si="57"/>
        <v>150</v>
      </c>
      <c r="M630" s="3">
        <f t="shared" si="58"/>
        <v>0.83333333333333337</v>
      </c>
      <c r="N630" s="3" t="str">
        <f>+IF(Tabla2[[#This Row],[RIESGO]]&lt;0.5,"ROTURA",IF(Tabla2[[#This Row],[RIESGO]]&gt;1.5,"OBSOLECENCIA",IF(Tabla2[[#This Row],[RIESGO]]=1,"IDEAL","ACEPTABLE")))</f>
        <v>ACEPTABLE</v>
      </c>
    </row>
    <row r="631" spans="2:14" x14ac:dyDescent="0.25">
      <c r="B631" s="4" t="s">
        <v>638</v>
      </c>
      <c r="C631" s="3">
        <v>80</v>
      </c>
      <c r="D631" s="3">
        <v>2</v>
      </c>
      <c r="E631" s="3">
        <f t="shared" si="59"/>
        <v>40</v>
      </c>
      <c r="F631" s="3">
        <f t="shared" si="54"/>
        <v>20</v>
      </c>
      <c r="G631" s="3">
        <f>+IFERROR(_xlfn.XLOOKUP(B631,[1]TD.VENTAS!F:F,[1]TD.VENTAS!E:E),"0")</f>
        <v>40</v>
      </c>
      <c r="H631" s="3" t="str">
        <f>IF(AND(Tabla2[[#This Row],[INV.PROM]]&gt;0,Tabla2[[#This Row],[VENTAS]]&gt;0),"ACTIVO","PASIVO")</f>
        <v>ACTIVO</v>
      </c>
      <c r="I631" s="3">
        <f t="shared" si="55"/>
        <v>2</v>
      </c>
      <c r="J631" s="3">
        <f>6</f>
        <v>6</v>
      </c>
      <c r="K631" s="3">
        <f t="shared" si="56"/>
        <v>3</v>
      </c>
      <c r="L631" s="3">
        <f t="shared" si="57"/>
        <v>90</v>
      </c>
      <c r="M631" s="3">
        <f t="shared" si="58"/>
        <v>1</v>
      </c>
      <c r="N631" s="3" t="str">
        <f>+IF(Tabla2[[#This Row],[RIESGO]]&lt;0.5,"ROTURA",IF(Tabla2[[#This Row],[RIESGO]]&gt;1.5,"OBSOLECENCIA",IF(Tabla2[[#This Row],[RIESGO]]=1,"IDEAL","ACEPTABLE")))</f>
        <v>IDEAL</v>
      </c>
    </row>
    <row r="632" spans="2:14" x14ac:dyDescent="0.25">
      <c r="B632" s="4" t="s">
        <v>639</v>
      </c>
      <c r="C632" s="3">
        <v>50</v>
      </c>
      <c r="D632" s="3">
        <v>1</v>
      </c>
      <c r="E632" s="3">
        <f t="shared" si="59"/>
        <v>50</v>
      </c>
      <c r="F632" s="3">
        <f t="shared" si="54"/>
        <v>25</v>
      </c>
      <c r="G632" s="3">
        <f>+IFERROR(_xlfn.XLOOKUP(B632,[1]TD.VENTAS!F:F,[1]TD.VENTAS!E:E),"0")</f>
        <v>20</v>
      </c>
      <c r="H632" s="3" t="str">
        <f>IF(AND(Tabla2[[#This Row],[INV.PROM]]&gt;0,Tabla2[[#This Row],[VENTAS]]&gt;0),"ACTIVO","PASIVO")</f>
        <v>ACTIVO</v>
      </c>
      <c r="I632" s="3">
        <f t="shared" si="55"/>
        <v>0.8</v>
      </c>
      <c r="J632" s="3">
        <f>6</f>
        <v>6</v>
      </c>
      <c r="K632" s="3">
        <f t="shared" si="56"/>
        <v>7.5</v>
      </c>
      <c r="L632" s="3">
        <f t="shared" si="57"/>
        <v>225</v>
      </c>
      <c r="M632" s="3">
        <f t="shared" si="58"/>
        <v>1.25</v>
      </c>
      <c r="N632" s="3" t="str">
        <f>+IF(Tabla2[[#This Row],[RIESGO]]&lt;0.5,"ROTURA",IF(Tabla2[[#This Row],[RIESGO]]&gt;1.5,"OBSOLECENCIA",IF(Tabla2[[#This Row],[RIESGO]]=1,"IDEAL","ACEPTABLE")))</f>
        <v>ACEPTABLE</v>
      </c>
    </row>
    <row r="633" spans="2:14" x14ac:dyDescent="0.25">
      <c r="B633" s="4" t="s">
        <v>640</v>
      </c>
      <c r="C633" s="3">
        <v>400</v>
      </c>
      <c r="D633" s="3">
        <v>4</v>
      </c>
      <c r="E633" s="3">
        <f t="shared" si="59"/>
        <v>100</v>
      </c>
      <c r="F633" s="3">
        <f t="shared" si="54"/>
        <v>50</v>
      </c>
      <c r="G633" s="3">
        <f>+IFERROR(_xlfn.XLOOKUP(B633,[1]TD.VENTAS!F:F,[1]TD.VENTAS!E:E),"0")</f>
        <v>344</v>
      </c>
      <c r="H633" s="3" t="str">
        <f>IF(AND(Tabla2[[#This Row],[INV.PROM]]&gt;0,Tabla2[[#This Row],[VENTAS]]&gt;0),"ACTIVO","PASIVO")</f>
        <v>ACTIVO</v>
      </c>
      <c r="I633" s="3">
        <f t="shared" si="55"/>
        <v>6.88</v>
      </c>
      <c r="J633" s="3">
        <f>6</f>
        <v>6</v>
      </c>
      <c r="K633" s="3">
        <f t="shared" si="56"/>
        <v>0.87209302325581395</v>
      </c>
      <c r="L633" s="3">
        <f t="shared" si="57"/>
        <v>26.162790697674417</v>
      </c>
      <c r="M633" s="3">
        <f t="shared" si="58"/>
        <v>0.58139534883720934</v>
      </c>
      <c r="N633" s="3" t="str">
        <f>+IF(Tabla2[[#This Row],[RIESGO]]&lt;0.5,"ROTURA",IF(Tabla2[[#This Row],[RIESGO]]&gt;1.5,"OBSOLECENCIA",IF(Tabla2[[#This Row],[RIESGO]]=1,"IDEAL","ACEPTABLE")))</f>
        <v>ACEPTABLE</v>
      </c>
    </row>
    <row r="634" spans="2:14" x14ac:dyDescent="0.25">
      <c r="B634" s="4" t="s">
        <v>641</v>
      </c>
      <c r="C634" s="3">
        <v>150</v>
      </c>
      <c r="D634" s="3">
        <v>3</v>
      </c>
      <c r="E634" s="3">
        <f t="shared" si="59"/>
        <v>50</v>
      </c>
      <c r="F634" s="3">
        <f t="shared" si="54"/>
        <v>25</v>
      </c>
      <c r="G634" s="3">
        <f>+IFERROR(_xlfn.XLOOKUP(B634,[1]TD.VENTAS!F:F,[1]TD.VENTAS!E:E),"0")</f>
        <v>93</v>
      </c>
      <c r="H634" s="3" t="str">
        <f>IF(AND(Tabla2[[#This Row],[INV.PROM]]&gt;0,Tabla2[[#This Row],[VENTAS]]&gt;0),"ACTIVO","PASIVO")</f>
        <v>ACTIVO</v>
      </c>
      <c r="I634" s="3">
        <f t="shared" si="55"/>
        <v>3.72</v>
      </c>
      <c r="J634" s="3">
        <f>6</f>
        <v>6</v>
      </c>
      <c r="K634" s="3">
        <f t="shared" si="56"/>
        <v>1.6129032258064515</v>
      </c>
      <c r="L634" s="3">
        <f t="shared" si="57"/>
        <v>48.387096774193544</v>
      </c>
      <c r="M634" s="3">
        <f t="shared" si="58"/>
        <v>0.80645161290322576</v>
      </c>
      <c r="N634" s="3" t="str">
        <f>+IF(Tabla2[[#This Row],[RIESGO]]&lt;0.5,"ROTURA",IF(Tabla2[[#This Row],[RIESGO]]&gt;1.5,"OBSOLECENCIA",IF(Tabla2[[#This Row],[RIESGO]]=1,"IDEAL","ACEPTABLE")))</f>
        <v>ACEPTABLE</v>
      </c>
    </row>
    <row r="635" spans="2:14" x14ac:dyDescent="0.25">
      <c r="B635" s="4" t="s">
        <v>642</v>
      </c>
      <c r="C635" s="3">
        <v>2700</v>
      </c>
      <c r="D635" s="3">
        <v>5</v>
      </c>
      <c r="E635" s="3">
        <f t="shared" si="59"/>
        <v>540</v>
      </c>
      <c r="F635" s="3">
        <f t="shared" si="54"/>
        <v>270</v>
      </c>
      <c r="G635" s="3">
        <f>+IFERROR(_xlfn.XLOOKUP(B635,[1]TD.VENTAS!F:F,[1]TD.VENTAS!E:E),"0")</f>
        <v>2542</v>
      </c>
      <c r="H635" s="3" t="str">
        <f>IF(AND(Tabla2[[#This Row],[INV.PROM]]&gt;0,Tabla2[[#This Row],[VENTAS]]&gt;0),"ACTIVO","PASIVO")</f>
        <v>ACTIVO</v>
      </c>
      <c r="I635" s="3">
        <f t="shared" si="55"/>
        <v>9.4148148148148145</v>
      </c>
      <c r="J635" s="3">
        <f>6</f>
        <v>6</v>
      </c>
      <c r="K635" s="3">
        <f t="shared" si="56"/>
        <v>0.63729346970889067</v>
      </c>
      <c r="L635" s="3">
        <f t="shared" si="57"/>
        <v>19.118804091266721</v>
      </c>
      <c r="M635" s="3">
        <f t="shared" si="58"/>
        <v>0.53107789142407558</v>
      </c>
      <c r="N635" s="3" t="str">
        <f>+IF(Tabla2[[#This Row],[RIESGO]]&lt;0.5,"ROTURA",IF(Tabla2[[#This Row],[RIESGO]]&gt;1.5,"OBSOLECENCIA",IF(Tabla2[[#This Row],[RIESGO]]=1,"IDEAL","ACEPTABLE")))</f>
        <v>ACEPTABLE</v>
      </c>
    </row>
    <row r="636" spans="2:14" x14ac:dyDescent="0.25">
      <c r="B636" s="4" t="s">
        <v>643</v>
      </c>
      <c r="C636" s="3">
        <v>100</v>
      </c>
      <c r="D636" s="3">
        <v>2</v>
      </c>
      <c r="E636" s="3">
        <f t="shared" si="59"/>
        <v>50</v>
      </c>
      <c r="F636" s="3">
        <f t="shared" si="54"/>
        <v>25</v>
      </c>
      <c r="G636" s="3">
        <f>+IFERROR(_xlfn.XLOOKUP(B636,[1]TD.VENTAS!F:F,[1]TD.VENTAS!E:E),"0")</f>
        <v>100</v>
      </c>
      <c r="H636" s="3" t="str">
        <f>IF(AND(Tabla2[[#This Row],[INV.PROM]]&gt;0,Tabla2[[#This Row],[VENTAS]]&gt;0),"ACTIVO","PASIVO")</f>
        <v>ACTIVO</v>
      </c>
      <c r="I636" s="3">
        <f t="shared" si="55"/>
        <v>4</v>
      </c>
      <c r="J636" s="3">
        <f>6</f>
        <v>6</v>
      </c>
      <c r="K636" s="3">
        <f t="shared" si="56"/>
        <v>1.5</v>
      </c>
      <c r="L636" s="3">
        <f t="shared" si="57"/>
        <v>45</v>
      </c>
      <c r="M636" s="3">
        <f t="shared" si="58"/>
        <v>0.5</v>
      </c>
      <c r="N636" s="3" t="str">
        <f>+IF(Tabla2[[#This Row],[RIESGO]]&lt;0.5,"ROTURA",IF(Tabla2[[#This Row],[RIESGO]]&gt;1.5,"OBSOLECENCIA",IF(Tabla2[[#This Row],[RIESGO]]=1,"IDEAL","ACEPTABLE")))</f>
        <v>ACEPTABLE</v>
      </c>
    </row>
    <row r="637" spans="2:14" x14ac:dyDescent="0.25">
      <c r="B637" s="4" t="s">
        <v>644</v>
      </c>
      <c r="C637" s="3">
        <v>2100</v>
      </c>
      <c r="D637" s="3">
        <v>7</v>
      </c>
      <c r="E637" s="3">
        <f t="shared" si="59"/>
        <v>300</v>
      </c>
      <c r="F637" s="3">
        <f t="shared" si="54"/>
        <v>150</v>
      </c>
      <c r="G637" s="3">
        <f>+IFERROR(_xlfn.XLOOKUP(B637,[1]TD.VENTAS!F:F,[1]TD.VENTAS!E:E),"0")</f>
        <v>1599</v>
      </c>
      <c r="H637" s="3" t="str">
        <f>IF(AND(Tabla2[[#This Row],[INV.PROM]]&gt;0,Tabla2[[#This Row],[VENTAS]]&gt;0),"ACTIVO","PASIVO")</f>
        <v>ACTIVO</v>
      </c>
      <c r="I637" s="3">
        <f t="shared" si="55"/>
        <v>10.66</v>
      </c>
      <c r="J637" s="3">
        <f>6</f>
        <v>6</v>
      </c>
      <c r="K637" s="3">
        <f t="shared" si="56"/>
        <v>0.56285178236397748</v>
      </c>
      <c r="L637" s="3">
        <f t="shared" si="57"/>
        <v>16.885553470919323</v>
      </c>
      <c r="M637" s="3">
        <f t="shared" si="58"/>
        <v>0.65666041275797371</v>
      </c>
      <c r="N637" s="3" t="str">
        <f>+IF(Tabla2[[#This Row],[RIESGO]]&lt;0.5,"ROTURA",IF(Tabla2[[#This Row],[RIESGO]]&gt;1.5,"OBSOLECENCIA",IF(Tabla2[[#This Row],[RIESGO]]=1,"IDEAL","ACEPTABLE")))</f>
        <v>ACEPTABLE</v>
      </c>
    </row>
    <row r="638" spans="2:14" x14ac:dyDescent="0.25">
      <c r="B638" s="4" t="s">
        <v>645</v>
      </c>
      <c r="C638" s="3">
        <v>50</v>
      </c>
      <c r="D638" s="3">
        <v>1</v>
      </c>
      <c r="E638" s="3">
        <f t="shared" si="59"/>
        <v>50</v>
      </c>
      <c r="F638" s="3">
        <f t="shared" si="54"/>
        <v>25</v>
      </c>
      <c r="G638" s="3">
        <f>+IFERROR(_xlfn.XLOOKUP(B638,[1]TD.VENTAS!F:F,[1]TD.VENTAS!E:E),"0")</f>
        <v>40</v>
      </c>
      <c r="H638" s="3" t="str">
        <f>IF(AND(Tabla2[[#This Row],[INV.PROM]]&gt;0,Tabla2[[#This Row],[VENTAS]]&gt;0),"ACTIVO","PASIVO")</f>
        <v>ACTIVO</v>
      </c>
      <c r="I638" s="3">
        <f t="shared" si="55"/>
        <v>1.6</v>
      </c>
      <c r="J638" s="3">
        <f>6</f>
        <v>6</v>
      </c>
      <c r="K638" s="3">
        <f t="shared" si="56"/>
        <v>3.75</v>
      </c>
      <c r="L638" s="3">
        <f t="shared" si="57"/>
        <v>112.5</v>
      </c>
      <c r="M638" s="3">
        <f t="shared" si="58"/>
        <v>0.625</v>
      </c>
      <c r="N638" s="3" t="str">
        <f>+IF(Tabla2[[#This Row],[RIESGO]]&lt;0.5,"ROTURA",IF(Tabla2[[#This Row],[RIESGO]]&gt;1.5,"OBSOLECENCIA",IF(Tabla2[[#This Row],[RIESGO]]=1,"IDEAL","ACEPTABLE")))</f>
        <v>ACEPTABLE</v>
      </c>
    </row>
    <row r="639" spans="2:14" x14ac:dyDescent="0.25">
      <c r="B639" s="4" t="s">
        <v>646</v>
      </c>
      <c r="C639" s="3">
        <v>70</v>
      </c>
      <c r="D639" s="3">
        <v>2</v>
      </c>
      <c r="E639" s="3">
        <f t="shared" si="59"/>
        <v>35</v>
      </c>
      <c r="F639" s="3">
        <f t="shared" si="54"/>
        <v>17.5</v>
      </c>
      <c r="G639" s="3">
        <f>+IFERROR(_xlfn.XLOOKUP(B639,[1]TD.VENTAS!F:F,[1]TD.VENTAS!E:E),"0")</f>
        <v>40</v>
      </c>
      <c r="H639" s="3" t="str">
        <f>IF(AND(Tabla2[[#This Row],[INV.PROM]]&gt;0,Tabla2[[#This Row],[VENTAS]]&gt;0),"ACTIVO","PASIVO")</f>
        <v>ACTIVO</v>
      </c>
      <c r="I639" s="3">
        <f t="shared" si="55"/>
        <v>2.2857142857142856</v>
      </c>
      <c r="J639" s="3">
        <f>6</f>
        <v>6</v>
      </c>
      <c r="K639" s="3">
        <f t="shared" si="56"/>
        <v>2.625</v>
      </c>
      <c r="L639" s="3">
        <f t="shared" si="57"/>
        <v>78.75</v>
      </c>
      <c r="M639" s="3">
        <f t="shared" si="58"/>
        <v>0.875</v>
      </c>
      <c r="N639" s="3" t="str">
        <f>+IF(Tabla2[[#This Row],[RIESGO]]&lt;0.5,"ROTURA",IF(Tabla2[[#This Row],[RIESGO]]&gt;1.5,"OBSOLECENCIA",IF(Tabla2[[#This Row],[RIESGO]]=1,"IDEAL","ACEPTABLE")))</f>
        <v>ACEPTABLE</v>
      </c>
    </row>
    <row r="640" spans="2:14" x14ac:dyDescent="0.25">
      <c r="B640" s="4" t="s">
        <v>647</v>
      </c>
      <c r="C640" s="3">
        <v>50</v>
      </c>
      <c r="D640" s="3">
        <v>2</v>
      </c>
      <c r="E640" s="3">
        <f t="shared" si="59"/>
        <v>25</v>
      </c>
      <c r="F640" s="3">
        <f t="shared" si="54"/>
        <v>12.5</v>
      </c>
      <c r="G640" s="3">
        <f>+IFERROR(_xlfn.XLOOKUP(B640,[1]TD.VENTAS!F:F,[1]TD.VENTAS!E:E),"0")</f>
        <v>34</v>
      </c>
      <c r="H640" s="3" t="str">
        <f>IF(AND(Tabla2[[#This Row],[INV.PROM]]&gt;0,Tabla2[[#This Row],[VENTAS]]&gt;0),"ACTIVO","PASIVO")</f>
        <v>ACTIVO</v>
      </c>
      <c r="I640" s="3">
        <f t="shared" si="55"/>
        <v>2.72</v>
      </c>
      <c r="J640" s="3">
        <f>6</f>
        <v>6</v>
      </c>
      <c r="K640" s="3">
        <f t="shared" si="56"/>
        <v>2.2058823529411762</v>
      </c>
      <c r="L640" s="3">
        <f t="shared" si="57"/>
        <v>66.17647058823529</v>
      </c>
      <c r="M640" s="3">
        <f t="shared" si="58"/>
        <v>0.73529411764705876</v>
      </c>
      <c r="N640" s="3" t="str">
        <f>+IF(Tabla2[[#This Row],[RIESGO]]&lt;0.5,"ROTURA",IF(Tabla2[[#This Row],[RIESGO]]&gt;1.5,"OBSOLECENCIA",IF(Tabla2[[#This Row],[RIESGO]]=1,"IDEAL","ACEPTABLE")))</f>
        <v>ACEPTABLE</v>
      </c>
    </row>
    <row r="641" spans="2:14" x14ac:dyDescent="0.25">
      <c r="B641" s="4" t="s">
        <v>648</v>
      </c>
      <c r="C641" s="3">
        <v>80</v>
      </c>
      <c r="D641" s="3">
        <v>2</v>
      </c>
      <c r="E641" s="3">
        <f t="shared" si="59"/>
        <v>40</v>
      </c>
      <c r="F641" s="3">
        <f t="shared" si="54"/>
        <v>20</v>
      </c>
      <c r="G641" s="3">
        <f>+IFERROR(_xlfn.XLOOKUP(B641,[1]TD.VENTAS!F:F,[1]TD.VENTAS!E:E),"0")</f>
        <v>40</v>
      </c>
      <c r="H641" s="3" t="str">
        <f>IF(AND(Tabla2[[#This Row],[INV.PROM]]&gt;0,Tabla2[[#This Row],[VENTAS]]&gt;0),"ACTIVO","PASIVO")</f>
        <v>ACTIVO</v>
      </c>
      <c r="I641" s="3">
        <f t="shared" si="55"/>
        <v>2</v>
      </c>
      <c r="J641" s="3">
        <f>6</f>
        <v>6</v>
      </c>
      <c r="K641" s="3">
        <f t="shared" si="56"/>
        <v>3</v>
      </c>
      <c r="L641" s="3">
        <f t="shared" si="57"/>
        <v>90</v>
      </c>
      <c r="M641" s="3">
        <f t="shared" si="58"/>
        <v>1</v>
      </c>
      <c r="N641" s="3" t="str">
        <f>+IF(Tabla2[[#This Row],[RIESGO]]&lt;0.5,"ROTURA",IF(Tabla2[[#This Row],[RIESGO]]&gt;1.5,"OBSOLECENCIA",IF(Tabla2[[#This Row],[RIESGO]]=1,"IDEAL","ACEPTABLE")))</f>
        <v>IDEAL</v>
      </c>
    </row>
    <row r="642" spans="2:14" x14ac:dyDescent="0.25">
      <c r="B642" s="4" t="s">
        <v>649</v>
      </c>
      <c r="C642" s="3">
        <v>17</v>
      </c>
      <c r="D642" s="3">
        <v>2</v>
      </c>
      <c r="E642" s="3">
        <f t="shared" si="59"/>
        <v>8.5</v>
      </c>
      <c r="F642" s="3">
        <f t="shared" si="54"/>
        <v>4.25</v>
      </c>
      <c r="G642" s="3">
        <f>+IFERROR(_xlfn.XLOOKUP(B642,[1]TD.VENTAS!F:F,[1]TD.VENTAS!E:E),"0")</f>
        <v>14</v>
      </c>
      <c r="H642" s="3" t="str">
        <f>IF(AND(Tabla2[[#This Row],[INV.PROM]]&gt;0,Tabla2[[#This Row],[VENTAS]]&gt;0),"ACTIVO","PASIVO")</f>
        <v>ACTIVO</v>
      </c>
      <c r="I642" s="3">
        <f t="shared" si="55"/>
        <v>3.2941176470588234</v>
      </c>
      <c r="J642" s="3">
        <f>6</f>
        <v>6</v>
      </c>
      <c r="K642" s="3">
        <f t="shared" si="56"/>
        <v>1.8214285714285716</v>
      </c>
      <c r="L642" s="3">
        <f t="shared" si="57"/>
        <v>54.642857142857146</v>
      </c>
      <c r="M642" s="3">
        <f t="shared" si="58"/>
        <v>0.60714285714285721</v>
      </c>
      <c r="N642" s="3" t="str">
        <f>+IF(Tabla2[[#This Row],[RIESGO]]&lt;0.5,"ROTURA",IF(Tabla2[[#This Row],[RIESGO]]&gt;1.5,"OBSOLECENCIA",IF(Tabla2[[#This Row],[RIESGO]]=1,"IDEAL","ACEPTABLE")))</f>
        <v>ACEPTABLE</v>
      </c>
    </row>
    <row r="643" spans="2:14" x14ac:dyDescent="0.25">
      <c r="B643" s="4" t="s">
        <v>650</v>
      </c>
      <c r="C643" s="3">
        <v>6</v>
      </c>
      <c r="D643" s="3">
        <v>1</v>
      </c>
      <c r="E643" s="3">
        <f t="shared" si="59"/>
        <v>6</v>
      </c>
      <c r="F643" s="3">
        <f t="shared" ref="F643:F706" si="60">+E643/2</f>
        <v>3</v>
      </c>
      <c r="G643" s="3">
        <f>+IFERROR(_xlfn.XLOOKUP(B643,[1]TD.VENTAS!F:F,[1]TD.VENTAS!E:E),"0")</f>
        <v>6</v>
      </c>
      <c r="H643" s="3" t="str">
        <f>IF(AND(Tabla2[[#This Row],[INV.PROM]]&gt;0,Tabla2[[#This Row],[VENTAS]]&gt;0),"ACTIVO","PASIVO")</f>
        <v>ACTIVO</v>
      </c>
      <c r="I643" s="3">
        <f t="shared" ref="I643:I706" si="61">+IFERROR(G643/F643,"-")</f>
        <v>2</v>
      </c>
      <c r="J643" s="3">
        <f>6</f>
        <v>6</v>
      </c>
      <c r="K643" s="3">
        <f t="shared" ref="K643:K706" si="62">+IFERROR((1/I643)*J643,"-")</f>
        <v>3</v>
      </c>
      <c r="L643" s="3">
        <f t="shared" ref="L643:L706" si="63">+IFERROR(K643*30,"-")</f>
        <v>90</v>
      </c>
      <c r="M643" s="3">
        <f t="shared" ref="M643:M706" si="64">+IFERROR(D643/I643,"-")</f>
        <v>0.5</v>
      </c>
      <c r="N643" s="3" t="str">
        <f>+IF(Tabla2[[#This Row],[RIESGO]]&lt;0.5,"ROTURA",IF(Tabla2[[#This Row],[RIESGO]]&gt;1.5,"OBSOLECENCIA",IF(Tabla2[[#This Row],[RIESGO]]=1,"IDEAL","ACEPTABLE")))</f>
        <v>ACEPTABLE</v>
      </c>
    </row>
    <row r="644" spans="2:14" x14ac:dyDescent="0.25">
      <c r="B644" s="4" t="s">
        <v>651</v>
      </c>
      <c r="C644" s="3">
        <v>2016</v>
      </c>
      <c r="D644" s="3">
        <v>2</v>
      </c>
      <c r="E644" s="3">
        <f t="shared" ref="E644:E707" si="65">+C644/D644</f>
        <v>1008</v>
      </c>
      <c r="F644" s="3">
        <f t="shared" si="60"/>
        <v>504</v>
      </c>
      <c r="G644" s="3">
        <f>+IFERROR(_xlfn.XLOOKUP(B644,[1]TD.VENTAS!F:F,[1]TD.VENTAS!E:E),"0")</f>
        <v>1871</v>
      </c>
      <c r="H644" s="3" t="str">
        <f>IF(AND(Tabla2[[#This Row],[INV.PROM]]&gt;0,Tabla2[[#This Row],[VENTAS]]&gt;0),"ACTIVO","PASIVO")</f>
        <v>ACTIVO</v>
      </c>
      <c r="I644" s="3">
        <f t="shared" si="61"/>
        <v>3.7123015873015874</v>
      </c>
      <c r="J644" s="3">
        <f>6</f>
        <v>6</v>
      </c>
      <c r="K644" s="3">
        <f t="shared" si="62"/>
        <v>1.6162479957242115</v>
      </c>
      <c r="L644" s="3">
        <f t="shared" si="63"/>
        <v>48.487439871726345</v>
      </c>
      <c r="M644" s="3">
        <f t="shared" si="64"/>
        <v>0.53874933190807051</v>
      </c>
      <c r="N644" s="3" t="str">
        <f>+IF(Tabla2[[#This Row],[RIESGO]]&lt;0.5,"ROTURA",IF(Tabla2[[#This Row],[RIESGO]]&gt;1.5,"OBSOLECENCIA",IF(Tabla2[[#This Row],[RIESGO]]=1,"IDEAL","ACEPTABLE")))</f>
        <v>ACEPTABLE</v>
      </c>
    </row>
    <row r="645" spans="2:14" x14ac:dyDescent="0.25">
      <c r="B645" s="4" t="s">
        <v>652</v>
      </c>
      <c r="C645" s="3">
        <v>1496</v>
      </c>
      <c r="D645" s="3">
        <v>2</v>
      </c>
      <c r="E645" s="3">
        <f t="shared" si="65"/>
        <v>748</v>
      </c>
      <c r="F645" s="3">
        <f t="shared" si="60"/>
        <v>374</v>
      </c>
      <c r="G645" s="3">
        <f>+IFERROR(_xlfn.XLOOKUP(B645,[1]TD.VENTAS!F:F,[1]TD.VENTAS!E:E),"0")</f>
        <v>534</v>
      </c>
      <c r="H645" s="3" t="str">
        <f>IF(AND(Tabla2[[#This Row],[INV.PROM]]&gt;0,Tabla2[[#This Row],[VENTAS]]&gt;0),"ACTIVO","PASIVO")</f>
        <v>ACTIVO</v>
      </c>
      <c r="I645" s="3">
        <f t="shared" si="61"/>
        <v>1.427807486631016</v>
      </c>
      <c r="J645" s="3">
        <f>6</f>
        <v>6</v>
      </c>
      <c r="K645" s="3">
        <f t="shared" si="62"/>
        <v>4.202247191011236</v>
      </c>
      <c r="L645" s="3">
        <f t="shared" si="63"/>
        <v>126.06741573033707</v>
      </c>
      <c r="M645" s="3">
        <f t="shared" si="64"/>
        <v>1.4007490636704121</v>
      </c>
      <c r="N645" s="3" t="str">
        <f>+IF(Tabla2[[#This Row],[RIESGO]]&lt;0.5,"ROTURA",IF(Tabla2[[#This Row],[RIESGO]]&gt;1.5,"OBSOLECENCIA",IF(Tabla2[[#This Row],[RIESGO]]=1,"IDEAL","ACEPTABLE")))</f>
        <v>ACEPTABLE</v>
      </c>
    </row>
    <row r="646" spans="2:14" x14ac:dyDescent="0.25">
      <c r="B646" s="4" t="s">
        <v>653</v>
      </c>
      <c r="C646" s="3">
        <v>3792</v>
      </c>
      <c r="D646" s="3">
        <v>2</v>
      </c>
      <c r="E646" s="3">
        <f t="shared" si="65"/>
        <v>1896</v>
      </c>
      <c r="F646" s="3">
        <f t="shared" si="60"/>
        <v>948</v>
      </c>
      <c r="G646" s="3">
        <f>+IFERROR(_xlfn.XLOOKUP(B646,[1]TD.VENTAS!F:F,[1]TD.VENTAS!E:E),"0")</f>
        <v>3722</v>
      </c>
      <c r="H646" s="3" t="str">
        <f>IF(AND(Tabla2[[#This Row],[INV.PROM]]&gt;0,Tabla2[[#This Row],[VENTAS]]&gt;0),"ACTIVO","PASIVO")</f>
        <v>ACTIVO</v>
      </c>
      <c r="I646" s="3">
        <f t="shared" si="61"/>
        <v>3.9261603375527425</v>
      </c>
      <c r="J646" s="3">
        <f>6</f>
        <v>6</v>
      </c>
      <c r="K646" s="3">
        <f t="shared" si="62"/>
        <v>1.5282106394411605</v>
      </c>
      <c r="L646" s="3">
        <f t="shared" si="63"/>
        <v>45.846319183234819</v>
      </c>
      <c r="M646" s="3">
        <f t="shared" si="64"/>
        <v>0.50940354648038688</v>
      </c>
      <c r="N646" s="3" t="str">
        <f>+IF(Tabla2[[#This Row],[RIESGO]]&lt;0.5,"ROTURA",IF(Tabla2[[#This Row],[RIESGO]]&gt;1.5,"OBSOLECENCIA",IF(Tabla2[[#This Row],[RIESGO]]=1,"IDEAL","ACEPTABLE")))</f>
        <v>ACEPTABLE</v>
      </c>
    </row>
    <row r="647" spans="2:14" x14ac:dyDescent="0.25">
      <c r="B647" s="4" t="s">
        <v>654</v>
      </c>
      <c r="C647" s="3">
        <v>1026</v>
      </c>
      <c r="D647" s="3">
        <v>2</v>
      </c>
      <c r="E647" s="3">
        <f t="shared" si="65"/>
        <v>513</v>
      </c>
      <c r="F647" s="3">
        <f t="shared" si="60"/>
        <v>256.5</v>
      </c>
      <c r="G647" s="3">
        <f>+IFERROR(_xlfn.XLOOKUP(B647,[1]TD.VENTAS!F:F,[1]TD.VENTAS!E:E),"0")</f>
        <v>669</v>
      </c>
      <c r="H647" s="3" t="str">
        <f>IF(AND(Tabla2[[#This Row],[INV.PROM]]&gt;0,Tabla2[[#This Row],[VENTAS]]&gt;0),"ACTIVO","PASIVO")</f>
        <v>ACTIVO</v>
      </c>
      <c r="I647" s="3">
        <f t="shared" si="61"/>
        <v>2.6081871345029239</v>
      </c>
      <c r="J647" s="3">
        <f>6</f>
        <v>6</v>
      </c>
      <c r="K647" s="3">
        <f t="shared" si="62"/>
        <v>2.3004484304932733</v>
      </c>
      <c r="L647" s="3">
        <f t="shared" si="63"/>
        <v>69.013452914798194</v>
      </c>
      <c r="M647" s="3">
        <f t="shared" si="64"/>
        <v>0.76681614349775784</v>
      </c>
      <c r="N647" s="3" t="str">
        <f>+IF(Tabla2[[#This Row],[RIESGO]]&lt;0.5,"ROTURA",IF(Tabla2[[#This Row],[RIESGO]]&gt;1.5,"OBSOLECENCIA",IF(Tabla2[[#This Row],[RIESGO]]=1,"IDEAL","ACEPTABLE")))</f>
        <v>ACEPTABLE</v>
      </c>
    </row>
    <row r="648" spans="2:14" x14ac:dyDescent="0.25">
      <c r="B648" s="4" t="s">
        <v>655</v>
      </c>
      <c r="C648" s="3">
        <v>80</v>
      </c>
      <c r="D648" s="3">
        <v>4</v>
      </c>
      <c r="E648" s="3">
        <f t="shared" si="65"/>
        <v>20</v>
      </c>
      <c r="F648" s="3">
        <f t="shared" si="60"/>
        <v>10</v>
      </c>
      <c r="G648" s="3">
        <f>+IFERROR(_xlfn.XLOOKUP(B648,[1]TD.VENTAS!F:F,[1]TD.VENTAS!E:E),"0")</f>
        <v>87</v>
      </c>
      <c r="H648" s="3" t="str">
        <f>IF(AND(Tabla2[[#This Row],[INV.PROM]]&gt;0,Tabla2[[#This Row],[VENTAS]]&gt;0),"ACTIVO","PASIVO")</f>
        <v>ACTIVO</v>
      </c>
      <c r="I648" s="3">
        <f t="shared" si="61"/>
        <v>8.6999999999999993</v>
      </c>
      <c r="J648" s="3">
        <f>6</f>
        <v>6</v>
      </c>
      <c r="K648" s="3">
        <f t="shared" si="62"/>
        <v>0.68965517241379315</v>
      </c>
      <c r="L648" s="3">
        <f t="shared" si="63"/>
        <v>20.689655172413794</v>
      </c>
      <c r="M648" s="3">
        <f t="shared" si="64"/>
        <v>0.45977011494252878</v>
      </c>
      <c r="N648" s="3" t="str">
        <f>+IF(Tabla2[[#This Row],[RIESGO]]&lt;0.5,"ROTURA",IF(Tabla2[[#This Row],[RIESGO]]&gt;1.5,"OBSOLECENCIA",IF(Tabla2[[#This Row],[RIESGO]]=1,"IDEAL","ACEPTABLE")))</f>
        <v>ROTURA</v>
      </c>
    </row>
    <row r="649" spans="2:14" x14ac:dyDescent="0.25">
      <c r="B649" s="4" t="s">
        <v>656</v>
      </c>
      <c r="C649" s="3">
        <v>80</v>
      </c>
      <c r="D649" s="3">
        <v>2</v>
      </c>
      <c r="E649" s="3">
        <f t="shared" si="65"/>
        <v>40</v>
      </c>
      <c r="F649" s="3">
        <f t="shared" si="60"/>
        <v>20</v>
      </c>
      <c r="G649" s="3">
        <f>+IFERROR(_xlfn.XLOOKUP(B649,[1]TD.VENTAS!F:F,[1]TD.VENTAS!E:E),"0")</f>
        <v>34</v>
      </c>
      <c r="H649" s="3" t="str">
        <f>IF(AND(Tabla2[[#This Row],[INV.PROM]]&gt;0,Tabla2[[#This Row],[VENTAS]]&gt;0),"ACTIVO","PASIVO")</f>
        <v>ACTIVO</v>
      </c>
      <c r="I649" s="3">
        <f t="shared" si="61"/>
        <v>1.7</v>
      </c>
      <c r="J649" s="3">
        <f>6</f>
        <v>6</v>
      </c>
      <c r="K649" s="3">
        <f t="shared" si="62"/>
        <v>3.5294117647058822</v>
      </c>
      <c r="L649" s="3">
        <f t="shared" si="63"/>
        <v>105.88235294117646</v>
      </c>
      <c r="M649" s="3">
        <f t="shared" si="64"/>
        <v>1.1764705882352942</v>
      </c>
      <c r="N649" s="3" t="str">
        <f>+IF(Tabla2[[#This Row],[RIESGO]]&lt;0.5,"ROTURA",IF(Tabla2[[#This Row],[RIESGO]]&gt;1.5,"OBSOLECENCIA",IF(Tabla2[[#This Row],[RIESGO]]=1,"IDEAL","ACEPTABLE")))</f>
        <v>ACEPTABLE</v>
      </c>
    </row>
    <row r="650" spans="2:14" x14ac:dyDescent="0.25">
      <c r="B650" s="4" t="s">
        <v>657</v>
      </c>
      <c r="C650" s="3">
        <v>200</v>
      </c>
      <c r="D650" s="3">
        <v>4</v>
      </c>
      <c r="E650" s="3">
        <f t="shared" si="65"/>
        <v>50</v>
      </c>
      <c r="F650" s="3">
        <f t="shared" si="60"/>
        <v>25</v>
      </c>
      <c r="G650" s="3">
        <f>+IFERROR(_xlfn.XLOOKUP(B650,[1]TD.VENTAS!F:F,[1]TD.VENTAS!E:E),"0")</f>
        <v>155</v>
      </c>
      <c r="H650" s="3" t="str">
        <f>IF(AND(Tabla2[[#This Row],[INV.PROM]]&gt;0,Tabla2[[#This Row],[VENTAS]]&gt;0),"ACTIVO","PASIVO")</f>
        <v>ACTIVO</v>
      </c>
      <c r="I650" s="3">
        <f t="shared" si="61"/>
        <v>6.2</v>
      </c>
      <c r="J650" s="3">
        <f>6</f>
        <v>6</v>
      </c>
      <c r="K650" s="3">
        <f t="shared" si="62"/>
        <v>0.967741935483871</v>
      </c>
      <c r="L650" s="3">
        <f t="shared" si="63"/>
        <v>29.032258064516128</v>
      </c>
      <c r="M650" s="3">
        <f t="shared" si="64"/>
        <v>0.64516129032258063</v>
      </c>
      <c r="N650" s="3" t="str">
        <f>+IF(Tabla2[[#This Row],[RIESGO]]&lt;0.5,"ROTURA",IF(Tabla2[[#This Row],[RIESGO]]&gt;1.5,"OBSOLECENCIA",IF(Tabla2[[#This Row],[RIESGO]]=1,"IDEAL","ACEPTABLE")))</f>
        <v>ACEPTABLE</v>
      </c>
    </row>
    <row r="651" spans="2:14" x14ac:dyDescent="0.25">
      <c r="B651" s="4" t="s">
        <v>658</v>
      </c>
      <c r="C651" s="3">
        <v>432</v>
      </c>
      <c r="D651" s="3">
        <v>4</v>
      </c>
      <c r="E651" s="3">
        <f t="shared" si="65"/>
        <v>108</v>
      </c>
      <c r="F651" s="3">
        <f t="shared" si="60"/>
        <v>54</v>
      </c>
      <c r="G651" s="3">
        <f>+IFERROR(_xlfn.XLOOKUP(B651,[1]TD.VENTAS!F:F,[1]TD.VENTAS!E:E),"0")</f>
        <v>421</v>
      </c>
      <c r="H651" s="3" t="str">
        <f>IF(AND(Tabla2[[#This Row],[INV.PROM]]&gt;0,Tabla2[[#This Row],[VENTAS]]&gt;0),"ACTIVO","PASIVO")</f>
        <v>ACTIVO</v>
      </c>
      <c r="I651" s="3">
        <f t="shared" si="61"/>
        <v>7.7962962962962967</v>
      </c>
      <c r="J651" s="3">
        <f>6</f>
        <v>6</v>
      </c>
      <c r="K651" s="3">
        <f t="shared" si="62"/>
        <v>0.76959619952494052</v>
      </c>
      <c r="L651" s="3">
        <f t="shared" si="63"/>
        <v>23.087885985748215</v>
      </c>
      <c r="M651" s="3">
        <f t="shared" si="64"/>
        <v>0.51306413301662701</v>
      </c>
      <c r="N651" s="3" t="str">
        <f>+IF(Tabla2[[#This Row],[RIESGO]]&lt;0.5,"ROTURA",IF(Tabla2[[#This Row],[RIESGO]]&gt;1.5,"OBSOLECENCIA",IF(Tabla2[[#This Row],[RIESGO]]=1,"IDEAL","ACEPTABLE")))</f>
        <v>ACEPTABLE</v>
      </c>
    </row>
    <row r="652" spans="2:14" x14ac:dyDescent="0.25">
      <c r="B652" s="4" t="s">
        <v>659</v>
      </c>
      <c r="C652" s="3">
        <v>216</v>
      </c>
      <c r="D652" s="3">
        <v>3</v>
      </c>
      <c r="E652" s="3">
        <f t="shared" si="65"/>
        <v>72</v>
      </c>
      <c r="F652" s="3">
        <f t="shared" si="60"/>
        <v>36</v>
      </c>
      <c r="G652" s="3">
        <f>+IFERROR(_xlfn.XLOOKUP(B652,[1]TD.VENTAS!F:F,[1]TD.VENTAS!E:E),"0")</f>
        <v>168</v>
      </c>
      <c r="H652" s="3" t="str">
        <f>IF(AND(Tabla2[[#This Row],[INV.PROM]]&gt;0,Tabla2[[#This Row],[VENTAS]]&gt;0),"ACTIVO","PASIVO")</f>
        <v>ACTIVO</v>
      </c>
      <c r="I652" s="3">
        <f t="shared" si="61"/>
        <v>4.666666666666667</v>
      </c>
      <c r="J652" s="3">
        <f>6</f>
        <v>6</v>
      </c>
      <c r="K652" s="3">
        <f t="shared" si="62"/>
        <v>1.2857142857142856</v>
      </c>
      <c r="L652" s="3">
        <f t="shared" si="63"/>
        <v>38.571428571428569</v>
      </c>
      <c r="M652" s="3">
        <f t="shared" si="64"/>
        <v>0.64285714285714279</v>
      </c>
      <c r="N652" s="3" t="str">
        <f>+IF(Tabla2[[#This Row],[RIESGO]]&lt;0.5,"ROTURA",IF(Tabla2[[#This Row],[RIESGO]]&gt;1.5,"OBSOLECENCIA",IF(Tabla2[[#This Row],[RIESGO]]=1,"IDEAL","ACEPTABLE")))</f>
        <v>ACEPTABLE</v>
      </c>
    </row>
    <row r="653" spans="2:14" x14ac:dyDescent="0.25">
      <c r="B653" s="4" t="s">
        <v>660</v>
      </c>
      <c r="C653" s="3">
        <v>360</v>
      </c>
      <c r="D653" s="3">
        <v>3</v>
      </c>
      <c r="E653" s="3">
        <f t="shared" si="65"/>
        <v>120</v>
      </c>
      <c r="F653" s="3">
        <f t="shared" si="60"/>
        <v>60</v>
      </c>
      <c r="G653" s="3">
        <f>+IFERROR(_xlfn.XLOOKUP(B653,[1]TD.VENTAS!F:F,[1]TD.VENTAS!E:E),"0")</f>
        <v>334</v>
      </c>
      <c r="H653" s="3" t="str">
        <f>IF(AND(Tabla2[[#This Row],[INV.PROM]]&gt;0,Tabla2[[#This Row],[VENTAS]]&gt;0),"ACTIVO","PASIVO")</f>
        <v>ACTIVO</v>
      </c>
      <c r="I653" s="3">
        <f t="shared" si="61"/>
        <v>5.5666666666666664</v>
      </c>
      <c r="J653" s="3">
        <f>6</f>
        <v>6</v>
      </c>
      <c r="K653" s="3">
        <f t="shared" si="62"/>
        <v>1.0778443113772456</v>
      </c>
      <c r="L653" s="3">
        <f t="shared" si="63"/>
        <v>32.335329341317369</v>
      </c>
      <c r="M653" s="3">
        <f t="shared" si="64"/>
        <v>0.53892215568862278</v>
      </c>
      <c r="N653" s="3" t="str">
        <f>+IF(Tabla2[[#This Row],[RIESGO]]&lt;0.5,"ROTURA",IF(Tabla2[[#This Row],[RIESGO]]&gt;1.5,"OBSOLECENCIA",IF(Tabla2[[#This Row],[RIESGO]]=1,"IDEAL","ACEPTABLE")))</f>
        <v>ACEPTABLE</v>
      </c>
    </row>
    <row r="654" spans="2:14" x14ac:dyDescent="0.25">
      <c r="B654" s="4" t="s">
        <v>661</v>
      </c>
      <c r="C654" s="3">
        <v>108</v>
      </c>
      <c r="D654" s="3">
        <v>5</v>
      </c>
      <c r="E654" s="3">
        <f t="shared" si="65"/>
        <v>21.6</v>
      </c>
      <c r="F654" s="3">
        <f t="shared" si="60"/>
        <v>10.8</v>
      </c>
      <c r="G654" s="3">
        <f>+IFERROR(_xlfn.XLOOKUP(B654,[1]TD.VENTAS!F:F,[1]TD.VENTAS!E:E),"0")</f>
        <v>54</v>
      </c>
      <c r="H654" s="3" t="str">
        <f>IF(AND(Tabla2[[#This Row],[INV.PROM]]&gt;0,Tabla2[[#This Row],[VENTAS]]&gt;0),"ACTIVO","PASIVO")</f>
        <v>ACTIVO</v>
      </c>
      <c r="I654" s="3">
        <f t="shared" si="61"/>
        <v>5</v>
      </c>
      <c r="J654" s="3">
        <f>6</f>
        <v>6</v>
      </c>
      <c r="K654" s="3">
        <f t="shared" si="62"/>
        <v>1.2000000000000002</v>
      </c>
      <c r="L654" s="3">
        <f t="shared" si="63"/>
        <v>36.000000000000007</v>
      </c>
      <c r="M654" s="3">
        <f t="shared" si="64"/>
        <v>1</v>
      </c>
      <c r="N654" s="3" t="str">
        <f>+IF(Tabla2[[#This Row],[RIESGO]]&lt;0.5,"ROTURA",IF(Tabla2[[#This Row],[RIESGO]]&gt;1.5,"OBSOLECENCIA",IF(Tabla2[[#This Row],[RIESGO]]=1,"IDEAL","ACEPTABLE")))</f>
        <v>IDEAL</v>
      </c>
    </row>
    <row r="655" spans="2:14" x14ac:dyDescent="0.25">
      <c r="B655" s="4" t="s">
        <v>662</v>
      </c>
      <c r="C655" s="3">
        <v>30</v>
      </c>
      <c r="D655" s="3">
        <v>2</v>
      </c>
      <c r="E655" s="3">
        <f t="shared" si="65"/>
        <v>15</v>
      </c>
      <c r="F655" s="3">
        <f t="shared" si="60"/>
        <v>7.5</v>
      </c>
      <c r="G655" s="3">
        <f>+IFERROR(_xlfn.XLOOKUP(B655,[1]TD.VENTAS!F:F,[1]TD.VENTAS!E:E),"0")</f>
        <v>58</v>
      </c>
      <c r="H655" s="3" t="str">
        <f>IF(AND(Tabla2[[#This Row],[INV.PROM]]&gt;0,Tabla2[[#This Row],[VENTAS]]&gt;0),"ACTIVO","PASIVO")</f>
        <v>ACTIVO</v>
      </c>
      <c r="I655" s="3">
        <f t="shared" si="61"/>
        <v>7.7333333333333334</v>
      </c>
      <c r="J655" s="3">
        <f>6</f>
        <v>6</v>
      </c>
      <c r="K655" s="3">
        <f t="shared" si="62"/>
        <v>0.77586206896551735</v>
      </c>
      <c r="L655" s="3">
        <f t="shared" si="63"/>
        <v>23.27586206896552</v>
      </c>
      <c r="M655" s="3">
        <f t="shared" si="64"/>
        <v>0.25862068965517243</v>
      </c>
      <c r="N655" s="3" t="str">
        <f>+IF(Tabla2[[#This Row],[RIESGO]]&lt;0.5,"ROTURA",IF(Tabla2[[#This Row],[RIESGO]]&gt;1.5,"OBSOLECENCIA",IF(Tabla2[[#This Row],[RIESGO]]=1,"IDEAL","ACEPTABLE")))</f>
        <v>ROTURA</v>
      </c>
    </row>
    <row r="656" spans="2:14" x14ac:dyDescent="0.25">
      <c r="B656" s="4" t="s">
        <v>663</v>
      </c>
      <c r="C656" s="3">
        <v>216</v>
      </c>
      <c r="D656" s="3">
        <v>4</v>
      </c>
      <c r="E656" s="3">
        <f t="shared" si="65"/>
        <v>54</v>
      </c>
      <c r="F656" s="3">
        <f t="shared" si="60"/>
        <v>27</v>
      </c>
      <c r="G656" s="3">
        <f>+IFERROR(_xlfn.XLOOKUP(B656,[1]TD.VENTAS!F:F,[1]TD.VENTAS!E:E),"0")</f>
        <v>141</v>
      </c>
      <c r="H656" s="3" t="str">
        <f>IF(AND(Tabla2[[#This Row],[INV.PROM]]&gt;0,Tabla2[[#This Row],[VENTAS]]&gt;0),"ACTIVO","PASIVO")</f>
        <v>ACTIVO</v>
      </c>
      <c r="I656" s="3">
        <f t="shared" si="61"/>
        <v>5.2222222222222223</v>
      </c>
      <c r="J656" s="3">
        <f>6</f>
        <v>6</v>
      </c>
      <c r="K656" s="3">
        <f t="shared" si="62"/>
        <v>1.1489361702127661</v>
      </c>
      <c r="L656" s="3">
        <f t="shared" si="63"/>
        <v>34.468085106382979</v>
      </c>
      <c r="M656" s="3">
        <f t="shared" si="64"/>
        <v>0.76595744680851063</v>
      </c>
      <c r="N656" s="3" t="str">
        <f>+IF(Tabla2[[#This Row],[RIESGO]]&lt;0.5,"ROTURA",IF(Tabla2[[#This Row],[RIESGO]]&gt;1.5,"OBSOLECENCIA",IF(Tabla2[[#This Row],[RIESGO]]=1,"IDEAL","ACEPTABLE")))</f>
        <v>ACEPTABLE</v>
      </c>
    </row>
    <row r="657" spans="2:14" x14ac:dyDescent="0.25">
      <c r="B657" s="4" t="s">
        <v>664</v>
      </c>
      <c r="C657" s="3">
        <v>384</v>
      </c>
      <c r="D657" s="3">
        <v>5</v>
      </c>
      <c r="E657" s="3">
        <f t="shared" si="65"/>
        <v>76.8</v>
      </c>
      <c r="F657" s="3">
        <f t="shared" si="60"/>
        <v>38.4</v>
      </c>
      <c r="G657" s="3">
        <f>+IFERROR(_xlfn.XLOOKUP(B657,[1]TD.VENTAS!F:F,[1]TD.VENTAS!E:E),"0")</f>
        <v>381</v>
      </c>
      <c r="H657" s="3" t="str">
        <f>IF(AND(Tabla2[[#This Row],[INV.PROM]]&gt;0,Tabla2[[#This Row],[VENTAS]]&gt;0),"ACTIVO","PASIVO")</f>
        <v>ACTIVO</v>
      </c>
      <c r="I657" s="3">
        <f t="shared" si="61"/>
        <v>9.921875</v>
      </c>
      <c r="J657" s="3">
        <f>6</f>
        <v>6</v>
      </c>
      <c r="K657" s="3">
        <f t="shared" si="62"/>
        <v>0.60472440944881889</v>
      </c>
      <c r="L657" s="3">
        <f t="shared" si="63"/>
        <v>18.141732283464567</v>
      </c>
      <c r="M657" s="3">
        <f t="shared" si="64"/>
        <v>0.50393700787401574</v>
      </c>
      <c r="N657" s="3" t="str">
        <f>+IF(Tabla2[[#This Row],[RIESGO]]&lt;0.5,"ROTURA",IF(Tabla2[[#This Row],[RIESGO]]&gt;1.5,"OBSOLECENCIA",IF(Tabla2[[#This Row],[RIESGO]]=1,"IDEAL","ACEPTABLE")))</f>
        <v>ACEPTABLE</v>
      </c>
    </row>
    <row r="658" spans="2:14" x14ac:dyDescent="0.25">
      <c r="B658" s="4" t="s">
        <v>665</v>
      </c>
      <c r="C658" s="3">
        <v>276</v>
      </c>
      <c r="D658" s="3">
        <v>6</v>
      </c>
      <c r="E658" s="3">
        <f t="shared" si="65"/>
        <v>46</v>
      </c>
      <c r="F658" s="3">
        <f t="shared" si="60"/>
        <v>23</v>
      </c>
      <c r="G658" s="3">
        <f>+IFERROR(_xlfn.XLOOKUP(B658,[1]TD.VENTAS!F:F,[1]TD.VENTAS!E:E),"0")</f>
        <v>230</v>
      </c>
      <c r="H658" s="3" t="str">
        <f>IF(AND(Tabla2[[#This Row],[INV.PROM]]&gt;0,Tabla2[[#This Row],[VENTAS]]&gt;0),"ACTIVO","PASIVO")</f>
        <v>ACTIVO</v>
      </c>
      <c r="I658" s="3">
        <f t="shared" si="61"/>
        <v>10</v>
      </c>
      <c r="J658" s="3">
        <f>6</f>
        <v>6</v>
      </c>
      <c r="K658" s="3">
        <f t="shared" si="62"/>
        <v>0.60000000000000009</v>
      </c>
      <c r="L658" s="3">
        <f t="shared" si="63"/>
        <v>18.000000000000004</v>
      </c>
      <c r="M658" s="3">
        <f t="shared" si="64"/>
        <v>0.6</v>
      </c>
      <c r="N658" s="3" t="str">
        <f>+IF(Tabla2[[#This Row],[RIESGO]]&lt;0.5,"ROTURA",IF(Tabla2[[#This Row],[RIESGO]]&gt;1.5,"OBSOLECENCIA",IF(Tabla2[[#This Row],[RIESGO]]=1,"IDEAL","ACEPTABLE")))</f>
        <v>ACEPTABLE</v>
      </c>
    </row>
    <row r="659" spans="2:14" x14ac:dyDescent="0.25">
      <c r="B659" s="4" t="s">
        <v>666</v>
      </c>
      <c r="C659" s="3">
        <v>6</v>
      </c>
      <c r="D659" s="3">
        <v>1</v>
      </c>
      <c r="E659" s="3">
        <f t="shared" si="65"/>
        <v>6</v>
      </c>
      <c r="F659" s="3">
        <f t="shared" si="60"/>
        <v>3</v>
      </c>
      <c r="G659" s="3" t="str">
        <f>+IFERROR(_xlfn.XLOOKUP(B659,[1]TD.VENTAS!F:F,[1]TD.VENTAS!E:E),"0")</f>
        <v>0</v>
      </c>
      <c r="H659" s="3" t="str">
        <f>IF(AND(Tabla2[[#This Row],[INV.PROM]]&gt;0,Tabla2[[#This Row],[VENTAS]]&gt;0),"ACTIVO","PASIVO")</f>
        <v>ACTIVO</v>
      </c>
      <c r="I659" s="3">
        <f t="shared" si="61"/>
        <v>0</v>
      </c>
      <c r="J659" s="3">
        <f>6</f>
        <v>6</v>
      </c>
      <c r="K659" s="3" t="str">
        <f t="shared" si="62"/>
        <v>-</v>
      </c>
      <c r="L659" s="3" t="str">
        <f t="shared" si="63"/>
        <v>-</v>
      </c>
      <c r="M659" s="3" t="str">
        <f t="shared" si="64"/>
        <v>-</v>
      </c>
      <c r="N659" s="3" t="str">
        <f>+IF(Tabla2[[#This Row],[RIESGO]]&lt;0.5,"ROTURA",IF(Tabla2[[#This Row],[RIESGO]]&gt;1.5,"OBSOLECENCIA",IF(Tabla2[[#This Row],[RIESGO]]=1,"IDEAL","ACEPTABLE")))</f>
        <v>OBSOLECENCIA</v>
      </c>
    </row>
    <row r="660" spans="2:14" x14ac:dyDescent="0.25">
      <c r="B660" s="4" t="s">
        <v>667</v>
      </c>
      <c r="C660" s="3">
        <v>6</v>
      </c>
      <c r="D660" s="3">
        <v>1</v>
      </c>
      <c r="E660" s="3">
        <f t="shared" si="65"/>
        <v>6</v>
      </c>
      <c r="F660" s="3">
        <f t="shared" si="60"/>
        <v>3</v>
      </c>
      <c r="G660" s="3">
        <f>+IFERROR(_xlfn.XLOOKUP(B660,[1]TD.VENTAS!F:F,[1]TD.VENTAS!E:E),"0")</f>
        <v>0</v>
      </c>
      <c r="H660" s="3" t="str">
        <f>IF(AND(Tabla2[[#This Row],[INV.PROM]]&gt;0,Tabla2[[#This Row],[VENTAS]]&gt;0),"ACTIVO","PASIVO")</f>
        <v>PASIVO</v>
      </c>
      <c r="I660" s="3">
        <f t="shared" si="61"/>
        <v>0</v>
      </c>
      <c r="J660" s="3">
        <f>6</f>
        <v>6</v>
      </c>
      <c r="K660" s="3" t="str">
        <f t="shared" si="62"/>
        <v>-</v>
      </c>
      <c r="L660" s="3" t="str">
        <f t="shared" si="63"/>
        <v>-</v>
      </c>
      <c r="M660" s="3" t="str">
        <f t="shared" si="64"/>
        <v>-</v>
      </c>
      <c r="N660" s="3" t="str">
        <f>+IF(Tabla2[[#This Row],[RIESGO]]&lt;0.5,"ROTURA",IF(Tabla2[[#This Row],[RIESGO]]&gt;1.5,"OBSOLECENCIA",IF(Tabla2[[#This Row],[RIESGO]]=1,"IDEAL","ACEPTABLE")))</f>
        <v>OBSOLECENCIA</v>
      </c>
    </row>
    <row r="661" spans="2:14" x14ac:dyDescent="0.25">
      <c r="B661" s="4" t="s">
        <v>668</v>
      </c>
      <c r="C661" s="3">
        <v>1</v>
      </c>
      <c r="D661" s="3">
        <v>1</v>
      </c>
      <c r="E661" s="3">
        <f t="shared" si="65"/>
        <v>1</v>
      </c>
      <c r="F661" s="3">
        <f t="shared" si="60"/>
        <v>0.5</v>
      </c>
      <c r="G661" s="3">
        <f>+IFERROR(_xlfn.XLOOKUP(B661,[1]TD.VENTAS!F:F,[1]TD.VENTAS!E:E),"0")</f>
        <v>1</v>
      </c>
      <c r="H661" s="3" t="str">
        <f>IF(AND(Tabla2[[#This Row],[INV.PROM]]&gt;0,Tabla2[[#This Row],[VENTAS]]&gt;0),"ACTIVO","PASIVO")</f>
        <v>ACTIVO</v>
      </c>
      <c r="I661" s="3">
        <f t="shared" si="61"/>
        <v>2</v>
      </c>
      <c r="J661" s="3">
        <f>6</f>
        <v>6</v>
      </c>
      <c r="K661" s="3">
        <f t="shared" si="62"/>
        <v>3</v>
      </c>
      <c r="L661" s="3">
        <f t="shared" si="63"/>
        <v>90</v>
      </c>
      <c r="M661" s="3">
        <f t="shared" si="64"/>
        <v>0.5</v>
      </c>
      <c r="N661" s="3" t="str">
        <f>+IF(Tabla2[[#This Row],[RIESGO]]&lt;0.5,"ROTURA",IF(Tabla2[[#This Row],[RIESGO]]&gt;1.5,"OBSOLECENCIA",IF(Tabla2[[#This Row],[RIESGO]]=1,"IDEAL","ACEPTABLE")))</f>
        <v>ACEPTABLE</v>
      </c>
    </row>
    <row r="662" spans="2:14" x14ac:dyDescent="0.25">
      <c r="B662" s="4" t="s">
        <v>669</v>
      </c>
      <c r="C662" s="3">
        <v>11</v>
      </c>
      <c r="D662" s="3">
        <v>1</v>
      </c>
      <c r="E662" s="3">
        <f t="shared" si="65"/>
        <v>11</v>
      </c>
      <c r="F662" s="3">
        <f t="shared" si="60"/>
        <v>5.5</v>
      </c>
      <c r="G662" s="3">
        <f>+IFERROR(_xlfn.XLOOKUP(B662,[1]TD.VENTAS!F:F,[1]TD.VENTAS!E:E),"0")</f>
        <v>11</v>
      </c>
      <c r="H662" s="3" t="str">
        <f>IF(AND(Tabla2[[#This Row],[INV.PROM]]&gt;0,Tabla2[[#This Row],[VENTAS]]&gt;0),"ACTIVO","PASIVO")</f>
        <v>ACTIVO</v>
      </c>
      <c r="I662" s="3">
        <f t="shared" si="61"/>
        <v>2</v>
      </c>
      <c r="J662" s="3">
        <f>6</f>
        <v>6</v>
      </c>
      <c r="K662" s="3">
        <f t="shared" si="62"/>
        <v>3</v>
      </c>
      <c r="L662" s="3">
        <f t="shared" si="63"/>
        <v>90</v>
      </c>
      <c r="M662" s="3">
        <f t="shared" si="64"/>
        <v>0.5</v>
      </c>
      <c r="N662" s="3" t="str">
        <f>+IF(Tabla2[[#This Row],[RIESGO]]&lt;0.5,"ROTURA",IF(Tabla2[[#This Row],[RIESGO]]&gt;1.5,"OBSOLECENCIA",IF(Tabla2[[#This Row],[RIESGO]]=1,"IDEAL","ACEPTABLE")))</f>
        <v>ACEPTABLE</v>
      </c>
    </row>
    <row r="663" spans="2:14" x14ac:dyDescent="0.25">
      <c r="B663" s="4" t="s">
        <v>670</v>
      </c>
      <c r="C663" s="3">
        <v>2</v>
      </c>
      <c r="D663" s="3">
        <v>1</v>
      </c>
      <c r="E663" s="3">
        <f t="shared" si="65"/>
        <v>2</v>
      </c>
      <c r="F663" s="3">
        <f t="shared" si="60"/>
        <v>1</v>
      </c>
      <c r="G663" s="3">
        <f>+IFERROR(_xlfn.XLOOKUP(B663,[1]TD.VENTAS!F:F,[1]TD.VENTAS!E:E),"0")</f>
        <v>1</v>
      </c>
      <c r="H663" s="3" t="str">
        <f>IF(AND(Tabla2[[#This Row],[INV.PROM]]&gt;0,Tabla2[[#This Row],[VENTAS]]&gt;0),"ACTIVO","PASIVO")</f>
        <v>ACTIVO</v>
      </c>
      <c r="I663" s="3">
        <f t="shared" si="61"/>
        <v>1</v>
      </c>
      <c r="J663" s="3">
        <f>6</f>
        <v>6</v>
      </c>
      <c r="K663" s="3">
        <f t="shared" si="62"/>
        <v>6</v>
      </c>
      <c r="L663" s="3">
        <f t="shared" si="63"/>
        <v>180</v>
      </c>
      <c r="M663" s="3">
        <f t="shared" si="64"/>
        <v>1</v>
      </c>
      <c r="N663" s="3" t="str">
        <f>+IF(Tabla2[[#This Row],[RIESGO]]&lt;0.5,"ROTURA",IF(Tabla2[[#This Row],[RIESGO]]&gt;1.5,"OBSOLECENCIA",IF(Tabla2[[#This Row],[RIESGO]]=1,"IDEAL","ACEPTABLE")))</f>
        <v>IDEAL</v>
      </c>
    </row>
    <row r="664" spans="2:14" x14ac:dyDescent="0.25">
      <c r="B664" s="4" t="s">
        <v>671</v>
      </c>
      <c r="C664" s="3">
        <v>276</v>
      </c>
      <c r="D664" s="3">
        <v>3</v>
      </c>
      <c r="E664" s="3">
        <f t="shared" si="65"/>
        <v>92</v>
      </c>
      <c r="F664" s="3">
        <f t="shared" si="60"/>
        <v>46</v>
      </c>
      <c r="G664" s="3">
        <f>+IFERROR(_xlfn.XLOOKUP(B664,[1]TD.VENTAS!F:F,[1]TD.VENTAS!E:E),"0")</f>
        <v>320</v>
      </c>
      <c r="H664" s="3" t="str">
        <f>IF(AND(Tabla2[[#This Row],[INV.PROM]]&gt;0,Tabla2[[#This Row],[VENTAS]]&gt;0),"ACTIVO","PASIVO")</f>
        <v>ACTIVO</v>
      </c>
      <c r="I664" s="3">
        <f t="shared" si="61"/>
        <v>6.9565217391304346</v>
      </c>
      <c r="J664" s="3">
        <f>6</f>
        <v>6</v>
      </c>
      <c r="K664" s="3">
        <f t="shared" si="62"/>
        <v>0.86250000000000004</v>
      </c>
      <c r="L664" s="3">
        <f t="shared" si="63"/>
        <v>25.875</v>
      </c>
      <c r="M664" s="3">
        <f t="shared" si="64"/>
        <v>0.43125000000000002</v>
      </c>
      <c r="N664" s="3" t="str">
        <f>+IF(Tabla2[[#This Row],[RIESGO]]&lt;0.5,"ROTURA",IF(Tabla2[[#This Row],[RIESGO]]&gt;1.5,"OBSOLECENCIA",IF(Tabla2[[#This Row],[RIESGO]]=1,"IDEAL","ACEPTABLE")))</f>
        <v>ROTURA</v>
      </c>
    </row>
    <row r="665" spans="2:14" x14ac:dyDescent="0.25">
      <c r="B665" s="4" t="s">
        <v>672</v>
      </c>
      <c r="C665" s="3">
        <v>7512</v>
      </c>
      <c r="D665" s="3">
        <v>7</v>
      </c>
      <c r="E665" s="3">
        <f t="shared" si="65"/>
        <v>1073.1428571428571</v>
      </c>
      <c r="F665" s="3">
        <f t="shared" si="60"/>
        <v>536.57142857142856</v>
      </c>
      <c r="G665" s="3">
        <f>+IFERROR(_xlfn.XLOOKUP(B665,[1]TD.VENTAS!F:F,[1]TD.VENTAS!E:E),"0")</f>
        <v>6781</v>
      </c>
      <c r="H665" s="3" t="str">
        <f>IF(AND(Tabla2[[#This Row],[INV.PROM]]&gt;0,Tabla2[[#This Row],[VENTAS]]&gt;0),"ACTIVO","PASIVO")</f>
        <v>ACTIVO</v>
      </c>
      <c r="I665" s="3">
        <f t="shared" si="61"/>
        <v>12.637646432374867</v>
      </c>
      <c r="J665" s="3">
        <f>6</f>
        <v>6</v>
      </c>
      <c r="K665" s="3">
        <f t="shared" si="62"/>
        <v>0.47477194682621615</v>
      </c>
      <c r="L665" s="3">
        <f t="shared" si="63"/>
        <v>14.243158404786485</v>
      </c>
      <c r="M665" s="3">
        <f t="shared" si="64"/>
        <v>0.55390060463058544</v>
      </c>
      <c r="N665" s="3" t="str">
        <f>+IF(Tabla2[[#This Row],[RIESGO]]&lt;0.5,"ROTURA",IF(Tabla2[[#This Row],[RIESGO]]&gt;1.5,"OBSOLECENCIA",IF(Tabla2[[#This Row],[RIESGO]]=1,"IDEAL","ACEPTABLE")))</f>
        <v>ACEPTABLE</v>
      </c>
    </row>
    <row r="666" spans="2:14" x14ac:dyDescent="0.25">
      <c r="B666" s="4" t="s">
        <v>673</v>
      </c>
      <c r="C666" s="3">
        <v>10404</v>
      </c>
      <c r="D666" s="3">
        <v>7</v>
      </c>
      <c r="E666" s="3">
        <f t="shared" si="65"/>
        <v>1486.2857142857142</v>
      </c>
      <c r="F666" s="3">
        <f t="shared" si="60"/>
        <v>743.14285714285711</v>
      </c>
      <c r="G666" s="3">
        <f>+IFERROR(_xlfn.XLOOKUP(B666,[1]TD.VENTAS!F:F,[1]TD.VENTAS!E:E),"0")</f>
        <v>8532</v>
      </c>
      <c r="H666" s="3" t="str">
        <f>IF(AND(Tabla2[[#This Row],[INV.PROM]]&gt;0,Tabla2[[#This Row],[VENTAS]]&gt;0),"ACTIVO","PASIVO")</f>
        <v>ACTIVO</v>
      </c>
      <c r="I666" s="3">
        <f t="shared" si="61"/>
        <v>11.480968858131488</v>
      </c>
      <c r="J666" s="3">
        <f>6</f>
        <v>6</v>
      </c>
      <c r="K666" s="3">
        <f t="shared" si="62"/>
        <v>0.52260397830018079</v>
      </c>
      <c r="L666" s="3">
        <f t="shared" si="63"/>
        <v>15.678119349005424</v>
      </c>
      <c r="M666" s="3">
        <f t="shared" si="64"/>
        <v>0.60970464135021096</v>
      </c>
      <c r="N666" s="3" t="str">
        <f>+IF(Tabla2[[#This Row],[RIESGO]]&lt;0.5,"ROTURA",IF(Tabla2[[#This Row],[RIESGO]]&gt;1.5,"OBSOLECENCIA",IF(Tabla2[[#This Row],[RIESGO]]=1,"IDEAL","ACEPTABLE")))</f>
        <v>ACEPTABLE</v>
      </c>
    </row>
    <row r="667" spans="2:14" x14ac:dyDescent="0.25">
      <c r="B667" s="4" t="s">
        <v>674</v>
      </c>
      <c r="C667" s="3">
        <v>3184</v>
      </c>
      <c r="D667" s="3">
        <v>6</v>
      </c>
      <c r="E667" s="3">
        <f t="shared" si="65"/>
        <v>530.66666666666663</v>
      </c>
      <c r="F667" s="3">
        <f t="shared" si="60"/>
        <v>265.33333333333331</v>
      </c>
      <c r="G667" s="3">
        <f>+IFERROR(_xlfn.XLOOKUP(B667,[1]TD.VENTAS!F:F,[1]TD.VENTAS!E:E),"0")</f>
        <v>2170</v>
      </c>
      <c r="H667" s="3" t="str">
        <f>IF(AND(Tabla2[[#This Row],[INV.PROM]]&gt;0,Tabla2[[#This Row],[VENTAS]]&gt;0),"ACTIVO","PASIVO")</f>
        <v>ACTIVO</v>
      </c>
      <c r="I667" s="3">
        <f t="shared" si="61"/>
        <v>8.1783919597989954</v>
      </c>
      <c r="J667" s="3">
        <f>6</f>
        <v>6</v>
      </c>
      <c r="K667" s="3">
        <f t="shared" si="62"/>
        <v>0.73364055299539166</v>
      </c>
      <c r="L667" s="3">
        <f t="shared" si="63"/>
        <v>22.009216589861751</v>
      </c>
      <c r="M667" s="3">
        <f t="shared" si="64"/>
        <v>0.73364055299539166</v>
      </c>
      <c r="N667" s="3" t="str">
        <f>+IF(Tabla2[[#This Row],[RIESGO]]&lt;0.5,"ROTURA",IF(Tabla2[[#This Row],[RIESGO]]&gt;1.5,"OBSOLECENCIA",IF(Tabla2[[#This Row],[RIESGO]]=1,"IDEAL","ACEPTABLE")))</f>
        <v>ACEPTABLE</v>
      </c>
    </row>
    <row r="668" spans="2:14" x14ac:dyDescent="0.25">
      <c r="B668" s="4" t="s">
        <v>675</v>
      </c>
      <c r="C668" s="3">
        <v>48</v>
      </c>
      <c r="D668" s="3">
        <v>3</v>
      </c>
      <c r="E668" s="3">
        <f t="shared" si="65"/>
        <v>16</v>
      </c>
      <c r="F668" s="3">
        <f t="shared" si="60"/>
        <v>8</v>
      </c>
      <c r="G668" s="3">
        <f>+IFERROR(_xlfn.XLOOKUP(B668,[1]TD.VENTAS!F:F,[1]TD.VENTAS!E:E),"0")</f>
        <v>33</v>
      </c>
      <c r="H668" s="3" t="str">
        <f>IF(AND(Tabla2[[#This Row],[INV.PROM]]&gt;0,Tabla2[[#This Row],[VENTAS]]&gt;0),"ACTIVO","PASIVO")</f>
        <v>ACTIVO</v>
      </c>
      <c r="I668" s="3">
        <f t="shared" si="61"/>
        <v>4.125</v>
      </c>
      <c r="J668" s="3">
        <f>6</f>
        <v>6</v>
      </c>
      <c r="K668" s="3">
        <f t="shared" si="62"/>
        <v>1.4545454545454546</v>
      </c>
      <c r="L668" s="3">
        <f t="shared" si="63"/>
        <v>43.63636363636364</v>
      </c>
      <c r="M668" s="3">
        <f t="shared" si="64"/>
        <v>0.72727272727272729</v>
      </c>
      <c r="N668" s="3" t="str">
        <f>+IF(Tabla2[[#This Row],[RIESGO]]&lt;0.5,"ROTURA",IF(Tabla2[[#This Row],[RIESGO]]&gt;1.5,"OBSOLECENCIA",IF(Tabla2[[#This Row],[RIESGO]]=1,"IDEAL","ACEPTABLE")))</f>
        <v>ACEPTABLE</v>
      </c>
    </row>
    <row r="669" spans="2:14" x14ac:dyDescent="0.25">
      <c r="B669" s="4" t="s">
        <v>676</v>
      </c>
      <c r="C669" s="3">
        <v>504</v>
      </c>
      <c r="D669" s="3">
        <v>5</v>
      </c>
      <c r="E669" s="3">
        <f t="shared" si="65"/>
        <v>100.8</v>
      </c>
      <c r="F669" s="3">
        <f t="shared" si="60"/>
        <v>50.4</v>
      </c>
      <c r="G669" s="3">
        <f>+IFERROR(_xlfn.XLOOKUP(B669,[1]TD.VENTAS!F:F,[1]TD.VENTAS!E:E),"0")</f>
        <v>372</v>
      </c>
      <c r="H669" s="3" t="str">
        <f>IF(AND(Tabla2[[#This Row],[INV.PROM]]&gt;0,Tabla2[[#This Row],[VENTAS]]&gt;0),"ACTIVO","PASIVO")</f>
        <v>ACTIVO</v>
      </c>
      <c r="I669" s="3">
        <f t="shared" si="61"/>
        <v>7.3809523809523814</v>
      </c>
      <c r="J669" s="3">
        <f>6</f>
        <v>6</v>
      </c>
      <c r="K669" s="3">
        <f t="shared" si="62"/>
        <v>0.81290322580645147</v>
      </c>
      <c r="L669" s="3">
        <f t="shared" si="63"/>
        <v>24.387096774193544</v>
      </c>
      <c r="M669" s="3">
        <f t="shared" si="64"/>
        <v>0.67741935483870963</v>
      </c>
      <c r="N669" s="3" t="str">
        <f>+IF(Tabla2[[#This Row],[RIESGO]]&lt;0.5,"ROTURA",IF(Tabla2[[#This Row],[RIESGO]]&gt;1.5,"OBSOLECENCIA",IF(Tabla2[[#This Row],[RIESGO]]=1,"IDEAL","ACEPTABLE")))</f>
        <v>ACEPTABLE</v>
      </c>
    </row>
    <row r="670" spans="2:14" x14ac:dyDescent="0.25">
      <c r="B670" s="4" t="s">
        <v>677</v>
      </c>
      <c r="C670" s="3">
        <v>3180</v>
      </c>
      <c r="D670" s="3">
        <v>6</v>
      </c>
      <c r="E670" s="3">
        <f t="shared" si="65"/>
        <v>530</v>
      </c>
      <c r="F670" s="3">
        <f t="shared" si="60"/>
        <v>265</v>
      </c>
      <c r="G670" s="3">
        <f>+IFERROR(_xlfn.XLOOKUP(B670,[1]TD.VENTAS!F:F,[1]TD.VENTAS!E:E),"0")</f>
        <v>3431</v>
      </c>
      <c r="H670" s="3" t="str">
        <f>IF(AND(Tabla2[[#This Row],[INV.PROM]]&gt;0,Tabla2[[#This Row],[VENTAS]]&gt;0),"ACTIVO","PASIVO")</f>
        <v>ACTIVO</v>
      </c>
      <c r="I670" s="3">
        <f t="shared" si="61"/>
        <v>12.947169811320755</v>
      </c>
      <c r="J670" s="3">
        <f>6</f>
        <v>6</v>
      </c>
      <c r="K670" s="3">
        <f t="shared" si="62"/>
        <v>0.46342174293208982</v>
      </c>
      <c r="L670" s="3">
        <f t="shared" si="63"/>
        <v>13.902652287962695</v>
      </c>
      <c r="M670" s="3">
        <f t="shared" si="64"/>
        <v>0.46342174293208976</v>
      </c>
      <c r="N670" s="3" t="str">
        <f>+IF(Tabla2[[#This Row],[RIESGO]]&lt;0.5,"ROTURA",IF(Tabla2[[#This Row],[RIESGO]]&gt;1.5,"OBSOLECENCIA",IF(Tabla2[[#This Row],[RIESGO]]=1,"IDEAL","ACEPTABLE")))</f>
        <v>ROTURA</v>
      </c>
    </row>
    <row r="671" spans="2:14" x14ac:dyDescent="0.25">
      <c r="B671" s="4" t="s">
        <v>678</v>
      </c>
      <c r="C671" s="3">
        <v>900</v>
      </c>
      <c r="D671" s="3">
        <v>4</v>
      </c>
      <c r="E671" s="3">
        <f t="shared" si="65"/>
        <v>225</v>
      </c>
      <c r="F671" s="3">
        <f t="shared" si="60"/>
        <v>112.5</v>
      </c>
      <c r="G671" s="3">
        <f>+IFERROR(_xlfn.XLOOKUP(B671,[1]TD.VENTAS!F:F,[1]TD.VENTAS!E:E),"0")</f>
        <v>642</v>
      </c>
      <c r="H671" s="3" t="str">
        <f>IF(AND(Tabla2[[#This Row],[INV.PROM]]&gt;0,Tabla2[[#This Row],[VENTAS]]&gt;0),"ACTIVO","PASIVO")</f>
        <v>ACTIVO</v>
      </c>
      <c r="I671" s="3">
        <f t="shared" si="61"/>
        <v>5.706666666666667</v>
      </c>
      <c r="J671" s="3">
        <f>6</f>
        <v>6</v>
      </c>
      <c r="K671" s="3">
        <f t="shared" si="62"/>
        <v>1.0514018691588785</v>
      </c>
      <c r="L671" s="3">
        <f t="shared" si="63"/>
        <v>31.542056074766354</v>
      </c>
      <c r="M671" s="3">
        <f t="shared" si="64"/>
        <v>0.7009345794392523</v>
      </c>
      <c r="N671" s="3" t="str">
        <f>+IF(Tabla2[[#This Row],[RIESGO]]&lt;0.5,"ROTURA",IF(Tabla2[[#This Row],[RIESGO]]&gt;1.5,"OBSOLECENCIA",IF(Tabla2[[#This Row],[RIESGO]]=1,"IDEAL","ACEPTABLE")))</f>
        <v>ACEPTABLE</v>
      </c>
    </row>
    <row r="672" spans="2:14" x14ac:dyDescent="0.25">
      <c r="B672" s="4" t="s">
        <v>679</v>
      </c>
      <c r="C672" s="3">
        <v>84</v>
      </c>
      <c r="D672" s="3">
        <v>2</v>
      </c>
      <c r="E672" s="3">
        <f t="shared" si="65"/>
        <v>42</v>
      </c>
      <c r="F672" s="3">
        <f t="shared" si="60"/>
        <v>21</v>
      </c>
      <c r="G672" s="3">
        <f>+IFERROR(_xlfn.XLOOKUP(B672,[1]TD.VENTAS!F:F,[1]TD.VENTAS!E:E),"0")</f>
        <v>40</v>
      </c>
      <c r="H672" s="3" t="str">
        <f>IF(AND(Tabla2[[#This Row],[INV.PROM]]&gt;0,Tabla2[[#This Row],[VENTAS]]&gt;0),"ACTIVO","PASIVO")</f>
        <v>ACTIVO</v>
      </c>
      <c r="I672" s="3">
        <f t="shared" si="61"/>
        <v>1.9047619047619047</v>
      </c>
      <c r="J672" s="3">
        <f>6</f>
        <v>6</v>
      </c>
      <c r="K672" s="3">
        <f t="shared" si="62"/>
        <v>3.1500000000000004</v>
      </c>
      <c r="L672" s="3">
        <f t="shared" si="63"/>
        <v>94.500000000000014</v>
      </c>
      <c r="M672" s="3">
        <f t="shared" si="64"/>
        <v>1.05</v>
      </c>
      <c r="N672" s="3" t="str">
        <f>+IF(Tabla2[[#This Row],[RIESGO]]&lt;0.5,"ROTURA",IF(Tabla2[[#This Row],[RIESGO]]&gt;1.5,"OBSOLECENCIA",IF(Tabla2[[#This Row],[RIESGO]]=1,"IDEAL","ACEPTABLE")))</f>
        <v>ACEPTABLE</v>
      </c>
    </row>
    <row r="673" spans="2:14" x14ac:dyDescent="0.25">
      <c r="B673" s="4" t="s">
        <v>680</v>
      </c>
      <c r="C673" s="3">
        <v>240</v>
      </c>
      <c r="D673" s="3">
        <v>6</v>
      </c>
      <c r="E673" s="3">
        <f t="shared" si="65"/>
        <v>40</v>
      </c>
      <c r="F673" s="3">
        <f t="shared" si="60"/>
        <v>20</v>
      </c>
      <c r="G673" s="3">
        <f>+IFERROR(_xlfn.XLOOKUP(B673,[1]TD.VENTAS!F:F,[1]TD.VENTAS!E:E),"0")</f>
        <v>211</v>
      </c>
      <c r="H673" s="3" t="str">
        <f>IF(AND(Tabla2[[#This Row],[INV.PROM]]&gt;0,Tabla2[[#This Row],[VENTAS]]&gt;0),"ACTIVO","PASIVO")</f>
        <v>ACTIVO</v>
      </c>
      <c r="I673" s="3">
        <f t="shared" si="61"/>
        <v>10.55</v>
      </c>
      <c r="J673" s="3">
        <f>6</f>
        <v>6</v>
      </c>
      <c r="K673" s="3">
        <f t="shared" si="62"/>
        <v>0.56872037914691942</v>
      </c>
      <c r="L673" s="3">
        <f t="shared" si="63"/>
        <v>17.061611374407583</v>
      </c>
      <c r="M673" s="3">
        <f t="shared" si="64"/>
        <v>0.56872037914691942</v>
      </c>
      <c r="N673" s="3" t="str">
        <f>+IF(Tabla2[[#This Row],[RIESGO]]&lt;0.5,"ROTURA",IF(Tabla2[[#This Row],[RIESGO]]&gt;1.5,"OBSOLECENCIA",IF(Tabla2[[#This Row],[RIESGO]]=1,"IDEAL","ACEPTABLE")))</f>
        <v>ACEPTABLE</v>
      </c>
    </row>
    <row r="674" spans="2:14" x14ac:dyDescent="0.25">
      <c r="B674" s="4" t="s">
        <v>681</v>
      </c>
      <c r="C674" s="3">
        <v>36</v>
      </c>
      <c r="D674" s="3">
        <v>1</v>
      </c>
      <c r="E674" s="3">
        <f t="shared" si="65"/>
        <v>36</v>
      </c>
      <c r="F674" s="3">
        <f t="shared" si="60"/>
        <v>18</v>
      </c>
      <c r="G674" s="3">
        <f>+IFERROR(_xlfn.XLOOKUP(B674,[1]TD.VENTAS!F:F,[1]TD.VENTAS!E:E),"0")</f>
        <v>81</v>
      </c>
      <c r="H674" s="3" t="str">
        <f>IF(AND(Tabla2[[#This Row],[INV.PROM]]&gt;0,Tabla2[[#This Row],[VENTAS]]&gt;0),"ACTIVO","PASIVO")</f>
        <v>ACTIVO</v>
      </c>
      <c r="I674" s="3">
        <f t="shared" si="61"/>
        <v>4.5</v>
      </c>
      <c r="J674" s="3">
        <f>6</f>
        <v>6</v>
      </c>
      <c r="K674" s="3">
        <f t="shared" si="62"/>
        <v>1.3333333333333333</v>
      </c>
      <c r="L674" s="3">
        <f t="shared" si="63"/>
        <v>40</v>
      </c>
      <c r="M674" s="3">
        <f t="shared" si="64"/>
        <v>0.22222222222222221</v>
      </c>
      <c r="N674" s="3" t="str">
        <f>+IF(Tabla2[[#This Row],[RIESGO]]&lt;0.5,"ROTURA",IF(Tabla2[[#This Row],[RIESGO]]&gt;1.5,"OBSOLECENCIA",IF(Tabla2[[#This Row],[RIESGO]]=1,"IDEAL","ACEPTABLE")))</f>
        <v>ROTURA</v>
      </c>
    </row>
    <row r="675" spans="2:14" x14ac:dyDescent="0.25">
      <c r="B675" s="4" t="s">
        <v>682</v>
      </c>
      <c r="C675" s="3">
        <v>264</v>
      </c>
      <c r="D675" s="3">
        <v>4</v>
      </c>
      <c r="E675" s="3">
        <f t="shared" si="65"/>
        <v>66</v>
      </c>
      <c r="F675" s="3">
        <f t="shared" si="60"/>
        <v>33</v>
      </c>
      <c r="G675" s="3">
        <f>+IFERROR(_xlfn.XLOOKUP(B675,[1]TD.VENTAS!F:F,[1]TD.VENTAS!E:E),"0")</f>
        <v>184</v>
      </c>
      <c r="H675" s="3" t="str">
        <f>IF(AND(Tabla2[[#This Row],[INV.PROM]]&gt;0,Tabla2[[#This Row],[VENTAS]]&gt;0),"ACTIVO","PASIVO")</f>
        <v>ACTIVO</v>
      </c>
      <c r="I675" s="3">
        <f t="shared" si="61"/>
        <v>5.5757575757575761</v>
      </c>
      <c r="J675" s="3">
        <f>6</f>
        <v>6</v>
      </c>
      <c r="K675" s="3">
        <f t="shared" si="62"/>
        <v>1.076086956521739</v>
      </c>
      <c r="L675" s="3">
        <f t="shared" si="63"/>
        <v>32.282608695652172</v>
      </c>
      <c r="M675" s="3">
        <f t="shared" si="64"/>
        <v>0.71739130434782605</v>
      </c>
      <c r="N675" s="3" t="str">
        <f>+IF(Tabla2[[#This Row],[RIESGO]]&lt;0.5,"ROTURA",IF(Tabla2[[#This Row],[RIESGO]]&gt;1.5,"OBSOLECENCIA",IF(Tabla2[[#This Row],[RIESGO]]=1,"IDEAL","ACEPTABLE")))</f>
        <v>ACEPTABLE</v>
      </c>
    </row>
    <row r="676" spans="2:14" x14ac:dyDescent="0.25">
      <c r="B676" s="4" t="s">
        <v>683</v>
      </c>
      <c r="C676" s="3">
        <v>700</v>
      </c>
      <c r="D676" s="3">
        <v>4</v>
      </c>
      <c r="E676" s="3">
        <f t="shared" si="65"/>
        <v>175</v>
      </c>
      <c r="F676" s="3">
        <f t="shared" si="60"/>
        <v>87.5</v>
      </c>
      <c r="G676" s="3">
        <f>+IFERROR(_xlfn.XLOOKUP(B676,[1]TD.VENTAS!F:F,[1]TD.VENTAS!E:E),"0")</f>
        <v>599</v>
      </c>
      <c r="H676" s="3" t="str">
        <f>IF(AND(Tabla2[[#This Row],[INV.PROM]]&gt;0,Tabla2[[#This Row],[VENTAS]]&gt;0),"ACTIVO","PASIVO")</f>
        <v>ACTIVO</v>
      </c>
      <c r="I676" s="3">
        <f t="shared" si="61"/>
        <v>6.8457142857142861</v>
      </c>
      <c r="J676" s="3">
        <f>6</f>
        <v>6</v>
      </c>
      <c r="K676" s="3">
        <f t="shared" si="62"/>
        <v>0.87646076794657768</v>
      </c>
      <c r="L676" s="3">
        <f t="shared" si="63"/>
        <v>26.293823038397331</v>
      </c>
      <c r="M676" s="3">
        <f t="shared" si="64"/>
        <v>0.58430717863105175</v>
      </c>
      <c r="N676" s="3" t="str">
        <f>+IF(Tabla2[[#This Row],[RIESGO]]&lt;0.5,"ROTURA",IF(Tabla2[[#This Row],[RIESGO]]&gt;1.5,"OBSOLECENCIA",IF(Tabla2[[#This Row],[RIESGO]]=1,"IDEAL","ACEPTABLE")))</f>
        <v>ACEPTABLE</v>
      </c>
    </row>
    <row r="677" spans="2:14" x14ac:dyDescent="0.25">
      <c r="B677" s="4" t="s">
        <v>684</v>
      </c>
      <c r="C677" s="3">
        <v>324</v>
      </c>
      <c r="D677" s="3">
        <v>4</v>
      </c>
      <c r="E677" s="3">
        <f t="shared" si="65"/>
        <v>81</v>
      </c>
      <c r="F677" s="3">
        <f t="shared" si="60"/>
        <v>40.5</v>
      </c>
      <c r="G677" s="3">
        <f>+IFERROR(_xlfn.XLOOKUP(B677,[1]TD.VENTAS!F:F,[1]TD.VENTAS!E:E),"0")</f>
        <v>327</v>
      </c>
      <c r="H677" s="3" t="str">
        <f>IF(AND(Tabla2[[#This Row],[INV.PROM]]&gt;0,Tabla2[[#This Row],[VENTAS]]&gt;0),"ACTIVO","PASIVO")</f>
        <v>ACTIVO</v>
      </c>
      <c r="I677" s="3">
        <f t="shared" si="61"/>
        <v>8.0740740740740744</v>
      </c>
      <c r="J677" s="3">
        <f>6</f>
        <v>6</v>
      </c>
      <c r="K677" s="3">
        <f t="shared" si="62"/>
        <v>0.74311926605504586</v>
      </c>
      <c r="L677" s="3">
        <f t="shared" si="63"/>
        <v>22.293577981651374</v>
      </c>
      <c r="M677" s="3">
        <f t="shared" si="64"/>
        <v>0.49541284403669722</v>
      </c>
      <c r="N677" s="3" t="str">
        <f>+IF(Tabla2[[#This Row],[RIESGO]]&lt;0.5,"ROTURA",IF(Tabla2[[#This Row],[RIESGO]]&gt;1.5,"OBSOLECENCIA",IF(Tabla2[[#This Row],[RIESGO]]=1,"IDEAL","ACEPTABLE")))</f>
        <v>ROTURA</v>
      </c>
    </row>
    <row r="678" spans="2:14" x14ac:dyDescent="0.25">
      <c r="B678" s="4" t="s">
        <v>685</v>
      </c>
      <c r="C678" s="3">
        <v>500</v>
      </c>
      <c r="D678" s="3">
        <v>4</v>
      </c>
      <c r="E678" s="3">
        <f t="shared" si="65"/>
        <v>125</v>
      </c>
      <c r="F678" s="3">
        <f t="shared" si="60"/>
        <v>62.5</v>
      </c>
      <c r="G678" s="3">
        <f>+IFERROR(_xlfn.XLOOKUP(B678,[1]TD.VENTAS!F:F,[1]TD.VENTAS!E:E),"0")</f>
        <v>540</v>
      </c>
      <c r="H678" s="3" t="str">
        <f>IF(AND(Tabla2[[#This Row],[INV.PROM]]&gt;0,Tabla2[[#This Row],[VENTAS]]&gt;0),"ACTIVO","PASIVO")</f>
        <v>ACTIVO</v>
      </c>
      <c r="I678" s="3">
        <f t="shared" si="61"/>
        <v>8.64</v>
      </c>
      <c r="J678" s="3">
        <f>6</f>
        <v>6</v>
      </c>
      <c r="K678" s="3">
        <f t="shared" si="62"/>
        <v>0.69444444444444442</v>
      </c>
      <c r="L678" s="3">
        <f t="shared" si="63"/>
        <v>20.833333333333332</v>
      </c>
      <c r="M678" s="3">
        <f t="shared" si="64"/>
        <v>0.46296296296296291</v>
      </c>
      <c r="N678" s="3" t="str">
        <f>+IF(Tabla2[[#This Row],[RIESGO]]&lt;0.5,"ROTURA",IF(Tabla2[[#This Row],[RIESGO]]&gt;1.5,"OBSOLECENCIA",IF(Tabla2[[#This Row],[RIESGO]]=1,"IDEAL","ACEPTABLE")))</f>
        <v>ROTURA</v>
      </c>
    </row>
    <row r="679" spans="2:14" x14ac:dyDescent="0.25">
      <c r="B679" s="4" t="s">
        <v>686</v>
      </c>
      <c r="C679" s="3">
        <v>250</v>
      </c>
      <c r="D679" s="3">
        <v>2</v>
      </c>
      <c r="E679" s="3">
        <f t="shared" si="65"/>
        <v>125</v>
      </c>
      <c r="F679" s="3">
        <f t="shared" si="60"/>
        <v>62.5</v>
      </c>
      <c r="G679" s="3">
        <f>+IFERROR(_xlfn.XLOOKUP(B679,[1]TD.VENTAS!F:F,[1]TD.VENTAS!E:E),"0")</f>
        <v>130</v>
      </c>
      <c r="H679" s="3" t="str">
        <f>IF(AND(Tabla2[[#This Row],[INV.PROM]]&gt;0,Tabla2[[#This Row],[VENTAS]]&gt;0),"ACTIVO","PASIVO")</f>
        <v>ACTIVO</v>
      </c>
      <c r="I679" s="3">
        <f t="shared" si="61"/>
        <v>2.08</v>
      </c>
      <c r="J679" s="3">
        <f>6</f>
        <v>6</v>
      </c>
      <c r="K679" s="3">
        <f t="shared" si="62"/>
        <v>2.8846153846153841</v>
      </c>
      <c r="L679" s="3">
        <f t="shared" si="63"/>
        <v>86.538461538461519</v>
      </c>
      <c r="M679" s="3">
        <f t="shared" si="64"/>
        <v>0.96153846153846145</v>
      </c>
      <c r="N679" s="3" t="str">
        <f>+IF(Tabla2[[#This Row],[RIESGO]]&lt;0.5,"ROTURA",IF(Tabla2[[#This Row],[RIESGO]]&gt;1.5,"OBSOLECENCIA",IF(Tabla2[[#This Row],[RIESGO]]=1,"IDEAL","ACEPTABLE")))</f>
        <v>ACEPTABLE</v>
      </c>
    </row>
    <row r="680" spans="2:14" x14ac:dyDescent="0.25">
      <c r="B680" s="4" t="s">
        <v>687</v>
      </c>
      <c r="C680" s="3">
        <v>1000</v>
      </c>
      <c r="D680" s="3">
        <v>6</v>
      </c>
      <c r="E680" s="3">
        <f t="shared" si="65"/>
        <v>166.66666666666666</v>
      </c>
      <c r="F680" s="3">
        <f t="shared" si="60"/>
        <v>83.333333333333329</v>
      </c>
      <c r="G680" s="3">
        <f>+IFERROR(_xlfn.XLOOKUP(B680,[1]TD.VENTAS!F:F,[1]TD.VENTAS!E:E),"0")</f>
        <v>853</v>
      </c>
      <c r="H680" s="3" t="str">
        <f>IF(AND(Tabla2[[#This Row],[INV.PROM]]&gt;0,Tabla2[[#This Row],[VENTAS]]&gt;0),"ACTIVO","PASIVO")</f>
        <v>ACTIVO</v>
      </c>
      <c r="I680" s="3">
        <f t="shared" si="61"/>
        <v>10.236000000000001</v>
      </c>
      <c r="J680" s="3">
        <f>6</f>
        <v>6</v>
      </c>
      <c r="K680" s="3">
        <f t="shared" si="62"/>
        <v>0.58616647127784294</v>
      </c>
      <c r="L680" s="3">
        <f t="shared" si="63"/>
        <v>17.58499413833529</v>
      </c>
      <c r="M680" s="3">
        <f t="shared" si="64"/>
        <v>0.58616647127784283</v>
      </c>
      <c r="N680" s="3" t="str">
        <f>+IF(Tabla2[[#This Row],[RIESGO]]&lt;0.5,"ROTURA",IF(Tabla2[[#This Row],[RIESGO]]&gt;1.5,"OBSOLECENCIA",IF(Tabla2[[#This Row],[RIESGO]]=1,"IDEAL","ACEPTABLE")))</f>
        <v>ACEPTABLE</v>
      </c>
    </row>
    <row r="681" spans="2:14" x14ac:dyDescent="0.25">
      <c r="B681" s="4" t="s">
        <v>688</v>
      </c>
      <c r="C681" s="3">
        <v>100</v>
      </c>
      <c r="D681" s="3">
        <v>2</v>
      </c>
      <c r="E681" s="3">
        <f t="shared" si="65"/>
        <v>50</v>
      </c>
      <c r="F681" s="3">
        <f t="shared" si="60"/>
        <v>25</v>
      </c>
      <c r="G681" s="3">
        <f>+IFERROR(_xlfn.XLOOKUP(B681,[1]TD.VENTAS!F:F,[1]TD.VENTAS!E:E),"0")</f>
        <v>165</v>
      </c>
      <c r="H681" s="3" t="str">
        <f>IF(AND(Tabla2[[#This Row],[INV.PROM]]&gt;0,Tabla2[[#This Row],[VENTAS]]&gt;0),"ACTIVO","PASIVO")</f>
        <v>ACTIVO</v>
      </c>
      <c r="I681" s="3">
        <f t="shared" si="61"/>
        <v>6.6</v>
      </c>
      <c r="J681" s="3">
        <f>6</f>
        <v>6</v>
      </c>
      <c r="K681" s="3">
        <f t="shared" si="62"/>
        <v>0.90909090909090917</v>
      </c>
      <c r="L681" s="3">
        <f t="shared" si="63"/>
        <v>27.272727272727273</v>
      </c>
      <c r="M681" s="3">
        <f t="shared" si="64"/>
        <v>0.30303030303030304</v>
      </c>
      <c r="N681" s="3" t="str">
        <f>+IF(Tabla2[[#This Row],[RIESGO]]&lt;0.5,"ROTURA",IF(Tabla2[[#This Row],[RIESGO]]&gt;1.5,"OBSOLECENCIA",IF(Tabla2[[#This Row],[RIESGO]]=1,"IDEAL","ACEPTABLE")))</f>
        <v>ROTURA</v>
      </c>
    </row>
    <row r="682" spans="2:14" x14ac:dyDescent="0.25">
      <c r="B682" s="4" t="s">
        <v>689</v>
      </c>
      <c r="C682" s="3">
        <v>1000</v>
      </c>
      <c r="D682" s="3">
        <v>4</v>
      </c>
      <c r="E682" s="3">
        <f t="shared" si="65"/>
        <v>250</v>
      </c>
      <c r="F682" s="3">
        <f t="shared" si="60"/>
        <v>125</v>
      </c>
      <c r="G682" s="3">
        <f>+IFERROR(_xlfn.XLOOKUP(B682,[1]TD.VENTAS!F:F,[1]TD.VENTAS!E:E),"0")</f>
        <v>1227</v>
      </c>
      <c r="H682" s="3" t="str">
        <f>IF(AND(Tabla2[[#This Row],[INV.PROM]]&gt;0,Tabla2[[#This Row],[VENTAS]]&gt;0),"ACTIVO","PASIVO")</f>
        <v>ACTIVO</v>
      </c>
      <c r="I682" s="3">
        <f t="shared" si="61"/>
        <v>9.8160000000000007</v>
      </c>
      <c r="J682" s="3">
        <f>6</f>
        <v>6</v>
      </c>
      <c r="K682" s="3">
        <f t="shared" si="62"/>
        <v>0.61124694376528121</v>
      </c>
      <c r="L682" s="3">
        <f t="shared" si="63"/>
        <v>18.337408312958438</v>
      </c>
      <c r="M682" s="3">
        <f t="shared" si="64"/>
        <v>0.40749796251018744</v>
      </c>
      <c r="N682" s="3" t="str">
        <f>+IF(Tabla2[[#This Row],[RIESGO]]&lt;0.5,"ROTURA",IF(Tabla2[[#This Row],[RIESGO]]&gt;1.5,"OBSOLECENCIA",IF(Tabla2[[#This Row],[RIESGO]]=1,"IDEAL","ACEPTABLE")))</f>
        <v>ROTURA</v>
      </c>
    </row>
    <row r="683" spans="2:14" x14ac:dyDescent="0.25">
      <c r="B683" s="4" t="s">
        <v>690</v>
      </c>
      <c r="C683" s="3">
        <v>150</v>
      </c>
      <c r="D683" s="3">
        <v>3</v>
      </c>
      <c r="E683" s="3">
        <f t="shared" si="65"/>
        <v>50</v>
      </c>
      <c r="F683" s="3">
        <f t="shared" si="60"/>
        <v>25</v>
      </c>
      <c r="G683" s="3">
        <f>+IFERROR(_xlfn.XLOOKUP(B683,[1]TD.VENTAS!F:F,[1]TD.VENTAS!E:E),"0")</f>
        <v>135</v>
      </c>
      <c r="H683" s="3" t="str">
        <f>IF(AND(Tabla2[[#This Row],[INV.PROM]]&gt;0,Tabla2[[#This Row],[VENTAS]]&gt;0),"ACTIVO","PASIVO")</f>
        <v>ACTIVO</v>
      </c>
      <c r="I683" s="3">
        <f t="shared" si="61"/>
        <v>5.4</v>
      </c>
      <c r="J683" s="3">
        <f>6</f>
        <v>6</v>
      </c>
      <c r="K683" s="3">
        <f t="shared" si="62"/>
        <v>1.1111111111111112</v>
      </c>
      <c r="L683" s="3">
        <f t="shared" si="63"/>
        <v>33.333333333333336</v>
      </c>
      <c r="M683" s="3">
        <f t="shared" si="64"/>
        <v>0.55555555555555547</v>
      </c>
      <c r="N683" s="3" t="str">
        <f>+IF(Tabla2[[#This Row],[RIESGO]]&lt;0.5,"ROTURA",IF(Tabla2[[#This Row],[RIESGO]]&gt;1.5,"OBSOLECENCIA",IF(Tabla2[[#This Row],[RIESGO]]=1,"IDEAL","ACEPTABLE")))</f>
        <v>ACEPTABLE</v>
      </c>
    </row>
    <row r="684" spans="2:14" x14ac:dyDescent="0.25">
      <c r="B684" s="4" t="s">
        <v>691</v>
      </c>
      <c r="C684" s="3">
        <v>600</v>
      </c>
      <c r="D684" s="3">
        <v>3</v>
      </c>
      <c r="E684" s="3">
        <f t="shared" si="65"/>
        <v>200</v>
      </c>
      <c r="F684" s="3">
        <f t="shared" si="60"/>
        <v>100</v>
      </c>
      <c r="G684" s="3">
        <f>+IFERROR(_xlfn.XLOOKUP(B684,[1]TD.VENTAS!F:F,[1]TD.VENTAS!E:E),"0")</f>
        <v>367</v>
      </c>
      <c r="H684" s="3" t="str">
        <f>IF(AND(Tabla2[[#This Row],[INV.PROM]]&gt;0,Tabla2[[#This Row],[VENTAS]]&gt;0),"ACTIVO","PASIVO")</f>
        <v>ACTIVO</v>
      </c>
      <c r="I684" s="3">
        <f t="shared" si="61"/>
        <v>3.67</v>
      </c>
      <c r="J684" s="3">
        <f>6</f>
        <v>6</v>
      </c>
      <c r="K684" s="3">
        <f t="shared" si="62"/>
        <v>1.6348773841961854</v>
      </c>
      <c r="L684" s="3">
        <f t="shared" si="63"/>
        <v>49.04632152588556</v>
      </c>
      <c r="M684" s="3">
        <f t="shared" si="64"/>
        <v>0.81743869209809261</v>
      </c>
      <c r="N684" s="3" t="str">
        <f>+IF(Tabla2[[#This Row],[RIESGO]]&lt;0.5,"ROTURA",IF(Tabla2[[#This Row],[RIESGO]]&gt;1.5,"OBSOLECENCIA",IF(Tabla2[[#This Row],[RIESGO]]=1,"IDEAL","ACEPTABLE")))</f>
        <v>ACEPTABLE</v>
      </c>
    </row>
    <row r="685" spans="2:14" x14ac:dyDescent="0.25">
      <c r="B685" s="4" t="s">
        <v>692</v>
      </c>
      <c r="C685" s="3">
        <v>100</v>
      </c>
      <c r="D685" s="3">
        <v>2</v>
      </c>
      <c r="E685" s="3">
        <f t="shared" si="65"/>
        <v>50</v>
      </c>
      <c r="F685" s="3">
        <f t="shared" si="60"/>
        <v>25</v>
      </c>
      <c r="G685" s="3">
        <f>+IFERROR(_xlfn.XLOOKUP(B685,[1]TD.VENTAS!F:F,[1]TD.VENTAS!E:E),"0")</f>
        <v>147</v>
      </c>
      <c r="H685" s="3" t="str">
        <f>IF(AND(Tabla2[[#This Row],[INV.PROM]]&gt;0,Tabla2[[#This Row],[VENTAS]]&gt;0),"ACTIVO","PASIVO")</f>
        <v>ACTIVO</v>
      </c>
      <c r="I685" s="3">
        <f t="shared" si="61"/>
        <v>5.88</v>
      </c>
      <c r="J685" s="3">
        <f>6</f>
        <v>6</v>
      </c>
      <c r="K685" s="3">
        <f t="shared" si="62"/>
        <v>1.0204081632653061</v>
      </c>
      <c r="L685" s="3">
        <f t="shared" si="63"/>
        <v>30.612244897959183</v>
      </c>
      <c r="M685" s="3">
        <f t="shared" si="64"/>
        <v>0.3401360544217687</v>
      </c>
      <c r="N685" s="3" t="str">
        <f>+IF(Tabla2[[#This Row],[RIESGO]]&lt;0.5,"ROTURA",IF(Tabla2[[#This Row],[RIESGO]]&gt;1.5,"OBSOLECENCIA",IF(Tabla2[[#This Row],[RIESGO]]=1,"IDEAL","ACEPTABLE")))</f>
        <v>ROTURA</v>
      </c>
    </row>
    <row r="686" spans="2:14" x14ac:dyDescent="0.25">
      <c r="B686" s="4" t="s">
        <v>693</v>
      </c>
      <c r="C686" s="3">
        <v>100</v>
      </c>
      <c r="D686" s="3">
        <v>2</v>
      </c>
      <c r="E686" s="3">
        <f t="shared" si="65"/>
        <v>50</v>
      </c>
      <c r="F686" s="3">
        <f t="shared" si="60"/>
        <v>25</v>
      </c>
      <c r="G686" s="3">
        <f>+IFERROR(_xlfn.XLOOKUP(B686,[1]TD.VENTAS!F:F,[1]TD.VENTAS!E:E),"0")</f>
        <v>116</v>
      </c>
      <c r="H686" s="3" t="str">
        <f>IF(AND(Tabla2[[#This Row],[INV.PROM]]&gt;0,Tabla2[[#This Row],[VENTAS]]&gt;0),"ACTIVO","PASIVO")</f>
        <v>ACTIVO</v>
      </c>
      <c r="I686" s="3">
        <f t="shared" si="61"/>
        <v>4.6399999999999997</v>
      </c>
      <c r="J686" s="3">
        <f>6</f>
        <v>6</v>
      </c>
      <c r="K686" s="3">
        <f t="shared" si="62"/>
        <v>1.2931034482758621</v>
      </c>
      <c r="L686" s="3">
        <f t="shared" si="63"/>
        <v>38.793103448275865</v>
      </c>
      <c r="M686" s="3">
        <f t="shared" si="64"/>
        <v>0.43103448275862072</v>
      </c>
      <c r="N686" s="3" t="str">
        <f>+IF(Tabla2[[#This Row],[RIESGO]]&lt;0.5,"ROTURA",IF(Tabla2[[#This Row],[RIESGO]]&gt;1.5,"OBSOLECENCIA",IF(Tabla2[[#This Row],[RIESGO]]=1,"IDEAL","ACEPTABLE")))</f>
        <v>ROTURA</v>
      </c>
    </row>
    <row r="687" spans="2:14" x14ac:dyDescent="0.25">
      <c r="B687" s="4" t="s">
        <v>694</v>
      </c>
      <c r="C687" s="3">
        <v>100</v>
      </c>
      <c r="D687" s="3">
        <v>2</v>
      </c>
      <c r="E687" s="3">
        <f t="shared" si="65"/>
        <v>50</v>
      </c>
      <c r="F687" s="3">
        <f t="shared" si="60"/>
        <v>25</v>
      </c>
      <c r="G687" s="3">
        <f>+IFERROR(_xlfn.XLOOKUP(B687,[1]TD.VENTAS!F:F,[1]TD.VENTAS!E:E),"0")</f>
        <v>9</v>
      </c>
      <c r="H687" s="3" t="str">
        <f>IF(AND(Tabla2[[#This Row],[INV.PROM]]&gt;0,Tabla2[[#This Row],[VENTAS]]&gt;0),"ACTIVO","PASIVO")</f>
        <v>ACTIVO</v>
      </c>
      <c r="I687" s="3">
        <f t="shared" si="61"/>
        <v>0.36</v>
      </c>
      <c r="J687" s="3">
        <f>6</f>
        <v>6</v>
      </c>
      <c r="K687" s="3">
        <f t="shared" si="62"/>
        <v>16.666666666666664</v>
      </c>
      <c r="L687" s="3">
        <f t="shared" si="63"/>
        <v>499.99999999999994</v>
      </c>
      <c r="M687" s="3">
        <f t="shared" si="64"/>
        <v>5.5555555555555554</v>
      </c>
      <c r="N687" s="3" t="str">
        <f>+IF(Tabla2[[#This Row],[RIESGO]]&lt;0.5,"ROTURA",IF(Tabla2[[#This Row],[RIESGO]]&gt;1.5,"OBSOLECENCIA",IF(Tabla2[[#This Row],[RIESGO]]=1,"IDEAL","ACEPTABLE")))</f>
        <v>OBSOLECENCIA</v>
      </c>
    </row>
    <row r="688" spans="2:14" x14ac:dyDescent="0.25">
      <c r="B688" s="4" t="s">
        <v>695</v>
      </c>
      <c r="C688" s="3">
        <v>150</v>
      </c>
      <c r="D688" s="3">
        <v>2</v>
      </c>
      <c r="E688" s="3">
        <f t="shared" si="65"/>
        <v>75</v>
      </c>
      <c r="F688" s="3">
        <f t="shared" si="60"/>
        <v>37.5</v>
      </c>
      <c r="G688" s="3">
        <f>+IFERROR(_xlfn.XLOOKUP(B688,[1]TD.VENTAS!F:F,[1]TD.VENTAS!E:E),"0")</f>
        <v>40</v>
      </c>
      <c r="H688" s="3" t="str">
        <f>IF(AND(Tabla2[[#This Row],[INV.PROM]]&gt;0,Tabla2[[#This Row],[VENTAS]]&gt;0),"ACTIVO","PASIVO")</f>
        <v>ACTIVO</v>
      </c>
      <c r="I688" s="3">
        <f t="shared" si="61"/>
        <v>1.0666666666666667</v>
      </c>
      <c r="J688" s="3">
        <f>6</f>
        <v>6</v>
      </c>
      <c r="K688" s="3">
        <f t="shared" si="62"/>
        <v>5.625</v>
      </c>
      <c r="L688" s="3">
        <f t="shared" si="63"/>
        <v>168.75</v>
      </c>
      <c r="M688" s="3">
        <f t="shared" si="64"/>
        <v>1.875</v>
      </c>
      <c r="N688" s="3" t="str">
        <f>+IF(Tabla2[[#This Row],[RIESGO]]&lt;0.5,"ROTURA",IF(Tabla2[[#This Row],[RIESGO]]&gt;1.5,"OBSOLECENCIA",IF(Tabla2[[#This Row],[RIESGO]]=1,"IDEAL","ACEPTABLE")))</f>
        <v>OBSOLECENCIA</v>
      </c>
    </row>
    <row r="689" spans="2:14" x14ac:dyDescent="0.25">
      <c r="B689" s="4" t="s">
        <v>696</v>
      </c>
      <c r="C689" s="3">
        <v>150</v>
      </c>
      <c r="D689" s="3">
        <v>3</v>
      </c>
      <c r="E689" s="3">
        <f t="shared" si="65"/>
        <v>50</v>
      </c>
      <c r="F689" s="3">
        <f t="shared" si="60"/>
        <v>25</v>
      </c>
      <c r="G689" s="3">
        <f>+IFERROR(_xlfn.XLOOKUP(B689,[1]TD.VENTAS!F:F,[1]TD.VENTAS!E:E),"0")</f>
        <v>140</v>
      </c>
      <c r="H689" s="3" t="str">
        <f>IF(AND(Tabla2[[#This Row],[INV.PROM]]&gt;0,Tabla2[[#This Row],[VENTAS]]&gt;0),"ACTIVO","PASIVO")</f>
        <v>ACTIVO</v>
      </c>
      <c r="I689" s="3">
        <f t="shared" si="61"/>
        <v>5.6</v>
      </c>
      <c r="J689" s="3">
        <f>6</f>
        <v>6</v>
      </c>
      <c r="K689" s="3">
        <f t="shared" si="62"/>
        <v>1.0714285714285714</v>
      </c>
      <c r="L689" s="3">
        <f t="shared" si="63"/>
        <v>32.142857142857139</v>
      </c>
      <c r="M689" s="3">
        <f t="shared" si="64"/>
        <v>0.5357142857142857</v>
      </c>
      <c r="N689" s="3" t="str">
        <f>+IF(Tabla2[[#This Row],[RIESGO]]&lt;0.5,"ROTURA",IF(Tabla2[[#This Row],[RIESGO]]&gt;1.5,"OBSOLECENCIA",IF(Tabla2[[#This Row],[RIESGO]]=1,"IDEAL","ACEPTABLE")))</f>
        <v>ACEPTABLE</v>
      </c>
    </row>
    <row r="690" spans="2:14" x14ac:dyDescent="0.25">
      <c r="B690" s="4" t="s">
        <v>697</v>
      </c>
      <c r="C690" s="3">
        <v>150</v>
      </c>
      <c r="D690" s="3">
        <v>3</v>
      </c>
      <c r="E690" s="3">
        <f t="shared" si="65"/>
        <v>50</v>
      </c>
      <c r="F690" s="3">
        <f t="shared" si="60"/>
        <v>25</v>
      </c>
      <c r="G690" s="3">
        <f>+IFERROR(_xlfn.XLOOKUP(B690,[1]TD.VENTAS!F:F,[1]TD.VENTAS!E:E),"0")</f>
        <v>200</v>
      </c>
      <c r="H690" s="3" t="str">
        <f>IF(AND(Tabla2[[#This Row],[INV.PROM]]&gt;0,Tabla2[[#This Row],[VENTAS]]&gt;0),"ACTIVO","PASIVO")</f>
        <v>ACTIVO</v>
      </c>
      <c r="I690" s="3">
        <f t="shared" si="61"/>
        <v>8</v>
      </c>
      <c r="J690" s="3">
        <f>6</f>
        <v>6</v>
      </c>
      <c r="K690" s="3">
        <f t="shared" si="62"/>
        <v>0.75</v>
      </c>
      <c r="L690" s="3">
        <f t="shared" si="63"/>
        <v>22.5</v>
      </c>
      <c r="M690" s="3">
        <f t="shared" si="64"/>
        <v>0.375</v>
      </c>
      <c r="N690" s="3" t="str">
        <f>+IF(Tabla2[[#This Row],[RIESGO]]&lt;0.5,"ROTURA",IF(Tabla2[[#This Row],[RIESGO]]&gt;1.5,"OBSOLECENCIA",IF(Tabla2[[#This Row],[RIESGO]]=1,"IDEAL","ACEPTABLE")))</f>
        <v>ROTURA</v>
      </c>
    </row>
    <row r="691" spans="2:14" x14ac:dyDescent="0.25">
      <c r="B691" s="4" t="s">
        <v>698</v>
      </c>
      <c r="C691" s="3">
        <v>2</v>
      </c>
      <c r="D691" s="3">
        <v>1</v>
      </c>
      <c r="E691" s="3">
        <f t="shared" si="65"/>
        <v>2</v>
      </c>
      <c r="F691" s="3">
        <f t="shared" si="60"/>
        <v>1</v>
      </c>
      <c r="G691" s="3">
        <f>+IFERROR(_xlfn.XLOOKUP(B691,[1]TD.VENTAS!F:F,[1]TD.VENTAS!E:E),"0")</f>
        <v>2</v>
      </c>
      <c r="H691" s="3" t="str">
        <f>IF(AND(Tabla2[[#This Row],[INV.PROM]]&gt;0,Tabla2[[#This Row],[VENTAS]]&gt;0),"ACTIVO","PASIVO")</f>
        <v>ACTIVO</v>
      </c>
      <c r="I691" s="3">
        <f t="shared" si="61"/>
        <v>2</v>
      </c>
      <c r="J691" s="3">
        <f>6</f>
        <v>6</v>
      </c>
      <c r="K691" s="3">
        <f t="shared" si="62"/>
        <v>3</v>
      </c>
      <c r="L691" s="3">
        <f t="shared" si="63"/>
        <v>90</v>
      </c>
      <c r="M691" s="3">
        <f t="shared" si="64"/>
        <v>0.5</v>
      </c>
      <c r="N691" s="3" t="str">
        <f>+IF(Tabla2[[#This Row],[RIESGO]]&lt;0.5,"ROTURA",IF(Tabla2[[#This Row],[RIESGO]]&gt;1.5,"OBSOLECENCIA",IF(Tabla2[[#This Row],[RIESGO]]=1,"IDEAL","ACEPTABLE")))</f>
        <v>ACEPTABLE</v>
      </c>
    </row>
    <row r="692" spans="2:14" x14ac:dyDescent="0.25">
      <c r="B692" s="4" t="s">
        <v>699</v>
      </c>
      <c r="C692" s="3">
        <v>14</v>
      </c>
      <c r="D692" s="3">
        <v>1</v>
      </c>
      <c r="E692" s="3">
        <f t="shared" si="65"/>
        <v>14</v>
      </c>
      <c r="F692" s="3">
        <f t="shared" si="60"/>
        <v>7</v>
      </c>
      <c r="G692" s="3">
        <f>+IFERROR(_xlfn.XLOOKUP(B692,[1]TD.VENTAS!F:F,[1]TD.VENTAS!E:E),"0")</f>
        <v>14</v>
      </c>
      <c r="H692" s="3" t="str">
        <f>IF(AND(Tabla2[[#This Row],[INV.PROM]]&gt;0,Tabla2[[#This Row],[VENTAS]]&gt;0),"ACTIVO","PASIVO")</f>
        <v>ACTIVO</v>
      </c>
      <c r="I692" s="3">
        <f t="shared" si="61"/>
        <v>2</v>
      </c>
      <c r="J692" s="3">
        <f>6</f>
        <v>6</v>
      </c>
      <c r="K692" s="3">
        <f t="shared" si="62"/>
        <v>3</v>
      </c>
      <c r="L692" s="3">
        <f t="shared" si="63"/>
        <v>90</v>
      </c>
      <c r="M692" s="3">
        <f t="shared" si="64"/>
        <v>0.5</v>
      </c>
      <c r="N692" s="3" t="str">
        <f>+IF(Tabla2[[#This Row],[RIESGO]]&lt;0.5,"ROTURA",IF(Tabla2[[#This Row],[RIESGO]]&gt;1.5,"OBSOLECENCIA",IF(Tabla2[[#This Row],[RIESGO]]=1,"IDEAL","ACEPTABLE")))</f>
        <v>ACEPTABLE</v>
      </c>
    </row>
    <row r="693" spans="2:14" x14ac:dyDescent="0.25">
      <c r="B693" s="4" t="s">
        <v>700</v>
      </c>
      <c r="C693" s="3">
        <v>6</v>
      </c>
      <c r="D693" s="3">
        <v>1</v>
      </c>
      <c r="E693" s="3">
        <f t="shared" si="65"/>
        <v>6</v>
      </c>
      <c r="F693" s="3">
        <f t="shared" si="60"/>
        <v>3</v>
      </c>
      <c r="G693" s="3">
        <f>+IFERROR(_xlfn.XLOOKUP(B693,[1]TD.VENTAS!F:F,[1]TD.VENTAS!E:E),"0")</f>
        <v>6</v>
      </c>
      <c r="H693" s="3" t="str">
        <f>IF(AND(Tabla2[[#This Row],[INV.PROM]]&gt;0,Tabla2[[#This Row],[VENTAS]]&gt;0),"ACTIVO","PASIVO")</f>
        <v>ACTIVO</v>
      </c>
      <c r="I693" s="3">
        <f t="shared" si="61"/>
        <v>2</v>
      </c>
      <c r="J693" s="3">
        <f>6</f>
        <v>6</v>
      </c>
      <c r="K693" s="3">
        <f t="shared" si="62"/>
        <v>3</v>
      </c>
      <c r="L693" s="3">
        <f t="shared" si="63"/>
        <v>90</v>
      </c>
      <c r="M693" s="3">
        <f t="shared" si="64"/>
        <v>0.5</v>
      </c>
      <c r="N693" s="3" t="str">
        <f>+IF(Tabla2[[#This Row],[RIESGO]]&lt;0.5,"ROTURA",IF(Tabla2[[#This Row],[RIESGO]]&gt;1.5,"OBSOLECENCIA",IF(Tabla2[[#This Row],[RIESGO]]=1,"IDEAL","ACEPTABLE")))</f>
        <v>ACEPTABLE</v>
      </c>
    </row>
    <row r="694" spans="2:14" x14ac:dyDescent="0.25">
      <c r="B694" s="4" t="s">
        <v>701</v>
      </c>
      <c r="C694" s="3">
        <v>10</v>
      </c>
      <c r="D694" s="3">
        <v>1</v>
      </c>
      <c r="E694" s="3">
        <f t="shared" si="65"/>
        <v>10</v>
      </c>
      <c r="F694" s="3">
        <f t="shared" si="60"/>
        <v>5</v>
      </c>
      <c r="G694" s="3">
        <f>+IFERROR(_xlfn.XLOOKUP(B694,[1]TD.VENTAS!F:F,[1]TD.VENTAS!E:E),"0")</f>
        <v>10</v>
      </c>
      <c r="H694" s="3" t="str">
        <f>IF(AND(Tabla2[[#This Row],[INV.PROM]]&gt;0,Tabla2[[#This Row],[VENTAS]]&gt;0),"ACTIVO","PASIVO")</f>
        <v>ACTIVO</v>
      </c>
      <c r="I694" s="3">
        <f t="shared" si="61"/>
        <v>2</v>
      </c>
      <c r="J694" s="3">
        <f>6</f>
        <v>6</v>
      </c>
      <c r="K694" s="3">
        <f t="shared" si="62"/>
        <v>3</v>
      </c>
      <c r="L694" s="3">
        <f t="shared" si="63"/>
        <v>90</v>
      </c>
      <c r="M694" s="3">
        <f t="shared" si="64"/>
        <v>0.5</v>
      </c>
      <c r="N694" s="3" t="str">
        <f>+IF(Tabla2[[#This Row],[RIESGO]]&lt;0.5,"ROTURA",IF(Tabla2[[#This Row],[RIESGO]]&gt;1.5,"OBSOLECENCIA",IF(Tabla2[[#This Row],[RIESGO]]=1,"IDEAL","ACEPTABLE")))</f>
        <v>ACEPTABLE</v>
      </c>
    </row>
    <row r="695" spans="2:14" x14ac:dyDescent="0.25">
      <c r="B695" s="4" t="s">
        <v>702</v>
      </c>
      <c r="C695" s="3">
        <v>1000</v>
      </c>
      <c r="D695" s="3">
        <v>4</v>
      </c>
      <c r="E695" s="3">
        <f t="shared" si="65"/>
        <v>250</v>
      </c>
      <c r="F695" s="3">
        <f t="shared" si="60"/>
        <v>125</v>
      </c>
      <c r="G695" s="3">
        <f>+IFERROR(_xlfn.XLOOKUP(B695,[1]TD.VENTAS!F:F,[1]TD.VENTAS!E:E),"0")</f>
        <v>715</v>
      </c>
      <c r="H695" s="3" t="str">
        <f>IF(AND(Tabla2[[#This Row],[INV.PROM]]&gt;0,Tabla2[[#This Row],[VENTAS]]&gt;0),"ACTIVO","PASIVO")</f>
        <v>ACTIVO</v>
      </c>
      <c r="I695" s="3">
        <f t="shared" si="61"/>
        <v>5.72</v>
      </c>
      <c r="J695" s="3">
        <f>6</f>
        <v>6</v>
      </c>
      <c r="K695" s="3">
        <f t="shared" si="62"/>
        <v>1.0489510489510492</v>
      </c>
      <c r="L695" s="3">
        <f t="shared" si="63"/>
        <v>31.468531468531474</v>
      </c>
      <c r="M695" s="3">
        <f t="shared" si="64"/>
        <v>0.69930069930069938</v>
      </c>
      <c r="N695" s="3" t="str">
        <f>+IF(Tabla2[[#This Row],[RIESGO]]&lt;0.5,"ROTURA",IF(Tabla2[[#This Row],[RIESGO]]&gt;1.5,"OBSOLECENCIA",IF(Tabla2[[#This Row],[RIESGO]]=1,"IDEAL","ACEPTABLE")))</f>
        <v>ACEPTABLE</v>
      </c>
    </row>
    <row r="696" spans="2:14" x14ac:dyDescent="0.25">
      <c r="B696" s="4" t="s">
        <v>703</v>
      </c>
      <c r="C696" s="3">
        <v>100</v>
      </c>
      <c r="D696" s="3">
        <v>2</v>
      </c>
      <c r="E696" s="3">
        <f t="shared" si="65"/>
        <v>50</v>
      </c>
      <c r="F696" s="3">
        <f t="shared" si="60"/>
        <v>25</v>
      </c>
      <c r="G696" s="3">
        <f>+IFERROR(_xlfn.XLOOKUP(B696,[1]TD.VENTAS!F:F,[1]TD.VENTAS!E:E),"0")</f>
        <v>150</v>
      </c>
      <c r="H696" s="3" t="str">
        <f>IF(AND(Tabla2[[#This Row],[INV.PROM]]&gt;0,Tabla2[[#This Row],[VENTAS]]&gt;0),"ACTIVO","PASIVO")</f>
        <v>ACTIVO</v>
      </c>
      <c r="I696" s="3">
        <f t="shared" si="61"/>
        <v>6</v>
      </c>
      <c r="J696" s="3">
        <f>6</f>
        <v>6</v>
      </c>
      <c r="K696" s="3">
        <f t="shared" si="62"/>
        <v>1</v>
      </c>
      <c r="L696" s="3">
        <f t="shared" si="63"/>
        <v>30</v>
      </c>
      <c r="M696" s="3">
        <f t="shared" si="64"/>
        <v>0.33333333333333331</v>
      </c>
      <c r="N696" s="3" t="str">
        <f>+IF(Tabla2[[#This Row],[RIESGO]]&lt;0.5,"ROTURA",IF(Tabla2[[#This Row],[RIESGO]]&gt;1.5,"OBSOLECENCIA",IF(Tabla2[[#This Row],[RIESGO]]=1,"IDEAL","ACEPTABLE")))</f>
        <v>ROTURA</v>
      </c>
    </row>
    <row r="697" spans="2:14" x14ac:dyDescent="0.25">
      <c r="B697" s="4" t="s">
        <v>704</v>
      </c>
      <c r="C697" s="3">
        <v>1500</v>
      </c>
      <c r="D697" s="3">
        <v>4</v>
      </c>
      <c r="E697" s="3">
        <f t="shared" si="65"/>
        <v>375</v>
      </c>
      <c r="F697" s="3">
        <f t="shared" si="60"/>
        <v>187.5</v>
      </c>
      <c r="G697" s="3">
        <f>+IFERROR(_xlfn.XLOOKUP(B697,[1]TD.VENTAS!F:F,[1]TD.VENTAS!E:E),"0")</f>
        <v>1413</v>
      </c>
      <c r="H697" s="3" t="str">
        <f>IF(AND(Tabla2[[#This Row],[INV.PROM]]&gt;0,Tabla2[[#This Row],[VENTAS]]&gt;0),"ACTIVO","PASIVO")</f>
        <v>ACTIVO</v>
      </c>
      <c r="I697" s="3">
        <f t="shared" si="61"/>
        <v>7.5359999999999996</v>
      </c>
      <c r="J697" s="3">
        <f>6</f>
        <v>6</v>
      </c>
      <c r="K697" s="3">
        <f t="shared" si="62"/>
        <v>0.79617834394904463</v>
      </c>
      <c r="L697" s="3">
        <f t="shared" si="63"/>
        <v>23.885350318471339</v>
      </c>
      <c r="M697" s="3">
        <f t="shared" si="64"/>
        <v>0.53078556263269638</v>
      </c>
      <c r="N697" s="3" t="str">
        <f>+IF(Tabla2[[#This Row],[RIESGO]]&lt;0.5,"ROTURA",IF(Tabla2[[#This Row],[RIESGO]]&gt;1.5,"OBSOLECENCIA",IF(Tabla2[[#This Row],[RIESGO]]=1,"IDEAL","ACEPTABLE")))</f>
        <v>ACEPTABLE</v>
      </c>
    </row>
    <row r="698" spans="2:14" x14ac:dyDescent="0.25">
      <c r="B698" s="4" t="s">
        <v>705</v>
      </c>
      <c r="C698" s="3">
        <v>240</v>
      </c>
      <c r="D698" s="3">
        <v>4</v>
      </c>
      <c r="E698" s="3">
        <f t="shared" si="65"/>
        <v>60</v>
      </c>
      <c r="F698" s="3">
        <f t="shared" si="60"/>
        <v>30</v>
      </c>
      <c r="G698" s="3">
        <f>+IFERROR(_xlfn.XLOOKUP(B698,[1]TD.VENTAS!F:F,[1]TD.VENTAS!E:E),"0")</f>
        <v>221</v>
      </c>
      <c r="H698" s="3" t="str">
        <f>IF(AND(Tabla2[[#This Row],[INV.PROM]]&gt;0,Tabla2[[#This Row],[VENTAS]]&gt;0),"ACTIVO","PASIVO")</f>
        <v>ACTIVO</v>
      </c>
      <c r="I698" s="3">
        <f t="shared" si="61"/>
        <v>7.3666666666666663</v>
      </c>
      <c r="J698" s="3">
        <f>6</f>
        <v>6</v>
      </c>
      <c r="K698" s="3">
        <f t="shared" si="62"/>
        <v>0.81447963800904988</v>
      </c>
      <c r="L698" s="3">
        <f t="shared" si="63"/>
        <v>24.434389140271495</v>
      </c>
      <c r="M698" s="3">
        <f t="shared" si="64"/>
        <v>0.54298642533936659</v>
      </c>
      <c r="N698" s="3" t="str">
        <f>+IF(Tabla2[[#This Row],[RIESGO]]&lt;0.5,"ROTURA",IF(Tabla2[[#This Row],[RIESGO]]&gt;1.5,"OBSOLECENCIA",IF(Tabla2[[#This Row],[RIESGO]]=1,"IDEAL","ACEPTABLE")))</f>
        <v>ACEPTABLE</v>
      </c>
    </row>
    <row r="699" spans="2:14" x14ac:dyDescent="0.25">
      <c r="B699" s="4" t="s">
        <v>706</v>
      </c>
      <c r="C699" s="3">
        <v>420</v>
      </c>
      <c r="D699" s="3">
        <v>2</v>
      </c>
      <c r="E699" s="3">
        <f t="shared" si="65"/>
        <v>210</v>
      </c>
      <c r="F699" s="3">
        <f t="shared" si="60"/>
        <v>105</v>
      </c>
      <c r="G699" s="3">
        <f>+IFERROR(_xlfn.XLOOKUP(B699,[1]TD.VENTAS!F:F,[1]TD.VENTAS!E:E),"0")</f>
        <v>341</v>
      </c>
      <c r="H699" s="3" t="str">
        <f>IF(AND(Tabla2[[#This Row],[INV.PROM]]&gt;0,Tabla2[[#This Row],[VENTAS]]&gt;0),"ACTIVO","PASIVO")</f>
        <v>ACTIVO</v>
      </c>
      <c r="I699" s="3">
        <f t="shared" si="61"/>
        <v>3.2476190476190476</v>
      </c>
      <c r="J699" s="3">
        <f>6</f>
        <v>6</v>
      </c>
      <c r="K699" s="3">
        <f t="shared" si="62"/>
        <v>1.8475073313782993</v>
      </c>
      <c r="L699" s="3">
        <f t="shared" si="63"/>
        <v>55.425219941348978</v>
      </c>
      <c r="M699" s="3">
        <f t="shared" si="64"/>
        <v>0.61583577712609971</v>
      </c>
      <c r="N699" s="3" t="str">
        <f>+IF(Tabla2[[#This Row],[RIESGO]]&lt;0.5,"ROTURA",IF(Tabla2[[#This Row],[RIESGO]]&gt;1.5,"OBSOLECENCIA",IF(Tabla2[[#This Row],[RIESGO]]=1,"IDEAL","ACEPTABLE")))</f>
        <v>ACEPTABLE</v>
      </c>
    </row>
    <row r="700" spans="2:14" x14ac:dyDescent="0.25">
      <c r="B700" s="4" t="s">
        <v>707</v>
      </c>
      <c r="C700" s="3">
        <v>150</v>
      </c>
      <c r="D700" s="3">
        <v>1</v>
      </c>
      <c r="E700" s="3">
        <f t="shared" si="65"/>
        <v>150</v>
      </c>
      <c r="F700" s="3">
        <f t="shared" si="60"/>
        <v>75</v>
      </c>
      <c r="G700" s="3">
        <f>+IFERROR(_xlfn.XLOOKUP(B700,[1]TD.VENTAS!F:F,[1]TD.VENTAS!E:E),"0")</f>
        <v>191</v>
      </c>
      <c r="H700" s="3" t="str">
        <f>IF(AND(Tabla2[[#This Row],[INV.PROM]]&gt;0,Tabla2[[#This Row],[VENTAS]]&gt;0),"ACTIVO","PASIVO")</f>
        <v>ACTIVO</v>
      </c>
      <c r="I700" s="3">
        <f t="shared" si="61"/>
        <v>2.5466666666666669</v>
      </c>
      <c r="J700" s="3">
        <f>6</f>
        <v>6</v>
      </c>
      <c r="K700" s="3">
        <f t="shared" si="62"/>
        <v>2.3560209424083767</v>
      </c>
      <c r="L700" s="3">
        <f t="shared" si="63"/>
        <v>70.680628272251298</v>
      </c>
      <c r="M700" s="3">
        <f t="shared" si="64"/>
        <v>0.3926701570680628</v>
      </c>
      <c r="N700" s="3" t="str">
        <f>+IF(Tabla2[[#This Row],[RIESGO]]&lt;0.5,"ROTURA",IF(Tabla2[[#This Row],[RIESGO]]&gt;1.5,"OBSOLECENCIA",IF(Tabla2[[#This Row],[RIESGO]]=1,"IDEAL","ACEPTABLE")))</f>
        <v>ROTURA</v>
      </c>
    </row>
    <row r="701" spans="2:14" x14ac:dyDescent="0.25">
      <c r="B701" s="4" t="s">
        <v>708</v>
      </c>
      <c r="C701" s="3">
        <v>300</v>
      </c>
      <c r="D701" s="3">
        <v>3</v>
      </c>
      <c r="E701" s="3">
        <f t="shared" si="65"/>
        <v>100</v>
      </c>
      <c r="F701" s="3">
        <f t="shared" si="60"/>
        <v>50</v>
      </c>
      <c r="G701" s="3">
        <f>+IFERROR(_xlfn.XLOOKUP(B701,[1]TD.VENTAS!F:F,[1]TD.VENTAS!E:E),"0")</f>
        <v>270</v>
      </c>
      <c r="H701" s="3" t="str">
        <f>IF(AND(Tabla2[[#This Row],[INV.PROM]]&gt;0,Tabla2[[#This Row],[VENTAS]]&gt;0),"ACTIVO","PASIVO")</f>
        <v>ACTIVO</v>
      </c>
      <c r="I701" s="3">
        <f t="shared" si="61"/>
        <v>5.4</v>
      </c>
      <c r="J701" s="3">
        <f>6</f>
        <v>6</v>
      </c>
      <c r="K701" s="3">
        <f t="shared" si="62"/>
        <v>1.1111111111111112</v>
      </c>
      <c r="L701" s="3">
        <f t="shared" si="63"/>
        <v>33.333333333333336</v>
      </c>
      <c r="M701" s="3">
        <f t="shared" si="64"/>
        <v>0.55555555555555547</v>
      </c>
      <c r="N701" s="3" t="str">
        <f>+IF(Tabla2[[#This Row],[RIESGO]]&lt;0.5,"ROTURA",IF(Tabla2[[#This Row],[RIESGO]]&gt;1.5,"OBSOLECENCIA",IF(Tabla2[[#This Row],[RIESGO]]=1,"IDEAL","ACEPTABLE")))</f>
        <v>ACEPTABLE</v>
      </c>
    </row>
    <row r="702" spans="2:14" x14ac:dyDescent="0.25">
      <c r="B702" s="4" t="s">
        <v>709</v>
      </c>
      <c r="C702" s="3">
        <v>10</v>
      </c>
      <c r="D702" s="3">
        <v>1</v>
      </c>
      <c r="E702" s="3">
        <f t="shared" si="65"/>
        <v>10</v>
      </c>
      <c r="F702" s="3">
        <f t="shared" si="60"/>
        <v>5</v>
      </c>
      <c r="G702" s="3">
        <f>+IFERROR(_xlfn.XLOOKUP(B702,[1]TD.VENTAS!F:F,[1]TD.VENTAS!E:E),"0")</f>
        <v>11</v>
      </c>
      <c r="H702" s="3" t="str">
        <f>IF(AND(Tabla2[[#This Row],[INV.PROM]]&gt;0,Tabla2[[#This Row],[VENTAS]]&gt;0),"ACTIVO","PASIVO")</f>
        <v>ACTIVO</v>
      </c>
      <c r="I702" s="3">
        <f t="shared" si="61"/>
        <v>2.2000000000000002</v>
      </c>
      <c r="J702" s="3">
        <f>6</f>
        <v>6</v>
      </c>
      <c r="K702" s="3">
        <f t="shared" si="62"/>
        <v>2.7272727272727271</v>
      </c>
      <c r="L702" s="3">
        <f t="shared" si="63"/>
        <v>81.818181818181813</v>
      </c>
      <c r="M702" s="3">
        <f t="shared" si="64"/>
        <v>0.45454545454545453</v>
      </c>
      <c r="N702" s="3" t="str">
        <f>+IF(Tabla2[[#This Row],[RIESGO]]&lt;0.5,"ROTURA",IF(Tabla2[[#This Row],[RIESGO]]&gt;1.5,"OBSOLECENCIA",IF(Tabla2[[#This Row],[RIESGO]]=1,"IDEAL","ACEPTABLE")))</f>
        <v>ROTURA</v>
      </c>
    </row>
    <row r="703" spans="2:14" x14ac:dyDescent="0.25">
      <c r="B703" s="4" t="s">
        <v>710</v>
      </c>
      <c r="C703" s="3">
        <v>800</v>
      </c>
      <c r="D703" s="3">
        <v>2</v>
      </c>
      <c r="E703" s="3">
        <f t="shared" si="65"/>
        <v>400</v>
      </c>
      <c r="F703" s="3">
        <f t="shared" si="60"/>
        <v>200</v>
      </c>
      <c r="G703" s="3">
        <f>+IFERROR(_xlfn.XLOOKUP(B703,[1]TD.VENTAS!F:F,[1]TD.VENTAS!E:E),"0")</f>
        <v>1334</v>
      </c>
      <c r="H703" s="3" t="str">
        <f>IF(AND(Tabla2[[#This Row],[INV.PROM]]&gt;0,Tabla2[[#This Row],[VENTAS]]&gt;0),"ACTIVO","PASIVO")</f>
        <v>ACTIVO</v>
      </c>
      <c r="I703" s="3">
        <f t="shared" si="61"/>
        <v>6.67</v>
      </c>
      <c r="J703" s="3">
        <f>6</f>
        <v>6</v>
      </c>
      <c r="K703" s="3">
        <f t="shared" si="62"/>
        <v>0.8995502248875562</v>
      </c>
      <c r="L703" s="3">
        <f t="shared" si="63"/>
        <v>26.986506746626688</v>
      </c>
      <c r="M703" s="3">
        <f t="shared" si="64"/>
        <v>0.29985007496251875</v>
      </c>
      <c r="N703" s="3" t="str">
        <f>+IF(Tabla2[[#This Row],[RIESGO]]&lt;0.5,"ROTURA",IF(Tabla2[[#This Row],[RIESGO]]&gt;1.5,"OBSOLECENCIA",IF(Tabla2[[#This Row],[RIESGO]]=1,"IDEAL","ACEPTABLE")))</f>
        <v>ROTURA</v>
      </c>
    </row>
    <row r="704" spans="2:14" x14ac:dyDescent="0.25">
      <c r="B704" s="4" t="s">
        <v>711</v>
      </c>
      <c r="C704" s="3">
        <v>24000</v>
      </c>
      <c r="D704" s="3">
        <v>6</v>
      </c>
      <c r="E704" s="3">
        <f t="shared" si="65"/>
        <v>4000</v>
      </c>
      <c r="F704" s="3">
        <f t="shared" si="60"/>
        <v>2000</v>
      </c>
      <c r="G704" s="3">
        <f>+IFERROR(_xlfn.XLOOKUP(B704,[1]TD.VENTAS!F:F,[1]TD.VENTAS!E:E),"0")</f>
        <v>20653</v>
      </c>
      <c r="H704" s="3" t="str">
        <f>IF(AND(Tabla2[[#This Row],[INV.PROM]]&gt;0,Tabla2[[#This Row],[VENTAS]]&gt;0),"ACTIVO","PASIVO")</f>
        <v>ACTIVO</v>
      </c>
      <c r="I704" s="3">
        <f t="shared" si="61"/>
        <v>10.326499999999999</v>
      </c>
      <c r="J704" s="3">
        <f>6</f>
        <v>6</v>
      </c>
      <c r="K704" s="3">
        <f t="shared" si="62"/>
        <v>0.58102939040333124</v>
      </c>
      <c r="L704" s="3">
        <f t="shared" si="63"/>
        <v>17.430881712099936</v>
      </c>
      <c r="M704" s="3">
        <f t="shared" si="64"/>
        <v>0.58102939040333124</v>
      </c>
      <c r="N704" s="3" t="str">
        <f>+IF(Tabla2[[#This Row],[RIESGO]]&lt;0.5,"ROTURA",IF(Tabla2[[#This Row],[RIESGO]]&gt;1.5,"OBSOLECENCIA",IF(Tabla2[[#This Row],[RIESGO]]=1,"IDEAL","ACEPTABLE")))</f>
        <v>ACEPTABLE</v>
      </c>
    </row>
    <row r="705" spans="2:14" x14ac:dyDescent="0.25">
      <c r="B705" s="4" t="s">
        <v>712</v>
      </c>
      <c r="C705" s="3">
        <v>60</v>
      </c>
      <c r="D705" s="3">
        <v>1</v>
      </c>
      <c r="E705" s="3">
        <f t="shared" si="65"/>
        <v>60</v>
      </c>
      <c r="F705" s="3">
        <f t="shared" si="60"/>
        <v>30</v>
      </c>
      <c r="G705" s="3">
        <f>+IFERROR(_xlfn.XLOOKUP(B705,[1]TD.VENTAS!F:F,[1]TD.VENTAS!E:E),"0")</f>
        <v>40</v>
      </c>
      <c r="H705" s="3" t="str">
        <f>IF(AND(Tabla2[[#This Row],[INV.PROM]]&gt;0,Tabla2[[#This Row],[VENTAS]]&gt;0),"ACTIVO","PASIVO")</f>
        <v>ACTIVO</v>
      </c>
      <c r="I705" s="3">
        <f t="shared" si="61"/>
        <v>1.3333333333333333</v>
      </c>
      <c r="J705" s="3">
        <f>6</f>
        <v>6</v>
      </c>
      <c r="K705" s="3">
        <f t="shared" si="62"/>
        <v>4.5</v>
      </c>
      <c r="L705" s="3">
        <f t="shared" si="63"/>
        <v>135</v>
      </c>
      <c r="M705" s="3">
        <f t="shared" si="64"/>
        <v>0.75</v>
      </c>
      <c r="N705" s="3" t="str">
        <f>+IF(Tabla2[[#This Row],[RIESGO]]&lt;0.5,"ROTURA",IF(Tabla2[[#This Row],[RIESGO]]&gt;1.5,"OBSOLECENCIA",IF(Tabla2[[#This Row],[RIESGO]]=1,"IDEAL","ACEPTABLE")))</f>
        <v>ACEPTABLE</v>
      </c>
    </row>
    <row r="706" spans="2:14" x14ac:dyDescent="0.25">
      <c r="B706" s="4" t="s">
        <v>713</v>
      </c>
      <c r="C706" s="3">
        <v>84</v>
      </c>
      <c r="D706" s="3">
        <v>3</v>
      </c>
      <c r="E706" s="3">
        <f t="shared" si="65"/>
        <v>28</v>
      </c>
      <c r="F706" s="3">
        <f t="shared" si="60"/>
        <v>14</v>
      </c>
      <c r="G706" s="3">
        <f>+IFERROR(_xlfn.XLOOKUP(B706,[1]TD.VENTAS!F:F,[1]TD.VENTAS!E:E),"0")</f>
        <v>77</v>
      </c>
      <c r="H706" s="3" t="str">
        <f>IF(AND(Tabla2[[#This Row],[INV.PROM]]&gt;0,Tabla2[[#This Row],[VENTAS]]&gt;0),"ACTIVO","PASIVO")</f>
        <v>ACTIVO</v>
      </c>
      <c r="I706" s="3">
        <f t="shared" si="61"/>
        <v>5.5</v>
      </c>
      <c r="J706" s="3">
        <f>6</f>
        <v>6</v>
      </c>
      <c r="K706" s="3">
        <f t="shared" si="62"/>
        <v>1.0909090909090908</v>
      </c>
      <c r="L706" s="3">
        <f t="shared" si="63"/>
        <v>32.727272727272727</v>
      </c>
      <c r="M706" s="3">
        <f t="shared" si="64"/>
        <v>0.54545454545454541</v>
      </c>
      <c r="N706" s="3" t="str">
        <f>+IF(Tabla2[[#This Row],[RIESGO]]&lt;0.5,"ROTURA",IF(Tabla2[[#This Row],[RIESGO]]&gt;1.5,"OBSOLECENCIA",IF(Tabla2[[#This Row],[RIESGO]]=1,"IDEAL","ACEPTABLE")))</f>
        <v>ACEPTABLE</v>
      </c>
    </row>
    <row r="707" spans="2:14" x14ac:dyDescent="0.25">
      <c r="B707" s="4" t="s">
        <v>714</v>
      </c>
      <c r="C707" s="3">
        <v>1960</v>
      </c>
      <c r="D707" s="3">
        <v>6</v>
      </c>
      <c r="E707" s="3">
        <f t="shared" si="65"/>
        <v>326.66666666666669</v>
      </c>
      <c r="F707" s="3">
        <f t="shared" ref="F707:F770" si="66">+E707/2</f>
        <v>163.33333333333334</v>
      </c>
      <c r="G707" s="3">
        <f>+IFERROR(_xlfn.XLOOKUP(B707,[1]TD.VENTAS!F:F,[1]TD.VENTAS!E:E),"0")</f>
        <v>1822</v>
      </c>
      <c r="H707" s="3" t="str">
        <f>IF(AND(Tabla2[[#This Row],[INV.PROM]]&gt;0,Tabla2[[#This Row],[VENTAS]]&gt;0),"ACTIVO","PASIVO")</f>
        <v>ACTIVO</v>
      </c>
      <c r="I707" s="3">
        <f t="shared" ref="I707:I770" si="67">+IFERROR(G707/F707,"-")</f>
        <v>11.155102040816326</v>
      </c>
      <c r="J707" s="3">
        <f>6</f>
        <v>6</v>
      </c>
      <c r="K707" s="3">
        <f t="shared" ref="K707:K770" si="68">+IFERROR((1/I707)*J707,"-")</f>
        <v>0.53787047200878157</v>
      </c>
      <c r="L707" s="3">
        <f t="shared" ref="L707:L770" si="69">+IFERROR(K707*30,"-")</f>
        <v>16.136114160263446</v>
      </c>
      <c r="M707" s="3">
        <f t="shared" ref="M707:M770" si="70">+IFERROR(D707/I707,"-")</f>
        <v>0.53787047200878157</v>
      </c>
      <c r="N707" s="3" t="str">
        <f>+IF(Tabla2[[#This Row],[RIESGO]]&lt;0.5,"ROTURA",IF(Tabla2[[#This Row],[RIESGO]]&gt;1.5,"OBSOLECENCIA",IF(Tabla2[[#This Row],[RIESGO]]=1,"IDEAL","ACEPTABLE")))</f>
        <v>ACEPTABLE</v>
      </c>
    </row>
    <row r="708" spans="2:14" x14ac:dyDescent="0.25">
      <c r="B708" s="4" t="s">
        <v>715</v>
      </c>
      <c r="C708" s="3">
        <v>2000</v>
      </c>
      <c r="D708" s="3">
        <v>5</v>
      </c>
      <c r="E708" s="3">
        <f t="shared" ref="E708:E771" si="71">+C708/D708</f>
        <v>400</v>
      </c>
      <c r="F708" s="3">
        <f t="shared" si="66"/>
        <v>200</v>
      </c>
      <c r="G708" s="3">
        <f>+IFERROR(_xlfn.XLOOKUP(B708,[1]TD.VENTAS!F:F,[1]TD.VENTAS!E:E),"0")</f>
        <v>1880</v>
      </c>
      <c r="H708" s="3" t="str">
        <f>IF(AND(Tabla2[[#This Row],[INV.PROM]]&gt;0,Tabla2[[#This Row],[VENTAS]]&gt;0),"ACTIVO","PASIVO")</f>
        <v>ACTIVO</v>
      </c>
      <c r="I708" s="3">
        <f t="shared" si="67"/>
        <v>9.4</v>
      </c>
      <c r="J708" s="3">
        <f>6</f>
        <v>6</v>
      </c>
      <c r="K708" s="3">
        <f t="shared" si="68"/>
        <v>0.63829787234042556</v>
      </c>
      <c r="L708" s="3">
        <f t="shared" si="69"/>
        <v>19.148936170212767</v>
      </c>
      <c r="M708" s="3">
        <f t="shared" si="70"/>
        <v>0.53191489361702127</v>
      </c>
      <c r="N708" s="3" t="str">
        <f>+IF(Tabla2[[#This Row],[RIESGO]]&lt;0.5,"ROTURA",IF(Tabla2[[#This Row],[RIESGO]]&gt;1.5,"OBSOLECENCIA",IF(Tabla2[[#This Row],[RIESGO]]=1,"IDEAL","ACEPTABLE")))</f>
        <v>ACEPTABLE</v>
      </c>
    </row>
    <row r="709" spans="2:14" x14ac:dyDescent="0.25">
      <c r="B709" s="4" t="s">
        <v>716</v>
      </c>
      <c r="C709" s="3">
        <v>2700</v>
      </c>
      <c r="D709" s="3">
        <v>4</v>
      </c>
      <c r="E709" s="3">
        <f t="shared" si="71"/>
        <v>675</v>
      </c>
      <c r="F709" s="3">
        <f t="shared" si="66"/>
        <v>337.5</v>
      </c>
      <c r="G709" s="3">
        <f>+IFERROR(_xlfn.XLOOKUP(B709,[1]TD.VENTAS!F:F,[1]TD.VENTAS!E:E),"0")</f>
        <v>2481</v>
      </c>
      <c r="H709" s="3" t="str">
        <f>IF(AND(Tabla2[[#This Row],[INV.PROM]]&gt;0,Tabla2[[#This Row],[VENTAS]]&gt;0),"ACTIVO","PASIVO")</f>
        <v>ACTIVO</v>
      </c>
      <c r="I709" s="3">
        <f t="shared" si="67"/>
        <v>7.3511111111111109</v>
      </c>
      <c r="J709" s="3">
        <f>6</f>
        <v>6</v>
      </c>
      <c r="K709" s="3">
        <f t="shared" si="68"/>
        <v>0.81620314389359128</v>
      </c>
      <c r="L709" s="3">
        <f t="shared" si="69"/>
        <v>24.486094316807737</v>
      </c>
      <c r="M709" s="3">
        <f t="shared" si="70"/>
        <v>0.54413542926239422</v>
      </c>
      <c r="N709" s="3" t="str">
        <f>+IF(Tabla2[[#This Row],[RIESGO]]&lt;0.5,"ROTURA",IF(Tabla2[[#This Row],[RIESGO]]&gt;1.5,"OBSOLECENCIA",IF(Tabla2[[#This Row],[RIESGO]]=1,"IDEAL","ACEPTABLE")))</f>
        <v>ACEPTABLE</v>
      </c>
    </row>
    <row r="710" spans="2:14" x14ac:dyDescent="0.25">
      <c r="B710" s="4" t="s">
        <v>717</v>
      </c>
      <c r="C710" s="3">
        <v>450</v>
      </c>
      <c r="D710" s="3">
        <v>2</v>
      </c>
      <c r="E710" s="3">
        <f t="shared" si="71"/>
        <v>225</v>
      </c>
      <c r="F710" s="3">
        <f t="shared" si="66"/>
        <v>112.5</v>
      </c>
      <c r="G710" s="3">
        <f>+IFERROR(_xlfn.XLOOKUP(B710,[1]TD.VENTAS!F:F,[1]TD.VENTAS!E:E),"0")</f>
        <v>503</v>
      </c>
      <c r="H710" s="3" t="str">
        <f>IF(AND(Tabla2[[#This Row],[INV.PROM]]&gt;0,Tabla2[[#This Row],[VENTAS]]&gt;0),"ACTIVO","PASIVO")</f>
        <v>ACTIVO</v>
      </c>
      <c r="I710" s="3">
        <f t="shared" si="67"/>
        <v>4.471111111111111</v>
      </c>
      <c r="J710" s="3">
        <f>6</f>
        <v>6</v>
      </c>
      <c r="K710" s="3">
        <f t="shared" si="68"/>
        <v>1.3419483101391649</v>
      </c>
      <c r="L710" s="3">
        <f t="shared" si="69"/>
        <v>40.258449304174945</v>
      </c>
      <c r="M710" s="3">
        <f t="shared" si="70"/>
        <v>0.44731610337972166</v>
      </c>
      <c r="N710" s="3" t="str">
        <f>+IF(Tabla2[[#This Row],[RIESGO]]&lt;0.5,"ROTURA",IF(Tabla2[[#This Row],[RIESGO]]&gt;1.5,"OBSOLECENCIA",IF(Tabla2[[#This Row],[RIESGO]]=1,"IDEAL","ACEPTABLE")))</f>
        <v>ROTURA</v>
      </c>
    </row>
    <row r="711" spans="2:14" x14ac:dyDescent="0.25">
      <c r="B711" s="4" t="s">
        <v>718</v>
      </c>
      <c r="C711" s="3">
        <v>500</v>
      </c>
      <c r="D711" s="3">
        <v>2</v>
      </c>
      <c r="E711" s="3">
        <f t="shared" si="71"/>
        <v>250</v>
      </c>
      <c r="F711" s="3">
        <f t="shared" si="66"/>
        <v>125</v>
      </c>
      <c r="G711" s="3">
        <f>+IFERROR(_xlfn.XLOOKUP(B711,[1]TD.VENTAS!F:F,[1]TD.VENTAS!E:E),"0")</f>
        <v>353</v>
      </c>
      <c r="H711" s="3" t="str">
        <f>IF(AND(Tabla2[[#This Row],[INV.PROM]]&gt;0,Tabla2[[#This Row],[VENTAS]]&gt;0),"ACTIVO","PASIVO")</f>
        <v>ACTIVO</v>
      </c>
      <c r="I711" s="3">
        <f t="shared" si="67"/>
        <v>2.8239999999999998</v>
      </c>
      <c r="J711" s="3">
        <f>6</f>
        <v>6</v>
      </c>
      <c r="K711" s="3">
        <f t="shared" si="68"/>
        <v>2.1246458923512748</v>
      </c>
      <c r="L711" s="3">
        <f t="shared" si="69"/>
        <v>63.739376770538243</v>
      </c>
      <c r="M711" s="3">
        <f t="shared" si="70"/>
        <v>0.708215297450425</v>
      </c>
      <c r="N711" s="3" t="str">
        <f>+IF(Tabla2[[#This Row],[RIESGO]]&lt;0.5,"ROTURA",IF(Tabla2[[#This Row],[RIESGO]]&gt;1.5,"OBSOLECENCIA",IF(Tabla2[[#This Row],[RIESGO]]=1,"IDEAL","ACEPTABLE")))</f>
        <v>ACEPTABLE</v>
      </c>
    </row>
    <row r="712" spans="2:14" x14ac:dyDescent="0.25">
      <c r="B712" s="4" t="s">
        <v>719</v>
      </c>
      <c r="C712" s="3">
        <v>1100</v>
      </c>
      <c r="D712" s="3">
        <v>3</v>
      </c>
      <c r="E712" s="3">
        <f t="shared" si="71"/>
        <v>366.66666666666669</v>
      </c>
      <c r="F712" s="3">
        <f t="shared" si="66"/>
        <v>183.33333333333334</v>
      </c>
      <c r="G712" s="3">
        <f>+IFERROR(_xlfn.XLOOKUP(B712,[1]TD.VENTAS!F:F,[1]TD.VENTAS!E:E),"0")</f>
        <v>1069</v>
      </c>
      <c r="H712" s="3" t="str">
        <f>IF(AND(Tabla2[[#This Row],[INV.PROM]]&gt;0,Tabla2[[#This Row],[VENTAS]]&gt;0),"ACTIVO","PASIVO")</f>
        <v>ACTIVO</v>
      </c>
      <c r="I712" s="3">
        <f t="shared" si="67"/>
        <v>5.830909090909091</v>
      </c>
      <c r="J712" s="3">
        <f>6</f>
        <v>6</v>
      </c>
      <c r="K712" s="3">
        <f t="shared" si="68"/>
        <v>1.028999064546305</v>
      </c>
      <c r="L712" s="3">
        <f t="shared" si="69"/>
        <v>30.869971936389149</v>
      </c>
      <c r="M712" s="3">
        <f t="shared" si="70"/>
        <v>0.51449953227315248</v>
      </c>
      <c r="N712" s="3" t="str">
        <f>+IF(Tabla2[[#This Row],[RIESGO]]&lt;0.5,"ROTURA",IF(Tabla2[[#This Row],[RIESGO]]&gt;1.5,"OBSOLECENCIA",IF(Tabla2[[#This Row],[RIESGO]]=1,"IDEAL","ACEPTABLE")))</f>
        <v>ACEPTABLE</v>
      </c>
    </row>
    <row r="713" spans="2:14" x14ac:dyDescent="0.25">
      <c r="B713" s="4" t="s">
        <v>720</v>
      </c>
      <c r="C713" s="3">
        <v>150</v>
      </c>
      <c r="D713" s="3">
        <v>3</v>
      </c>
      <c r="E713" s="3">
        <f t="shared" si="71"/>
        <v>50</v>
      </c>
      <c r="F713" s="3">
        <f t="shared" si="66"/>
        <v>25</v>
      </c>
      <c r="G713" s="3">
        <f>+IFERROR(_xlfn.XLOOKUP(B713,[1]TD.VENTAS!F:F,[1]TD.VENTAS!E:E),"0")</f>
        <v>152</v>
      </c>
      <c r="H713" s="3" t="str">
        <f>IF(AND(Tabla2[[#This Row],[INV.PROM]]&gt;0,Tabla2[[#This Row],[VENTAS]]&gt;0),"ACTIVO","PASIVO")</f>
        <v>ACTIVO</v>
      </c>
      <c r="I713" s="3">
        <f t="shared" si="67"/>
        <v>6.08</v>
      </c>
      <c r="J713" s="3">
        <f>6</f>
        <v>6</v>
      </c>
      <c r="K713" s="3">
        <f t="shared" si="68"/>
        <v>0.98684210526315796</v>
      </c>
      <c r="L713" s="3">
        <f t="shared" si="69"/>
        <v>29.60526315789474</v>
      </c>
      <c r="M713" s="3">
        <f t="shared" si="70"/>
        <v>0.49342105263157893</v>
      </c>
      <c r="N713" s="3" t="str">
        <f>+IF(Tabla2[[#This Row],[RIESGO]]&lt;0.5,"ROTURA",IF(Tabla2[[#This Row],[RIESGO]]&gt;1.5,"OBSOLECENCIA",IF(Tabla2[[#This Row],[RIESGO]]=1,"IDEAL","ACEPTABLE")))</f>
        <v>ROTURA</v>
      </c>
    </row>
    <row r="714" spans="2:14" x14ac:dyDescent="0.25">
      <c r="B714" s="4" t="s">
        <v>721</v>
      </c>
      <c r="C714" s="3">
        <v>10</v>
      </c>
      <c r="D714" s="3">
        <v>1</v>
      </c>
      <c r="E714" s="3">
        <f t="shared" si="71"/>
        <v>10</v>
      </c>
      <c r="F714" s="3">
        <f t="shared" si="66"/>
        <v>5</v>
      </c>
      <c r="G714" s="3">
        <f>+IFERROR(_xlfn.XLOOKUP(B714,[1]TD.VENTAS!F:F,[1]TD.VENTAS!E:E),"0")</f>
        <v>16</v>
      </c>
      <c r="H714" s="3" t="str">
        <f>IF(AND(Tabla2[[#This Row],[INV.PROM]]&gt;0,Tabla2[[#This Row],[VENTAS]]&gt;0),"ACTIVO","PASIVO")</f>
        <v>ACTIVO</v>
      </c>
      <c r="I714" s="3">
        <f t="shared" si="67"/>
        <v>3.2</v>
      </c>
      <c r="J714" s="3">
        <f>6</f>
        <v>6</v>
      </c>
      <c r="K714" s="3">
        <f t="shared" si="68"/>
        <v>1.875</v>
      </c>
      <c r="L714" s="3">
        <f t="shared" si="69"/>
        <v>56.25</v>
      </c>
      <c r="M714" s="3">
        <f t="shared" si="70"/>
        <v>0.3125</v>
      </c>
      <c r="N714" s="3" t="str">
        <f>+IF(Tabla2[[#This Row],[RIESGO]]&lt;0.5,"ROTURA",IF(Tabla2[[#This Row],[RIESGO]]&gt;1.5,"OBSOLECENCIA",IF(Tabla2[[#This Row],[RIESGO]]=1,"IDEAL","ACEPTABLE")))</f>
        <v>ROTURA</v>
      </c>
    </row>
    <row r="715" spans="2:14" x14ac:dyDescent="0.25">
      <c r="B715" s="4" t="s">
        <v>722</v>
      </c>
      <c r="C715" s="3">
        <v>2</v>
      </c>
      <c r="D715" s="3">
        <v>1</v>
      </c>
      <c r="E715" s="3">
        <f t="shared" si="71"/>
        <v>2</v>
      </c>
      <c r="F715" s="3">
        <f t="shared" si="66"/>
        <v>1</v>
      </c>
      <c r="G715" s="3">
        <f>+IFERROR(_xlfn.XLOOKUP(B715,[1]TD.VENTAS!F:F,[1]TD.VENTAS!E:E),"0")</f>
        <v>2</v>
      </c>
      <c r="H715" s="3" t="str">
        <f>IF(AND(Tabla2[[#This Row],[INV.PROM]]&gt;0,Tabla2[[#This Row],[VENTAS]]&gt;0),"ACTIVO","PASIVO")</f>
        <v>ACTIVO</v>
      </c>
      <c r="I715" s="3">
        <f t="shared" si="67"/>
        <v>2</v>
      </c>
      <c r="J715" s="3">
        <f>6</f>
        <v>6</v>
      </c>
      <c r="K715" s="3">
        <f t="shared" si="68"/>
        <v>3</v>
      </c>
      <c r="L715" s="3">
        <f t="shared" si="69"/>
        <v>90</v>
      </c>
      <c r="M715" s="3">
        <f t="shared" si="70"/>
        <v>0.5</v>
      </c>
      <c r="N715" s="3" t="str">
        <f>+IF(Tabla2[[#This Row],[RIESGO]]&lt;0.5,"ROTURA",IF(Tabla2[[#This Row],[RIESGO]]&gt;1.5,"OBSOLECENCIA",IF(Tabla2[[#This Row],[RIESGO]]=1,"IDEAL","ACEPTABLE")))</f>
        <v>ACEPTABLE</v>
      </c>
    </row>
    <row r="716" spans="2:14" x14ac:dyDescent="0.25">
      <c r="B716" s="4" t="s">
        <v>723</v>
      </c>
      <c r="C716" s="3">
        <v>80</v>
      </c>
      <c r="D716" s="3">
        <v>2</v>
      </c>
      <c r="E716" s="3">
        <f t="shared" si="71"/>
        <v>40</v>
      </c>
      <c r="F716" s="3">
        <f t="shared" si="66"/>
        <v>20</v>
      </c>
      <c r="G716" s="3">
        <f>+IFERROR(_xlfn.XLOOKUP(B716,[1]TD.VENTAS!F:F,[1]TD.VENTAS!E:E),"0")</f>
        <v>71</v>
      </c>
      <c r="H716" s="3" t="str">
        <f>IF(AND(Tabla2[[#This Row],[INV.PROM]]&gt;0,Tabla2[[#This Row],[VENTAS]]&gt;0),"ACTIVO","PASIVO")</f>
        <v>ACTIVO</v>
      </c>
      <c r="I716" s="3">
        <f t="shared" si="67"/>
        <v>3.55</v>
      </c>
      <c r="J716" s="3">
        <f>6</f>
        <v>6</v>
      </c>
      <c r="K716" s="3">
        <f t="shared" si="68"/>
        <v>1.6901408450704225</v>
      </c>
      <c r="L716" s="3">
        <f t="shared" si="69"/>
        <v>50.704225352112672</v>
      </c>
      <c r="M716" s="3">
        <f t="shared" si="70"/>
        <v>0.56338028169014087</v>
      </c>
      <c r="N716" s="3" t="str">
        <f>+IF(Tabla2[[#This Row],[RIESGO]]&lt;0.5,"ROTURA",IF(Tabla2[[#This Row],[RIESGO]]&gt;1.5,"OBSOLECENCIA",IF(Tabla2[[#This Row],[RIESGO]]=1,"IDEAL","ACEPTABLE")))</f>
        <v>ACEPTABLE</v>
      </c>
    </row>
    <row r="717" spans="2:14" x14ac:dyDescent="0.25">
      <c r="B717" s="4" t="s">
        <v>724</v>
      </c>
      <c r="C717" s="3">
        <v>15</v>
      </c>
      <c r="D717" s="3">
        <v>1</v>
      </c>
      <c r="E717" s="3">
        <f t="shared" si="71"/>
        <v>15</v>
      </c>
      <c r="F717" s="3">
        <f t="shared" si="66"/>
        <v>7.5</v>
      </c>
      <c r="G717" s="3">
        <f>+IFERROR(_xlfn.XLOOKUP(B717,[1]TD.VENTAS!F:F,[1]TD.VENTAS!E:E),"0")</f>
        <v>15</v>
      </c>
      <c r="H717" s="3" t="str">
        <f>IF(AND(Tabla2[[#This Row],[INV.PROM]]&gt;0,Tabla2[[#This Row],[VENTAS]]&gt;0),"ACTIVO","PASIVO")</f>
        <v>ACTIVO</v>
      </c>
      <c r="I717" s="3">
        <f t="shared" si="67"/>
        <v>2</v>
      </c>
      <c r="J717" s="3">
        <f>6</f>
        <v>6</v>
      </c>
      <c r="K717" s="3">
        <f t="shared" si="68"/>
        <v>3</v>
      </c>
      <c r="L717" s="3">
        <f t="shared" si="69"/>
        <v>90</v>
      </c>
      <c r="M717" s="3">
        <f t="shared" si="70"/>
        <v>0.5</v>
      </c>
      <c r="N717" s="3" t="str">
        <f>+IF(Tabla2[[#This Row],[RIESGO]]&lt;0.5,"ROTURA",IF(Tabla2[[#This Row],[RIESGO]]&gt;1.5,"OBSOLECENCIA",IF(Tabla2[[#This Row],[RIESGO]]=1,"IDEAL","ACEPTABLE")))</f>
        <v>ACEPTABLE</v>
      </c>
    </row>
    <row r="718" spans="2:14" x14ac:dyDescent="0.25">
      <c r="B718" s="4" t="s">
        <v>725</v>
      </c>
      <c r="C718" s="3">
        <v>25</v>
      </c>
      <c r="D718" s="3">
        <v>1</v>
      </c>
      <c r="E718" s="3">
        <f t="shared" si="71"/>
        <v>25</v>
      </c>
      <c r="F718" s="3">
        <f t="shared" si="66"/>
        <v>12.5</v>
      </c>
      <c r="G718" s="3">
        <f>+IFERROR(_xlfn.XLOOKUP(B718,[1]TD.VENTAS!F:F,[1]TD.VENTAS!E:E),"0")</f>
        <v>25</v>
      </c>
      <c r="H718" s="3" t="str">
        <f>IF(AND(Tabla2[[#This Row],[INV.PROM]]&gt;0,Tabla2[[#This Row],[VENTAS]]&gt;0),"ACTIVO","PASIVO")</f>
        <v>ACTIVO</v>
      </c>
      <c r="I718" s="3">
        <f t="shared" si="67"/>
        <v>2</v>
      </c>
      <c r="J718" s="3">
        <f>6</f>
        <v>6</v>
      </c>
      <c r="K718" s="3">
        <f t="shared" si="68"/>
        <v>3</v>
      </c>
      <c r="L718" s="3">
        <f t="shared" si="69"/>
        <v>90</v>
      </c>
      <c r="M718" s="3">
        <f t="shared" si="70"/>
        <v>0.5</v>
      </c>
      <c r="N718" s="3" t="str">
        <f>+IF(Tabla2[[#This Row],[RIESGO]]&lt;0.5,"ROTURA",IF(Tabla2[[#This Row],[RIESGO]]&gt;1.5,"OBSOLECENCIA",IF(Tabla2[[#This Row],[RIESGO]]=1,"IDEAL","ACEPTABLE")))</f>
        <v>ACEPTABLE</v>
      </c>
    </row>
    <row r="719" spans="2:14" x14ac:dyDescent="0.25">
      <c r="B719" s="4" t="s">
        <v>726</v>
      </c>
      <c r="C719" s="3">
        <v>36</v>
      </c>
      <c r="D719" s="3">
        <v>2</v>
      </c>
      <c r="E719" s="3">
        <f t="shared" si="71"/>
        <v>18</v>
      </c>
      <c r="F719" s="3">
        <f t="shared" si="66"/>
        <v>9</v>
      </c>
      <c r="G719" s="3">
        <f>+IFERROR(_xlfn.XLOOKUP(B719,[1]TD.VENTAS!F:F,[1]TD.VENTAS!E:E),"0")</f>
        <v>36</v>
      </c>
      <c r="H719" s="3" t="str">
        <f>IF(AND(Tabla2[[#This Row],[INV.PROM]]&gt;0,Tabla2[[#This Row],[VENTAS]]&gt;0),"ACTIVO","PASIVO")</f>
        <v>ACTIVO</v>
      </c>
      <c r="I719" s="3">
        <f t="shared" si="67"/>
        <v>4</v>
      </c>
      <c r="J719" s="3">
        <f>6</f>
        <v>6</v>
      </c>
      <c r="K719" s="3">
        <f t="shared" si="68"/>
        <v>1.5</v>
      </c>
      <c r="L719" s="3">
        <f t="shared" si="69"/>
        <v>45</v>
      </c>
      <c r="M719" s="3">
        <f t="shared" si="70"/>
        <v>0.5</v>
      </c>
      <c r="N719" s="3" t="str">
        <f>+IF(Tabla2[[#This Row],[RIESGO]]&lt;0.5,"ROTURA",IF(Tabla2[[#This Row],[RIESGO]]&gt;1.5,"OBSOLECENCIA",IF(Tabla2[[#This Row],[RIESGO]]=1,"IDEAL","ACEPTABLE")))</f>
        <v>ACEPTABLE</v>
      </c>
    </row>
    <row r="720" spans="2:14" x14ac:dyDescent="0.25">
      <c r="B720" s="4" t="s">
        <v>727</v>
      </c>
      <c r="C720" s="3">
        <v>70</v>
      </c>
      <c r="D720" s="3">
        <v>1</v>
      </c>
      <c r="E720" s="3">
        <f t="shared" si="71"/>
        <v>70</v>
      </c>
      <c r="F720" s="3">
        <f t="shared" si="66"/>
        <v>35</v>
      </c>
      <c r="G720" s="3">
        <f>+IFERROR(_xlfn.XLOOKUP(B720,[1]TD.VENTAS!F:F,[1]TD.VENTAS!E:E),"0")</f>
        <v>70</v>
      </c>
      <c r="H720" s="3" t="str">
        <f>IF(AND(Tabla2[[#This Row],[INV.PROM]]&gt;0,Tabla2[[#This Row],[VENTAS]]&gt;0),"ACTIVO","PASIVO")</f>
        <v>ACTIVO</v>
      </c>
      <c r="I720" s="3">
        <f t="shared" si="67"/>
        <v>2</v>
      </c>
      <c r="J720" s="3">
        <f>6</f>
        <v>6</v>
      </c>
      <c r="K720" s="3">
        <f t="shared" si="68"/>
        <v>3</v>
      </c>
      <c r="L720" s="3">
        <f t="shared" si="69"/>
        <v>90</v>
      </c>
      <c r="M720" s="3">
        <f t="shared" si="70"/>
        <v>0.5</v>
      </c>
      <c r="N720" s="3" t="str">
        <f>+IF(Tabla2[[#This Row],[RIESGO]]&lt;0.5,"ROTURA",IF(Tabla2[[#This Row],[RIESGO]]&gt;1.5,"OBSOLECENCIA",IF(Tabla2[[#This Row],[RIESGO]]=1,"IDEAL","ACEPTABLE")))</f>
        <v>ACEPTABLE</v>
      </c>
    </row>
    <row r="721" spans="2:14" x14ac:dyDescent="0.25">
      <c r="B721" s="4" t="s">
        <v>728</v>
      </c>
      <c r="C721" s="3">
        <v>6</v>
      </c>
      <c r="D721" s="3">
        <v>1</v>
      </c>
      <c r="E721" s="3">
        <f t="shared" si="71"/>
        <v>6</v>
      </c>
      <c r="F721" s="3">
        <f t="shared" si="66"/>
        <v>3</v>
      </c>
      <c r="G721" s="3">
        <f>+IFERROR(_xlfn.XLOOKUP(B721,[1]TD.VENTAS!F:F,[1]TD.VENTAS!E:E),"0")</f>
        <v>2</v>
      </c>
      <c r="H721" s="3" t="str">
        <f>IF(AND(Tabla2[[#This Row],[INV.PROM]]&gt;0,Tabla2[[#This Row],[VENTAS]]&gt;0),"ACTIVO","PASIVO")</f>
        <v>ACTIVO</v>
      </c>
      <c r="I721" s="3">
        <f t="shared" si="67"/>
        <v>0.66666666666666663</v>
      </c>
      <c r="J721" s="3">
        <f>6</f>
        <v>6</v>
      </c>
      <c r="K721" s="3">
        <f t="shared" si="68"/>
        <v>9</v>
      </c>
      <c r="L721" s="3">
        <f t="shared" si="69"/>
        <v>270</v>
      </c>
      <c r="M721" s="3">
        <f t="shared" si="70"/>
        <v>1.5</v>
      </c>
      <c r="N721" s="3" t="str">
        <f>+IF(Tabla2[[#This Row],[RIESGO]]&lt;0.5,"ROTURA",IF(Tabla2[[#This Row],[RIESGO]]&gt;1.5,"OBSOLECENCIA",IF(Tabla2[[#This Row],[RIESGO]]=1,"IDEAL","ACEPTABLE")))</f>
        <v>ACEPTABLE</v>
      </c>
    </row>
    <row r="722" spans="2:14" x14ac:dyDescent="0.25">
      <c r="B722" s="4" t="s">
        <v>729</v>
      </c>
      <c r="C722" s="3">
        <v>1</v>
      </c>
      <c r="D722" s="3">
        <v>1</v>
      </c>
      <c r="E722" s="3">
        <f t="shared" si="71"/>
        <v>1</v>
      </c>
      <c r="F722" s="3">
        <f t="shared" si="66"/>
        <v>0.5</v>
      </c>
      <c r="G722" s="3">
        <f>+IFERROR(_xlfn.XLOOKUP(B722,[1]TD.VENTAS!F:F,[1]TD.VENTAS!E:E),"0")</f>
        <v>1</v>
      </c>
      <c r="H722" s="3" t="str">
        <f>IF(AND(Tabla2[[#This Row],[INV.PROM]]&gt;0,Tabla2[[#This Row],[VENTAS]]&gt;0),"ACTIVO","PASIVO")</f>
        <v>ACTIVO</v>
      </c>
      <c r="I722" s="3">
        <f t="shared" si="67"/>
        <v>2</v>
      </c>
      <c r="J722" s="3">
        <f>6</f>
        <v>6</v>
      </c>
      <c r="K722" s="3">
        <f t="shared" si="68"/>
        <v>3</v>
      </c>
      <c r="L722" s="3">
        <f t="shared" si="69"/>
        <v>90</v>
      </c>
      <c r="M722" s="3">
        <f t="shared" si="70"/>
        <v>0.5</v>
      </c>
      <c r="N722" s="3" t="str">
        <f>+IF(Tabla2[[#This Row],[RIESGO]]&lt;0.5,"ROTURA",IF(Tabla2[[#This Row],[RIESGO]]&gt;1.5,"OBSOLECENCIA",IF(Tabla2[[#This Row],[RIESGO]]=1,"IDEAL","ACEPTABLE")))</f>
        <v>ACEPTABLE</v>
      </c>
    </row>
    <row r="723" spans="2:14" x14ac:dyDescent="0.25">
      <c r="B723" s="4" t="s">
        <v>730</v>
      </c>
      <c r="C723" s="3">
        <v>4</v>
      </c>
      <c r="D723" s="3">
        <v>2</v>
      </c>
      <c r="E723" s="3">
        <f t="shared" si="71"/>
        <v>2</v>
      </c>
      <c r="F723" s="3">
        <f t="shared" si="66"/>
        <v>1</v>
      </c>
      <c r="G723" s="3">
        <f>+IFERROR(_xlfn.XLOOKUP(B723,[1]TD.VENTAS!F:F,[1]TD.VENTAS!E:E),"0")</f>
        <v>4</v>
      </c>
      <c r="H723" s="3" t="str">
        <f>IF(AND(Tabla2[[#This Row],[INV.PROM]]&gt;0,Tabla2[[#This Row],[VENTAS]]&gt;0),"ACTIVO","PASIVO")</f>
        <v>ACTIVO</v>
      </c>
      <c r="I723" s="3">
        <f t="shared" si="67"/>
        <v>4</v>
      </c>
      <c r="J723" s="3">
        <f>6</f>
        <v>6</v>
      </c>
      <c r="K723" s="3">
        <f t="shared" si="68"/>
        <v>1.5</v>
      </c>
      <c r="L723" s="3">
        <f t="shared" si="69"/>
        <v>45</v>
      </c>
      <c r="M723" s="3">
        <f t="shared" si="70"/>
        <v>0.5</v>
      </c>
      <c r="N723" s="3" t="str">
        <f>+IF(Tabla2[[#This Row],[RIESGO]]&lt;0.5,"ROTURA",IF(Tabla2[[#This Row],[RIESGO]]&gt;1.5,"OBSOLECENCIA",IF(Tabla2[[#This Row],[RIESGO]]=1,"IDEAL","ACEPTABLE")))</f>
        <v>ACEPTABLE</v>
      </c>
    </row>
    <row r="724" spans="2:14" x14ac:dyDescent="0.25">
      <c r="B724" s="4" t="s">
        <v>731</v>
      </c>
      <c r="C724" s="3">
        <v>3</v>
      </c>
      <c r="D724" s="3">
        <v>1</v>
      </c>
      <c r="E724" s="3">
        <f t="shared" si="71"/>
        <v>3</v>
      </c>
      <c r="F724" s="3">
        <f t="shared" si="66"/>
        <v>1.5</v>
      </c>
      <c r="G724" s="3">
        <f>+IFERROR(_xlfn.XLOOKUP(B724,[1]TD.VENTAS!F:F,[1]TD.VENTAS!E:E),"0")</f>
        <v>3</v>
      </c>
      <c r="H724" s="3" t="str">
        <f>IF(AND(Tabla2[[#This Row],[INV.PROM]]&gt;0,Tabla2[[#This Row],[VENTAS]]&gt;0),"ACTIVO","PASIVO")</f>
        <v>ACTIVO</v>
      </c>
      <c r="I724" s="3">
        <f t="shared" si="67"/>
        <v>2</v>
      </c>
      <c r="J724" s="3">
        <f>6</f>
        <v>6</v>
      </c>
      <c r="K724" s="3">
        <f t="shared" si="68"/>
        <v>3</v>
      </c>
      <c r="L724" s="3">
        <f t="shared" si="69"/>
        <v>90</v>
      </c>
      <c r="M724" s="3">
        <f t="shared" si="70"/>
        <v>0.5</v>
      </c>
      <c r="N724" s="3" t="str">
        <f>+IF(Tabla2[[#This Row],[RIESGO]]&lt;0.5,"ROTURA",IF(Tabla2[[#This Row],[RIESGO]]&gt;1.5,"OBSOLECENCIA",IF(Tabla2[[#This Row],[RIESGO]]=1,"IDEAL","ACEPTABLE")))</f>
        <v>ACEPTABLE</v>
      </c>
    </row>
    <row r="725" spans="2:14" x14ac:dyDescent="0.25">
      <c r="B725" s="4" t="s">
        <v>732</v>
      </c>
      <c r="C725" s="3">
        <v>18</v>
      </c>
      <c r="D725" s="3">
        <v>1</v>
      </c>
      <c r="E725" s="3">
        <f t="shared" si="71"/>
        <v>18</v>
      </c>
      <c r="F725" s="3">
        <f t="shared" si="66"/>
        <v>9</v>
      </c>
      <c r="G725" s="3">
        <f>+IFERROR(_xlfn.XLOOKUP(B725,[1]TD.VENTAS!F:F,[1]TD.VENTAS!E:E),"0")</f>
        <v>26</v>
      </c>
      <c r="H725" s="3" t="str">
        <f>IF(AND(Tabla2[[#This Row],[INV.PROM]]&gt;0,Tabla2[[#This Row],[VENTAS]]&gt;0),"ACTIVO","PASIVO")</f>
        <v>ACTIVO</v>
      </c>
      <c r="I725" s="3">
        <f t="shared" si="67"/>
        <v>2.8888888888888888</v>
      </c>
      <c r="J725" s="3">
        <f>6</f>
        <v>6</v>
      </c>
      <c r="K725" s="3">
        <f t="shared" si="68"/>
        <v>2.0769230769230766</v>
      </c>
      <c r="L725" s="3">
        <f t="shared" si="69"/>
        <v>62.307692307692299</v>
      </c>
      <c r="M725" s="3">
        <f t="shared" si="70"/>
        <v>0.34615384615384615</v>
      </c>
      <c r="N725" s="3" t="str">
        <f>+IF(Tabla2[[#This Row],[RIESGO]]&lt;0.5,"ROTURA",IF(Tabla2[[#This Row],[RIESGO]]&gt;1.5,"OBSOLECENCIA",IF(Tabla2[[#This Row],[RIESGO]]=1,"IDEAL","ACEPTABLE")))</f>
        <v>ROTURA</v>
      </c>
    </row>
    <row r="726" spans="2:14" x14ac:dyDescent="0.25">
      <c r="B726" s="4" t="s">
        <v>733</v>
      </c>
      <c r="C726" s="3">
        <v>1</v>
      </c>
      <c r="D726" s="3">
        <v>1</v>
      </c>
      <c r="E726" s="3">
        <f t="shared" si="71"/>
        <v>1</v>
      </c>
      <c r="F726" s="3">
        <f t="shared" si="66"/>
        <v>0.5</v>
      </c>
      <c r="G726" s="3">
        <f>+IFERROR(_xlfn.XLOOKUP(B726,[1]TD.VENTAS!F:F,[1]TD.VENTAS!E:E),"0")</f>
        <v>1</v>
      </c>
      <c r="H726" s="3" t="str">
        <f>IF(AND(Tabla2[[#This Row],[INV.PROM]]&gt;0,Tabla2[[#This Row],[VENTAS]]&gt;0),"ACTIVO","PASIVO")</f>
        <v>ACTIVO</v>
      </c>
      <c r="I726" s="3">
        <f t="shared" si="67"/>
        <v>2</v>
      </c>
      <c r="J726" s="3">
        <f>6</f>
        <v>6</v>
      </c>
      <c r="K726" s="3">
        <f t="shared" si="68"/>
        <v>3</v>
      </c>
      <c r="L726" s="3">
        <f t="shared" si="69"/>
        <v>90</v>
      </c>
      <c r="M726" s="3">
        <f t="shared" si="70"/>
        <v>0.5</v>
      </c>
      <c r="N726" s="3" t="str">
        <f>+IF(Tabla2[[#This Row],[RIESGO]]&lt;0.5,"ROTURA",IF(Tabla2[[#This Row],[RIESGO]]&gt;1.5,"OBSOLECENCIA",IF(Tabla2[[#This Row],[RIESGO]]=1,"IDEAL","ACEPTABLE")))</f>
        <v>ACEPTABLE</v>
      </c>
    </row>
    <row r="727" spans="2:14" x14ac:dyDescent="0.25">
      <c r="B727" s="4" t="s">
        <v>734</v>
      </c>
      <c r="C727" s="3">
        <v>6</v>
      </c>
      <c r="D727" s="3">
        <v>1</v>
      </c>
      <c r="E727" s="3">
        <f t="shared" si="71"/>
        <v>6</v>
      </c>
      <c r="F727" s="3">
        <f t="shared" si="66"/>
        <v>3</v>
      </c>
      <c r="G727" s="3">
        <f>+IFERROR(_xlfn.XLOOKUP(B727,[1]TD.VENTAS!F:F,[1]TD.VENTAS!E:E),"0")</f>
        <v>5</v>
      </c>
      <c r="H727" s="3" t="str">
        <f>IF(AND(Tabla2[[#This Row],[INV.PROM]]&gt;0,Tabla2[[#This Row],[VENTAS]]&gt;0),"ACTIVO","PASIVO")</f>
        <v>ACTIVO</v>
      </c>
      <c r="I727" s="3">
        <f t="shared" si="67"/>
        <v>1.6666666666666667</v>
      </c>
      <c r="J727" s="3">
        <f>6</f>
        <v>6</v>
      </c>
      <c r="K727" s="3">
        <f t="shared" si="68"/>
        <v>3.5999999999999996</v>
      </c>
      <c r="L727" s="3">
        <f t="shared" si="69"/>
        <v>107.99999999999999</v>
      </c>
      <c r="M727" s="3">
        <f t="shared" si="70"/>
        <v>0.6</v>
      </c>
      <c r="N727" s="3" t="str">
        <f>+IF(Tabla2[[#This Row],[RIESGO]]&lt;0.5,"ROTURA",IF(Tabla2[[#This Row],[RIESGO]]&gt;1.5,"OBSOLECENCIA",IF(Tabla2[[#This Row],[RIESGO]]=1,"IDEAL","ACEPTABLE")))</f>
        <v>ACEPTABLE</v>
      </c>
    </row>
    <row r="728" spans="2:14" x14ac:dyDescent="0.25">
      <c r="B728" s="4" t="s">
        <v>735</v>
      </c>
      <c r="C728" s="3">
        <v>14</v>
      </c>
      <c r="D728" s="3">
        <v>2</v>
      </c>
      <c r="E728" s="3">
        <f t="shared" si="71"/>
        <v>7</v>
      </c>
      <c r="F728" s="3">
        <f t="shared" si="66"/>
        <v>3.5</v>
      </c>
      <c r="G728" s="3">
        <f>+IFERROR(_xlfn.XLOOKUP(B728,[1]TD.VENTAS!F:F,[1]TD.VENTAS!E:E),"0")</f>
        <v>14</v>
      </c>
      <c r="H728" s="3" t="str">
        <f>IF(AND(Tabla2[[#This Row],[INV.PROM]]&gt;0,Tabla2[[#This Row],[VENTAS]]&gt;0),"ACTIVO","PASIVO")</f>
        <v>ACTIVO</v>
      </c>
      <c r="I728" s="3">
        <f t="shared" si="67"/>
        <v>4</v>
      </c>
      <c r="J728" s="3">
        <f>6</f>
        <v>6</v>
      </c>
      <c r="K728" s="3">
        <f t="shared" si="68"/>
        <v>1.5</v>
      </c>
      <c r="L728" s="3">
        <f t="shared" si="69"/>
        <v>45</v>
      </c>
      <c r="M728" s="3">
        <f t="shared" si="70"/>
        <v>0.5</v>
      </c>
      <c r="N728" s="3" t="str">
        <f>+IF(Tabla2[[#This Row],[RIESGO]]&lt;0.5,"ROTURA",IF(Tabla2[[#This Row],[RIESGO]]&gt;1.5,"OBSOLECENCIA",IF(Tabla2[[#This Row],[RIESGO]]=1,"IDEAL","ACEPTABLE")))</f>
        <v>ACEPTABLE</v>
      </c>
    </row>
    <row r="729" spans="2:14" x14ac:dyDescent="0.25">
      <c r="B729" s="4" t="s">
        <v>736</v>
      </c>
      <c r="C729" s="3">
        <v>10</v>
      </c>
      <c r="D729" s="3">
        <v>3</v>
      </c>
      <c r="E729" s="3">
        <f t="shared" si="71"/>
        <v>3.3333333333333335</v>
      </c>
      <c r="F729" s="3">
        <f t="shared" si="66"/>
        <v>1.6666666666666667</v>
      </c>
      <c r="G729" s="3">
        <f>+IFERROR(_xlfn.XLOOKUP(B729,[1]TD.VENTAS!F:F,[1]TD.VENTAS!E:E),"0")</f>
        <v>9</v>
      </c>
      <c r="H729" s="3" t="str">
        <f>IF(AND(Tabla2[[#This Row],[INV.PROM]]&gt;0,Tabla2[[#This Row],[VENTAS]]&gt;0),"ACTIVO","PASIVO")</f>
        <v>ACTIVO</v>
      </c>
      <c r="I729" s="3">
        <f t="shared" si="67"/>
        <v>5.3999999999999995</v>
      </c>
      <c r="J729" s="3">
        <f>6</f>
        <v>6</v>
      </c>
      <c r="K729" s="3">
        <f t="shared" si="68"/>
        <v>1.1111111111111112</v>
      </c>
      <c r="L729" s="3">
        <f t="shared" si="69"/>
        <v>33.333333333333336</v>
      </c>
      <c r="M729" s="3">
        <f t="shared" si="70"/>
        <v>0.55555555555555558</v>
      </c>
      <c r="N729" s="3" t="str">
        <f>+IF(Tabla2[[#This Row],[RIESGO]]&lt;0.5,"ROTURA",IF(Tabla2[[#This Row],[RIESGO]]&gt;1.5,"OBSOLECENCIA",IF(Tabla2[[#This Row],[RIESGO]]=1,"IDEAL","ACEPTABLE")))</f>
        <v>ACEPTABLE</v>
      </c>
    </row>
    <row r="730" spans="2:14" x14ac:dyDescent="0.25">
      <c r="B730" s="4" t="s">
        <v>737</v>
      </c>
      <c r="C730" s="3">
        <v>1</v>
      </c>
      <c r="D730" s="3">
        <v>1</v>
      </c>
      <c r="E730" s="3">
        <f t="shared" si="71"/>
        <v>1</v>
      </c>
      <c r="F730" s="3">
        <f t="shared" si="66"/>
        <v>0.5</v>
      </c>
      <c r="G730" s="3">
        <f>+IFERROR(_xlfn.XLOOKUP(B730,[1]TD.VENTAS!F:F,[1]TD.VENTAS!E:E),"0")</f>
        <v>1</v>
      </c>
      <c r="H730" s="3" t="str">
        <f>IF(AND(Tabla2[[#This Row],[INV.PROM]]&gt;0,Tabla2[[#This Row],[VENTAS]]&gt;0),"ACTIVO","PASIVO")</f>
        <v>ACTIVO</v>
      </c>
      <c r="I730" s="3">
        <f t="shared" si="67"/>
        <v>2</v>
      </c>
      <c r="J730" s="3">
        <f>6</f>
        <v>6</v>
      </c>
      <c r="K730" s="3">
        <f t="shared" si="68"/>
        <v>3</v>
      </c>
      <c r="L730" s="3">
        <f t="shared" si="69"/>
        <v>90</v>
      </c>
      <c r="M730" s="3">
        <f t="shared" si="70"/>
        <v>0.5</v>
      </c>
      <c r="N730" s="3" t="str">
        <f>+IF(Tabla2[[#This Row],[RIESGO]]&lt;0.5,"ROTURA",IF(Tabla2[[#This Row],[RIESGO]]&gt;1.5,"OBSOLECENCIA",IF(Tabla2[[#This Row],[RIESGO]]=1,"IDEAL","ACEPTABLE")))</f>
        <v>ACEPTABLE</v>
      </c>
    </row>
    <row r="731" spans="2:14" x14ac:dyDescent="0.25">
      <c r="B731" s="4" t="s">
        <v>738</v>
      </c>
      <c r="C731" s="3">
        <v>3</v>
      </c>
      <c r="D731" s="3">
        <v>2</v>
      </c>
      <c r="E731" s="3">
        <f t="shared" si="71"/>
        <v>1.5</v>
      </c>
      <c r="F731" s="3">
        <f t="shared" si="66"/>
        <v>0.75</v>
      </c>
      <c r="G731" s="3">
        <f>+IFERROR(_xlfn.XLOOKUP(B731,[1]TD.VENTAS!F:F,[1]TD.VENTAS!E:E),"0")</f>
        <v>3</v>
      </c>
      <c r="H731" s="3" t="str">
        <f>IF(AND(Tabla2[[#This Row],[INV.PROM]]&gt;0,Tabla2[[#This Row],[VENTAS]]&gt;0),"ACTIVO","PASIVO")</f>
        <v>ACTIVO</v>
      </c>
      <c r="I731" s="3">
        <f t="shared" si="67"/>
        <v>4</v>
      </c>
      <c r="J731" s="3">
        <f>6</f>
        <v>6</v>
      </c>
      <c r="K731" s="3">
        <f t="shared" si="68"/>
        <v>1.5</v>
      </c>
      <c r="L731" s="3">
        <f t="shared" si="69"/>
        <v>45</v>
      </c>
      <c r="M731" s="3">
        <f t="shared" si="70"/>
        <v>0.5</v>
      </c>
      <c r="N731" s="3" t="str">
        <f>+IF(Tabla2[[#This Row],[RIESGO]]&lt;0.5,"ROTURA",IF(Tabla2[[#This Row],[RIESGO]]&gt;1.5,"OBSOLECENCIA",IF(Tabla2[[#This Row],[RIESGO]]=1,"IDEAL","ACEPTABLE")))</f>
        <v>ACEPTABLE</v>
      </c>
    </row>
    <row r="732" spans="2:14" x14ac:dyDescent="0.25">
      <c r="B732" s="4" t="s">
        <v>739</v>
      </c>
      <c r="C732" s="3">
        <v>16</v>
      </c>
      <c r="D732" s="3">
        <v>3</v>
      </c>
      <c r="E732" s="3">
        <f t="shared" si="71"/>
        <v>5.333333333333333</v>
      </c>
      <c r="F732" s="3">
        <f t="shared" si="66"/>
        <v>2.6666666666666665</v>
      </c>
      <c r="G732" s="3">
        <f>+IFERROR(_xlfn.XLOOKUP(B732,[1]TD.VENTAS!F:F,[1]TD.VENTAS!E:E),"0")</f>
        <v>15</v>
      </c>
      <c r="H732" s="3" t="str">
        <f>IF(AND(Tabla2[[#This Row],[INV.PROM]]&gt;0,Tabla2[[#This Row],[VENTAS]]&gt;0),"ACTIVO","PASIVO")</f>
        <v>ACTIVO</v>
      </c>
      <c r="I732" s="3">
        <f t="shared" si="67"/>
        <v>5.625</v>
      </c>
      <c r="J732" s="3">
        <f>6</f>
        <v>6</v>
      </c>
      <c r="K732" s="3">
        <f t="shared" si="68"/>
        <v>1.0666666666666667</v>
      </c>
      <c r="L732" s="3">
        <f t="shared" si="69"/>
        <v>32</v>
      </c>
      <c r="M732" s="3">
        <f t="shared" si="70"/>
        <v>0.53333333333333333</v>
      </c>
      <c r="N732" s="3" t="str">
        <f>+IF(Tabla2[[#This Row],[RIESGO]]&lt;0.5,"ROTURA",IF(Tabla2[[#This Row],[RIESGO]]&gt;1.5,"OBSOLECENCIA",IF(Tabla2[[#This Row],[RIESGO]]=1,"IDEAL","ACEPTABLE")))</f>
        <v>ACEPTABLE</v>
      </c>
    </row>
    <row r="733" spans="2:14" x14ac:dyDescent="0.25">
      <c r="B733" s="4" t="s">
        <v>740</v>
      </c>
      <c r="C733" s="3">
        <v>3</v>
      </c>
      <c r="D733" s="3">
        <v>2</v>
      </c>
      <c r="E733" s="3">
        <f t="shared" si="71"/>
        <v>1.5</v>
      </c>
      <c r="F733" s="3">
        <f t="shared" si="66"/>
        <v>0.75</v>
      </c>
      <c r="G733" s="3">
        <f>+IFERROR(_xlfn.XLOOKUP(B733,[1]TD.VENTAS!F:F,[1]TD.VENTAS!E:E),"0")</f>
        <v>2</v>
      </c>
      <c r="H733" s="3" t="str">
        <f>IF(AND(Tabla2[[#This Row],[INV.PROM]]&gt;0,Tabla2[[#This Row],[VENTAS]]&gt;0),"ACTIVO","PASIVO")</f>
        <v>ACTIVO</v>
      </c>
      <c r="I733" s="3">
        <f t="shared" si="67"/>
        <v>2.6666666666666665</v>
      </c>
      <c r="J733" s="3">
        <f>6</f>
        <v>6</v>
      </c>
      <c r="K733" s="3">
        <f t="shared" si="68"/>
        <v>2.25</v>
      </c>
      <c r="L733" s="3">
        <f t="shared" si="69"/>
        <v>67.5</v>
      </c>
      <c r="M733" s="3">
        <f t="shared" si="70"/>
        <v>0.75</v>
      </c>
      <c r="N733" s="3" t="str">
        <f>+IF(Tabla2[[#This Row],[RIESGO]]&lt;0.5,"ROTURA",IF(Tabla2[[#This Row],[RIESGO]]&gt;1.5,"OBSOLECENCIA",IF(Tabla2[[#This Row],[RIESGO]]=1,"IDEAL","ACEPTABLE")))</f>
        <v>ACEPTABLE</v>
      </c>
    </row>
    <row r="734" spans="2:14" x14ac:dyDescent="0.25">
      <c r="B734" s="4" t="s">
        <v>741</v>
      </c>
      <c r="C734" s="3">
        <v>2</v>
      </c>
      <c r="D734" s="3">
        <v>2</v>
      </c>
      <c r="E734" s="3">
        <f t="shared" si="71"/>
        <v>1</v>
      </c>
      <c r="F734" s="3">
        <f t="shared" si="66"/>
        <v>0.5</v>
      </c>
      <c r="G734" s="3">
        <f>+IFERROR(_xlfn.XLOOKUP(B734,[1]TD.VENTAS!F:F,[1]TD.VENTAS!E:E),"0")</f>
        <v>2</v>
      </c>
      <c r="H734" s="3" t="str">
        <f>IF(AND(Tabla2[[#This Row],[INV.PROM]]&gt;0,Tabla2[[#This Row],[VENTAS]]&gt;0),"ACTIVO","PASIVO")</f>
        <v>ACTIVO</v>
      </c>
      <c r="I734" s="3">
        <f t="shared" si="67"/>
        <v>4</v>
      </c>
      <c r="J734" s="3">
        <f>6</f>
        <v>6</v>
      </c>
      <c r="K734" s="3">
        <f t="shared" si="68"/>
        <v>1.5</v>
      </c>
      <c r="L734" s="3">
        <f t="shared" si="69"/>
        <v>45</v>
      </c>
      <c r="M734" s="3">
        <f t="shared" si="70"/>
        <v>0.5</v>
      </c>
      <c r="N734" s="3" t="str">
        <f>+IF(Tabla2[[#This Row],[RIESGO]]&lt;0.5,"ROTURA",IF(Tabla2[[#This Row],[RIESGO]]&gt;1.5,"OBSOLECENCIA",IF(Tabla2[[#This Row],[RIESGO]]=1,"IDEAL","ACEPTABLE")))</f>
        <v>ACEPTABLE</v>
      </c>
    </row>
    <row r="735" spans="2:14" x14ac:dyDescent="0.25">
      <c r="B735" s="4" t="s">
        <v>742</v>
      </c>
      <c r="C735" s="3">
        <v>4</v>
      </c>
      <c r="D735" s="3">
        <v>4</v>
      </c>
      <c r="E735" s="3">
        <f t="shared" si="71"/>
        <v>1</v>
      </c>
      <c r="F735" s="3">
        <f t="shared" si="66"/>
        <v>0.5</v>
      </c>
      <c r="G735" s="3">
        <f>+IFERROR(_xlfn.XLOOKUP(B735,[1]TD.VENTAS!F:F,[1]TD.VENTAS!E:E),"0")</f>
        <v>4</v>
      </c>
      <c r="H735" s="3" t="str">
        <f>IF(AND(Tabla2[[#This Row],[INV.PROM]]&gt;0,Tabla2[[#This Row],[VENTAS]]&gt;0),"ACTIVO","PASIVO")</f>
        <v>ACTIVO</v>
      </c>
      <c r="I735" s="3">
        <f t="shared" si="67"/>
        <v>8</v>
      </c>
      <c r="J735" s="3">
        <f>6</f>
        <v>6</v>
      </c>
      <c r="K735" s="3">
        <f t="shared" si="68"/>
        <v>0.75</v>
      </c>
      <c r="L735" s="3">
        <f t="shared" si="69"/>
        <v>22.5</v>
      </c>
      <c r="M735" s="3">
        <f t="shared" si="70"/>
        <v>0.5</v>
      </c>
      <c r="N735" s="3" t="str">
        <f>+IF(Tabla2[[#This Row],[RIESGO]]&lt;0.5,"ROTURA",IF(Tabla2[[#This Row],[RIESGO]]&gt;1.5,"OBSOLECENCIA",IF(Tabla2[[#This Row],[RIESGO]]=1,"IDEAL","ACEPTABLE")))</f>
        <v>ACEPTABLE</v>
      </c>
    </row>
    <row r="736" spans="2:14" x14ac:dyDescent="0.25">
      <c r="B736" s="4" t="s">
        <v>743</v>
      </c>
      <c r="C736" s="3">
        <v>2</v>
      </c>
      <c r="D736" s="3">
        <v>1</v>
      </c>
      <c r="E736" s="3">
        <f t="shared" si="71"/>
        <v>2</v>
      </c>
      <c r="F736" s="3">
        <f t="shared" si="66"/>
        <v>1</v>
      </c>
      <c r="G736" s="3" t="str">
        <f>+IFERROR(_xlfn.XLOOKUP(B736,[1]TD.VENTAS!F:F,[1]TD.VENTAS!E:E),"0")</f>
        <v>0</v>
      </c>
      <c r="H736" s="3" t="str">
        <f>IF(AND(Tabla2[[#This Row],[INV.PROM]]&gt;0,Tabla2[[#This Row],[VENTAS]]&gt;0),"ACTIVO","PASIVO")</f>
        <v>ACTIVO</v>
      </c>
      <c r="I736" s="3">
        <f t="shared" si="67"/>
        <v>0</v>
      </c>
      <c r="J736" s="3">
        <f>6</f>
        <v>6</v>
      </c>
      <c r="K736" s="3" t="str">
        <f t="shared" si="68"/>
        <v>-</v>
      </c>
      <c r="L736" s="3" t="str">
        <f t="shared" si="69"/>
        <v>-</v>
      </c>
      <c r="M736" s="3" t="str">
        <f t="shared" si="70"/>
        <v>-</v>
      </c>
      <c r="N736" s="3" t="str">
        <f>+IF(Tabla2[[#This Row],[RIESGO]]&lt;0.5,"ROTURA",IF(Tabla2[[#This Row],[RIESGO]]&gt;1.5,"OBSOLECENCIA",IF(Tabla2[[#This Row],[RIESGO]]=1,"IDEAL","ACEPTABLE")))</f>
        <v>OBSOLECENCIA</v>
      </c>
    </row>
    <row r="737" spans="2:14" x14ac:dyDescent="0.25">
      <c r="B737" s="4" t="s">
        <v>744</v>
      </c>
      <c r="C737" s="3">
        <v>10</v>
      </c>
      <c r="D737" s="3">
        <v>1</v>
      </c>
      <c r="E737" s="3">
        <f t="shared" si="71"/>
        <v>10</v>
      </c>
      <c r="F737" s="3">
        <f t="shared" si="66"/>
        <v>5</v>
      </c>
      <c r="G737" s="3" t="str">
        <f>+IFERROR(_xlfn.XLOOKUP(B737,[1]TD.VENTAS!F:F,[1]TD.VENTAS!E:E),"0")</f>
        <v>0</v>
      </c>
      <c r="H737" s="3" t="str">
        <f>IF(AND(Tabla2[[#This Row],[INV.PROM]]&gt;0,Tabla2[[#This Row],[VENTAS]]&gt;0),"ACTIVO","PASIVO")</f>
        <v>ACTIVO</v>
      </c>
      <c r="I737" s="3">
        <f t="shared" si="67"/>
        <v>0</v>
      </c>
      <c r="J737" s="3">
        <f>6</f>
        <v>6</v>
      </c>
      <c r="K737" s="3" t="str">
        <f t="shared" si="68"/>
        <v>-</v>
      </c>
      <c r="L737" s="3" t="str">
        <f t="shared" si="69"/>
        <v>-</v>
      </c>
      <c r="M737" s="3" t="str">
        <f t="shared" si="70"/>
        <v>-</v>
      </c>
      <c r="N737" s="3" t="str">
        <f>+IF(Tabla2[[#This Row],[RIESGO]]&lt;0.5,"ROTURA",IF(Tabla2[[#This Row],[RIESGO]]&gt;1.5,"OBSOLECENCIA",IF(Tabla2[[#This Row],[RIESGO]]=1,"IDEAL","ACEPTABLE")))</f>
        <v>OBSOLECENCIA</v>
      </c>
    </row>
    <row r="738" spans="2:14" x14ac:dyDescent="0.25">
      <c r="B738" s="4" t="s">
        <v>745</v>
      </c>
      <c r="C738" s="3">
        <v>100</v>
      </c>
      <c r="D738" s="3">
        <v>1</v>
      </c>
      <c r="E738" s="3">
        <f t="shared" si="71"/>
        <v>100</v>
      </c>
      <c r="F738" s="3">
        <f t="shared" si="66"/>
        <v>50</v>
      </c>
      <c r="G738" s="3">
        <f>+IFERROR(_xlfn.XLOOKUP(B738,[1]TD.VENTAS!F:F,[1]TD.VENTAS!E:E),"0")</f>
        <v>100</v>
      </c>
      <c r="H738" s="3" t="str">
        <f>IF(AND(Tabla2[[#This Row],[INV.PROM]]&gt;0,Tabla2[[#This Row],[VENTAS]]&gt;0),"ACTIVO","PASIVO")</f>
        <v>ACTIVO</v>
      </c>
      <c r="I738" s="3">
        <f t="shared" si="67"/>
        <v>2</v>
      </c>
      <c r="J738" s="3">
        <f>6</f>
        <v>6</v>
      </c>
      <c r="K738" s="3">
        <f t="shared" si="68"/>
        <v>3</v>
      </c>
      <c r="L738" s="3">
        <f t="shared" si="69"/>
        <v>90</v>
      </c>
      <c r="M738" s="3">
        <f t="shared" si="70"/>
        <v>0.5</v>
      </c>
      <c r="N738" s="3" t="str">
        <f>+IF(Tabla2[[#This Row],[RIESGO]]&lt;0.5,"ROTURA",IF(Tabla2[[#This Row],[RIESGO]]&gt;1.5,"OBSOLECENCIA",IF(Tabla2[[#This Row],[RIESGO]]=1,"IDEAL","ACEPTABLE")))</f>
        <v>ACEPTABLE</v>
      </c>
    </row>
    <row r="739" spans="2:14" x14ac:dyDescent="0.25">
      <c r="B739" s="4" t="s">
        <v>746</v>
      </c>
      <c r="C739" s="3">
        <v>100</v>
      </c>
      <c r="D739" s="3">
        <v>1</v>
      </c>
      <c r="E739" s="3">
        <f t="shared" si="71"/>
        <v>100</v>
      </c>
      <c r="F739" s="3">
        <f t="shared" si="66"/>
        <v>50</v>
      </c>
      <c r="G739" s="3">
        <f>+IFERROR(_xlfn.XLOOKUP(B739,[1]TD.VENTAS!F:F,[1]TD.VENTAS!E:E),"0")</f>
        <v>100</v>
      </c>
      <c r="H739" s="3" t="str">
        <f>IF(AND(Tabla2[[#This Row],[INV.PROM]]&gt;0,Tabla2[[#This Row],[VENTAS]]&gt;0),"ACTIVO","PASIVO")</f>
        <v>ACTIVO</v>
      </c>
      <c r="I739" s="3">
        <f t="shared" si="67"/>
        <v>2</v>
      </c>
      <c r="J739" s="3">
        <f>6</f>
        <v>6</v>
      </c>
      <c r="K739" s="3">
        <f t="shared" si="68"/>
        <v>3</v>
      </c>
      <c r="L739" s="3">
        <f t="shared" si="69"/>
        <v>90</v>
      </c>
      <c r="M739" s="3">
        <f t="shared" si="70"/>
        <v>0.5</v>
      </c>
      <c r="N739" s="3" t="str">
        <f>+IF(Tabla2[[#This Row],[RIESGO]]&lt;0.5,"ROTURA",IF(Tabla2[[#This Row],[RIESGO]]&gt;1.5,"OBSOLECENCIA",IF(Tabla2[[#This Row],[RIESGO]]=1,"IDEAL","ACEPTABLE")))</f>
        <v>ACEPTABLE</v>
      </c>
    </row>
    <row r="740" spans="2:14" x14ac:dyDescent="0.25">
      <c r="B740" s="4" t="s">
        <v>747</v>
      </c>
      <c r="C740" s="3">
        <v>300</v>
      </c>
      <c r="D740" s="3">
        <v>2</v>
      </c>
      <c r="E740" s="3">
        <f t="shared" si="71"/>
        <v>150</v>
      </c>
      <c r="F740" s="3">
        <f t="shared" si="66"/>
        <v>75</v>
      </c>
      <c r="G740" s="3">
        <f>+IFERROR(_xlfn.XLOOKUP(B740,[1]TD.VENTAS!F:F,[1]TD.VENTAS!E:E),"0")</f>
        <v>300</v>
      </c>
      <c r="H740" s="3" t="str">
        <f>IF(AND(Tabla2[[#This Row],[INV.PROM]]&gt;0,Tabla2[[#This Row],[VENTAS]]&gt;0),"ACTIVO","PASIVO")</f>
        <v>ACTIVO</v>
      </c>
      <c r="I740" s="3">
        <f t="shared" si="67"/>
        <v>4</v>
      </c>
      <c r="J740" s="3">
        <f>6</f>
        <v>6</v>
      </c>
      <c r="K740" s="3">
        <f t="shared" si="68"/>
        <v>1.5</v>
      </c>
      <c r="L740" s="3">
        <f t="shared" si="69"/>
        <v>45</v>
      </c>
      <c r="M740" s="3">
        <f t="shared" si="70"/>
        <v>0.5</v>
      </c>
      <c r="N740" s="3" t="str">
        <f>+IF(Tabla2[[#This Row],[RIESGO]]&lt;0.5,"ROTURA",IF(Tabla2[[#This Row],[RIESGO]]&gt;1.5,"OBSOLECENCIA",IF(Tabla2[[#This Row],[RIESGO]]=1,"IDEAL","ACEPTABLE")))</f>
        <v>ACEPTABLE</v>
      </c>
    </row>
    <row r="741" spans="2:14" x14ac:dyDescent="0.25">
      <c r="B741" s="4" t="s">
        <v>748</v>
      </c>
      <c r="C741" s="3">
        <v>1</v>
      </c>
      <c r="D741" s="3">
        <v>1</v>
      </c>
      <c r="E741" s="3">
        <f t="shared" si="71"/>
        <v>1</v>
      </c>
      <c r="F741" s="3">
        <f t="shared" si="66"/>
        <v>0.5</v>
      </c>
      <c r="G741" s="3">
        <f>+IFERROR(_xlfn.XLOOKUP(B741,[1]TD.VENTAS!F:F,[1]TD.VENTAS!E:E),"0")</f>
        <v>1</v>
      </c>
      <c r="H741" s="3" t="str">
        <f>IF(AND(Tabla2[[#This Row],[INV.PROM]]&gt;0,Tabla2[[#This Row],[VENTAS]]&gt;0),"ACTIVO","PASIVO")</f>
        <v>ACTIVO</v>
      </c>
      <c r="I741" s="3">
        <f t="shared" si="67"/>
        <v>2</v>
      </c>
      <c r="J741" s="3">
        <f>6</f>
        <v>6</v>
      </c>
      <c r="K741" s="3">
        <f t="shared" si="68"/>
        <v>3</v>
      </c>
      <c r="L741" s="3">
        <f t="shared" si="69"/>
        <v>90</v>
      </c>
      <c r="M741" s="3">
        <f t="shared" si="70"/>
        <v>0.5</v>
      </c>
      <c r="N741" s="3" t="str">
        <f>+IF(Tabla2[[#This Row],[RIESGO]]&lt;0.5,"ROTURA",IF(Tabla2[[#This Row],[RIESGO]]&gt;1.5,"OBSOLECENCIA",IF(Tabla2[[#This Row],[RIESGO]]=1,"IDEAL","ACEPTABLE")))</f>
        <v>ACEPTABLE</v>
      </c>
    </row>
    <row r="742" spans="2:14" x14ac:dyDescent="0.25">
      <c r="B742" s="4" t="s">
        <v>749</v>
      </c>
      <c r="C742" s="3">
        <v>480</v>
      </c>
      <c r="D742" s="3">
        <v>5</v>
      </c>
      <c r="E742" s="3">
        <f t="shared" si="71"/>
        <v>96</v>
      </c>
      <c r="F742" s="3">
        <f t="shared" si="66"/>
        <v>48</v>
      </c>
      <c r="G742" s="3">
        <f>+IFERROR(_xlfn.XLOOKUP(B742,[1]TD.VENTAS!F:F,[1]TD.VENTAS!E:E),"0")</f>
        <v>466</v>
      </c>
      <c r="H742" s="3" t="str">
        <f>IF(AND(Tabla2[[#This Row],[INV.PROM]]&gt;0,Tabla2[[#This Row],[VENTAS]]&gt;0),"ACTIVO","PASIVO")</f>
        <v>ACTIVO</v>
      </c>
      <c r="I742" s="3">
        <f t="shared" si="67"/>
        <v>9.7083333333333339</v>
      </c>
      <c r="J742" s="3">
        <f>6</f>
        <v>6</v>
      </c>
      <c r="K742" s="3">
        <f t="shared" si="68"/>
        <v>0.61802575107296143</v>
      </c>
      <c r="L742" s="3">
        <f t="shared" si="69"/>
        <v>18.540772532188843</v>
      </c>
      <c r="M742" s="3">
        <f t="shared" si="70"/>
        <v>0.51502145922746778</v>
      </c>
      <c r="N742" s="3" t="str">
        <f>+IF(Tabla2[[#This Row],[RIESGO]]&lt;0.5,"ROTURA",IF(Tabla2[[#This Row],[RIESGO]]&gt;1.5,"OBSOLECENCIA",IF(Tabla2[[#This Row],[RIESGO]]=1,"IDEAL","ACEPTABLE")))</f>
        <v>ACEPTABLE</v>
      </c>
    </row>
    <row r="743" spans="2:14" x14ac:dyDescent="0.25">
      <c r="B743" s="4" t="s">
        <v>750</v>
      </c>
      <c r="C743" s="3">
        <v>2</v>
      </c>
      <c r="D743" s="3">
        <v>1</v>
      </c>
      <c r="E743" s="3">
        <f t="shared" si="71"/>
        <v>2</v>
      </c>
      <c r="F743" s="3">
        <f t="shared" si="66"/>
        <v>1</v>
      </c>
      <c r="G743" s="3">
        <f>+IFERROR(_xlfn.XLOOKUP(B743,[1]TD.VENTAS!F:F,[1]TD.VENTAS!E:E),"0")</f>
        <v>2</v>
      </c>
      <c r="H743" s="3" t="str">
        <f>IF(AND(Tabla2[[#This Row],[INV.PROM]]&gt;0,Tabla2[[#This Row],[VENTAS]]&gt;0),"ACTIVO","PASIVO")</f>
        <v>ACTIVO</v>
      </c>
      <c r="I743" s="3">
        <f t="shared" si="67"/>
        <v>2</v>
      </c>
      <c r="J743" s="3">
        <f>6</f>
        <v>6</v>
      </c>
      <c r="K743" s="3">
        <f t="shared" si="68"/>
        <v>3</v>
      </c>
      <c r="L743" s="3">
        <f t="shared" si="69"/>
        <v>90</v>
      </c>
      <c r="M743" s="3">
        <f t="shared" si="70"/>
        <v>0.5</v>
      </c>
      <c r="N743" s="3" t="str">
        <f>+IF(Tabla2[[#This Row],[RIESGO]]&lt;0.5,"ROTURA",IF(Tabla2[[#This Row],[RIESGO]]&gt;1.5,"OBSOLECENCIA",IF(Tabla2[[#This Row],[RIESGO]]=1,"IDEAL","ACEPTABLE")))</f>
        <v>ACEPTABLE</v>
      </c>
    </row>
    <row r="744" spans="2:14" x14ac:dyDescent="0.25">
      <c r="B744" s="4" t="s">
        <v>751</v>
      </c>
      <c r="C744" s="3">
        <v>100</v>
      </c>
      <c r="D744" s="3">
        <v>1</v>
      </c>
      <c r="E744" s="3">
        <f t="shared" si="71"/>
        <v>100</v>
      </c>
      <c r="F744" s="3">
        <f t="shared" si="66"/>
        <v>50</v>
      </c>
      <c r="G744" s="3">
        <f>+IFERROR(_xlfn.XLOOKUP(B744,[1]TD.VENTAS!F:F,[1]TD.VENTAS!E:E),"0")</f>
        <v>100</v>
      </c>
      <c r="H744" s="3" t="str">
        <f>IF(AND(Tabla2[[#This Row],[INV.PROM]]&gt;0,Tabla2[[#This Row],[VENTAS]]&gt;0),"ACTIVO","PASIVO")</f>
        <v>ACTIVO</v>
      </c>
      <c r="I744" s="3">
        <f t="shared" si="67"/>
        <v>2</v>
      </c>
      <c r="J744" s="3">
        <f>6</f>
        <v>6</v>
      </c>
      <c r="K744" s="3">
        <f t="shared" si="68"/>
        <v>3</v>
      </c>
      <c r="L744" s="3">
        <f t="shared" si="69"/>
        <v>90</v>
      </c>
      <c r="M744" s="3">
        <f t="shared" si="70"/>
        <v>0.5</v>
      </c>
      <c r="N744" s="3" t="str">
        <f>+IF(Tabla2[[#This Row],[RIESGO]]&lt;0.5,"ROTURA",IF(Tabla2[[#This Row],[RIESGO]]&gt;1.5,"OBSOLECENCIA",IF(Tabla2[[#This Row],[RIESGO]]=1,"IDEAL","ACEPTABLE")))</f>
        <v>ACEPTABLE</v>
      </c>
    </row>
    <row r="745" spans="2:14" x14ac:dyDescent="0.25">
      <c r="B745" s="4" t="s">
        <v>752</v>
      </c>
      <c r="C745" s="3">
        <v>30</v>
      </c>
      <c r="D745" s="3">
        <v>1</v>
      </c>
      <c r="E745" s="3">
        <f t="shared" si="71"/>
        <v>30</v>
      </c>
      <c r="F745" s="3">
        <f t="shared" si="66"/>
        <v>15</v>
      </c>
      <c r="G745" s="3">
        <f>+IFERROR(_xlfn.XLOOKUP(B745,[1]TD.VENTAS!F:F,[1]TD.VENTAS!E:E),"0")</f>
        <v>30</v>
      </c>
      <c r="H745" s="3" t="str">
        <f>IF(AND(Tabla2[[#This Row],[INV.PROM]]&gt;0,Tabla2[[#This Row],[VENTAS]]&gt;0),"ACTIVO","PASIVO")</f>
        <v>ACTIVO</v>
      </c>
      <c r="I745" s="3">
        <f t="shared" si="67"/>
        <v>2</v>
      </c>
      <c r="J745" s="3">
        <f>6</f>
        <v>6</v>
      </c>
      <c r="K745" s="3">
        <f t="shared" si="68"/>
        <v>3</v>
      </c>
      <c r="L745" s="3">
        <f t="shared" si="69"/>
        <v>90</v>
      </c>
      <c r="M745" s="3">
        <f t="shared" si="70"/>
        <v>0.5</v>
      </c>
      <c r="N745" s="3" t="str">
        <f>+IF(Tabla2[[#This Row],[RIESGO]]&lt;0.5,"ROTURA",IF(Tabla2[[#This Row],[RIESGO]]&gt;1.5,"OBSOLECENCIA",IF(Tabla2[[#This Row],[RIESGO]]=1,"IDEAL","ACEPTABLE")))</f>
        <v>ACEPTABLE</v>
      </c>
    </row>
    <row r="746" spans="2:14" x14ac:dyDescent="0.25">
      <c r="B746" s="4" t="s">
        <v>753</v>
      </c>
      <c r="C746" s="3">
        <v>2900</v>
      </c>
      <c r="D746" s="3">
        <v>3</v>
      </c>
      <c r="E746" s="3">
        <f t="shared" si="71"/>
        <v>966.66666666666663</v>
      </c>
      <c r="F746" s="3">
        <f t="shared" si="66"/>
        <v>483.33333333333331</v>
      </c>
      <c r="G746" s="3">
        <f>+IFERROR(_xlfn.XLOOKUP(B746,[1]TD.VENTAS!F:F,[1]TD.VENTAS!E:E),"0")</f>
        <v>2900</v>
      </c>
      <c r="H746" s="3" t="str">
        <f>IF(AND(Tabla2[[#This Row],[INV.PROM]]&gt;0,Tabla2[[#This Row],[VENTAS]]&gt;0),"ACTIVO","PASIVO")</f>
        <v>ACTIVO</v>
      </c>
      <c r="I746" s="3">
        <f t="shared" si="67"/>
        <v>6</v>
      </c>
      <c r="J746" s="3">
        <f>6</f>
        <v>6</v>
      </c>
      <c r="K746" s="3">
        <f t="shared" si="68"/>
        <v>1</v>
      </c>
      <c r="L746" s="3">
        <f t="shared" si="69"/>
        <v>30</v>
      </c>
      <c r="M746" s="3">
        <f t="shared" si="70"/>
        <v>0.5</v>
      </c>
      <c r="N746" s="3" t="str">
        <f>+IF(Tabla2[[#This Row],[RIESGO]]&lt;0.5,"ROTURA",IF(Tabla2[[#This Row],[RIESGO]]&gt;1.5,"OBSOLECENCIA",IF(Tabla2[[#This Row],[RIESGO]]=1,"IDEAL","ACEPTABLE")))</f>
        <v>ACEPTABLE</v>
      </c>
    </row>
    <row r="747" spans="2:14" x14ac:dyDescent="0.25">
      <c r="B747" s="4" t="s">
        <v>754</v>
      </c>
      <c r="C747" s="3">
        <v>1800</v>
      </c>
      <c r="D747" s="3">
        <v>5</v>
      </c>
      <c r="E747" s="3">
        <f t="shared" si="71"/>
        <v>360</v>
      </c>
      <c r="F747" s="3">
        <f t="shared" si="66"/>
        <v>180</v>
      </c>
      <c r="G747" s="3">
        <f>+IFERROR(_xlfn.XLOOKUP(B747,[1]TD.VENTAS!F:F,[1]TD.VENTAS!E:E),"0")</f>
        <v>1802</v>
      </c>
      <c r="H747" s="3" t="str">
        <f>IF(AND(Tabla2[[#This Row],[INV.PROM]]&gt;0,Tabla2[[#This Row],[VENTAS]]&gt;0),"ACTIVO","PASIVO")</f>
        <v>ACTIVO</v>
      </c>
      <c r="I747" s="3">
        <f t="shared" si="67"/>
        <v>10.011111111111111</v>
      </c>
      <c r="J747" s="3">
        <f>6</f>
        <v>6</v>
      </c>
      <c r="K747" s="3">
        <f t="shared" si="68"/>
        <v>0.59933407325194232</v>
      </c>
      <c r="L747" s="3">
        <f t="shared" si="69"/>
        <v>17.98002219755827</v>
      </c>
      <c r="M747" s="3">
        <f t="shared" si="70"/>
        <v>0.49944506104328523</v>
      </c>
      <c r="N747" s="3" t="str">
        <f>+IF(Tabla2[[#This Row],[RIESGO]]&lt;0.5,"ROTURA",IF(Tabla2[[#This Row],[RIESGO]]&gt;1.5,"OBSOLECENCIA",IF(Tabla2[[#This Row],[RIESGO]]=1,"IDEAL","ACEPTABLE")))</f>
        <v>ROTURA</v>
      </c>
    </row>
    <row r="748" spans="2:14" x14ac:dyDescent="0.25">
      <c r="B748" s="4" t="s">
        <v>755</v>
      </c>
      <c r="C748" s="3">
        <v>450</v>
      </c>
      <c r="D748" s="3">
        <v>2</v>
      </c>
      <c r="E748" s="3">
        <f t="shared" si="71"/>
        <v>225</v>
      </c>
      <c r="F748" s="3">
        <f t="shared" si="66"/>
        <v>112.5</v>
      </c>
      <c r="G748" s="3">
        <f>+IFERROR(_xlfn.XLOOKUP(B748,[1]TD.VENTAS!F:F,[1]TD.VENTAS!E:E),"0")</f>
        <v>456</v>
      </c>
      <c r="H748" s="3" t="str">
        <f>IF(AND(Tabla2[[#This Row],[INV.PROM]]&gt;0,Tabla2[[#This Row],[VENTAS]]&gt;0),"ACTIVO","PASIVO")</f>
        <v>ACTIVO</v>
      </c>
      <c r="I748" s="3">
        <f t="shared" si="67"/>
        <v>4.0533333333333337</v>
      </c>
      <c r="J748" s="3">
        <f>6</f>
        <v>6</v>
      </c>
      <c r="K748" s="3">
        <f t="shared" si="68"/>
        <v>1.4802631578947367</v>
      </c>
      <c r="L748" s="3">
        <f t="shared" si="69"/>
        <v>44.407894736842103</v>
      </c>
      <c r="M748" s="3">
        <f t="shared" si="70"/>
        <v>0.49342105263157893</v>
      </c>
      <c r="N748" s="3" t="str">
        <f>+IF(Tabla2[[#This Row],[RIESGO]]&lt;0.5,"ROTURA",IF(Tabla2[[#This Row],[RIESGO]]&gt;1.5,"OBSOLECENCIA",IF(Tabla2[[#This Row],[RIESGO]]=1,"IDEAL","ACEPTABLE")))</f>
        <v>ROTURA</v>
      </c>
    </row>
    <row r="749" spans="2:14" x14ac:dyDescent="0.25">
      <c r="B749" s="4" t="s">
        <v>756</v>
      </c>
      <c r="C749" s="3">
        <v>1000</v>
      </c>
      <c r="D749" s="3">
        <v>1</v>
      </c>
      <c r="E749" s="3">
        <f t="shared" si="71"/>
        <v>1000</v>
      </c>
      <c r="F749" s="3">
        <f t="shared" si="66"/>
        <v>500</v>
      </c>
      <c r="G749" s="3">
        <f>+IFERROR(_xlfn.XLOOKUP(B749,[1]TD.VENTAS!F:F,[1]TD.VENTAS!E:E),"0")</f>
        <v>1000</v>
      </c>
      <c r="H749" s="3" t="str">
        <f>IF(AND(Tabla2[[#This Row],[INV.PROM]]&gt;0,Tabla2[[#This Row],[VENTAS]]&gt;0),"ACTIVO","PASIVO")</f>
        <v>ACTIVO</v>
      </c>
      <c r="I749" s="3">
        <f t="shared" si="67"/>
        <v>2</v>
      </c>
      <c r="J749" s="3">
        <f>6</f>
        <v>6</v>
      </c>
      <c r="K749" s="3">
        <f t="shared" si="68"/>
        <v>3</v>
      </c>
      <c r="L749" s="3">
        <f t="shared" si="69"/>
        <v>90</v>
      </c>
      <c r="M749" s="3">
        <f t="shared" si="70"/>
        <v>0.5</v>
      </c>
      <c r="N749" s="3" t="str">
        <f>+IF(Tabla2[[#This Row],[RIESGO]]&lt;0.5,"ROTURA",IF(Tabla2[[#This Row],[RIESGO]]&gt;1.5,"OBSOLECENCIA",IF(Tabla2[[#This Row],[RIESGO]]=1,"IDEAL","ACEPTABLE")))</f>
        <v>ACEPTABLE</v>
      </c>
    </row>
    <row r="750" spans="2:14" x14ac:dyDescent="0.25">
      <c r="B750" s="4" t="s">
        <v>757</v>
      </c>
      <c r="C750" s="3">
        <v>6500</v>
      </c>
      <c r="D750" s="3">
        <v>7</v>
      </c>
      <c r="E750" s="3">
        <f t="shared" si="71"/>
        <v>928.57142857142856</v>
      </c>
      <c r="F750" s="3">
        <f t="shared" si="66"/>
        <v>464.28571428571428</v>
      </c>
      <c r="G750" s="3">
        <f>+IFERROR(_xlfn.XLOOKUP(B750,[1]TD.VENTAS!F:F,[1]TD.VENTAS!E:E),"0")</f>
        <v>5640</v>
      </c>
      <c r="H750" s="3" t="str">
        <f>IF(AND(Tabla2[[#This Row],[INV.PROM]]&gt;0,Tabla2[[#This Row],[VENTAS]]&gt;0),"ACTIVO","PASIVO")</f>
        <v>ACTIVO</v>
      </c>
      <c r="I750" s="3">
        <f t="shared" si="67"/>
        <v>12.147692307692308</v>
      </c>
      <c r="J750" s="3">
        <f>6</f>
        <v>6</v>
      </c>
      <c r="K750" s="3">
        <f t="shared" si="68"/>
        <v>0.4939209726443769</v>
      </c>
      <c r="L750" s="3">
        <f t="shared" si="69"/>
        <v>14.817629179331307</v>
      </c>
      <c r="M750" s="3">
        <f t="shared" si="70"/>
        <v>0.57624113475177308</v>
      </c>
      <c r="N750" s="3" t="str">
        <f>+IF(Tabla2[[#This Row],[RIESGO]]&lt;0.5,"ROTURA",IF(Tabla2[[#This Row],[RIESGO]]&gt;1.5,"OBSOLECENCIA",IF(Tabla2[[#This Row],[RIESGO]]=1,"IDEAL","ACEPTABLE")))</f>
        <v>ACEPTABLE</v>
      </c>
    </row>
    <row r="751" spans="2:14" x14ac:dyDescent="0.25">
      <c r="B751" s="4" t="s">
        <v>758</v>
      </c>
      <c r="C751" s="3">
        <v>1200</v>
      </c>
      <c r="D751" s="3">
        <v>3</v>
      </c>
      <c r="E751" s="3">
        <f t="shared" si="71"/>
        <v>400</v>
      </c>
      <c r="F751" s="3">
        <f t="shared" si="66"/>
        <v>200</v>
      </c>
      <c r="G751" s="3">
        <f>+IFERROR(_xlfn.XLOOKUP(B751,[1]TD.VENTAS!F:F,[1]TD.VENTAS!E:E),"0")</f>
        <v>882</v>
      </c>
      <c r="H751" s="3" t="str">
        <f>IF(AND(Tabla2[[#This Row],[INV.PROM]]&gt;0,Tabla2[[#This Row],[VENTAS]]&gt;0),"ACTIVO","PASIVO")</f>
        <v>ACTIVO</v>
      </c>
      <c r="I751" s="3">
        <f t="shared" si="67"/>
        <v>4.41</v>
      </c>
      <c r="J751" s="3">
        <f>6</f>
        <v>6</v>
      </c>
      <c r="K751" s="3">
        <f t="shared" si="68"/>
        <v>1.3605442176870748</v>
      </c>
      <c r="L751" s="3">
        <f t="shared" si="69"/>
        <v>40.816326530612244</v>
      </c>
      <c r="M751" s="3">
        <f t="shared" si="70"/>
        <v>0.68027210884353739</v>
      </c>
      <c r="N751" s="3" t="str">
        <f>+IF(Tabla2[[#This Row],[RIESGO]]&lt;0.5,"ROTURA",IF(Tabla2[[#This Row],[RIESGO]]&gt;1.5,"OBSOLECENCIA",IF(Tabla2[[#This Row],[RIESGO]]=1,"IDEAL","ACEPTABLE")))</f>
        <v>ACEPTABLE</v>
      </c>
    </row>
    <row r="752" spans="2:14" x14ac:dyDescent="0.25">
      <c r="B752" s="4" t="s">
        <v>759</v>
      </c>
      <c r="C752" s="3">
        <v>150</v>
      </c>
      <c r="D752" s="3">
        <v>1</v>
      </c>
      <c r="E752" s="3">
        <f t="shared" si="71"/>
        <v>150</v>
      </c>
      <c r="F752" s="3">
        <f t="shared" si="66"/>
        <v>75</v>
      </c>
      <c r="G752" s="3">
        <f>+IFERROR(_xlfn.XLOOKUP(B752,[1]TD.VENTAS!F:F,[1]TD.VENTAS!E:E),"0")</f>
        <v>150</v>
      </c>
      <c r="H752" s="3" t="str">
        <f>IF(AND(Tabla2[[#This Row],[INV.PROM]]&gt;0,Tabla2[[#This Row],[VENTAS]]&gt;0),"ACTIVO","PASIVO")</f>
        <v>ACTIVO</v>
      </c>
      <c r="I752" s="3">
        <f t="shared" si="67"/>
        <v>2</v>
      </c>
      <c r="J752" s="3">
        <f>6</f>
        <v>6</v>
      </c>
      <c r="K752" s="3">
        <f t="shared" si="68"/>
        <v>3</v>
      </c>
      <c r="L752" s="3">
        <f t="shared" si="69"/>
        <v>90</v>
      </c>
      <c r="M752" s="3">
        <f t="shared" si="70"/>
        <v>0.5</v>
      </c>
      <c r="N752" s="3" t="str">
        <f>+IF(Tabla2[[#This Row],[RIESGO]]&lt;0.5,"ROTURA",IF(Tabla2[[#This Row],[RIESGO]]&gt;1.5,"OBSOLECENCIA",IF(Tabla2[[#This Row],[RIESGO]]=1,"IDEAL","ACEPTABLE")))</f>
        <v>ACEPTABLE</v>
      </c>
    </row>
    <row r="753" spans="2:14" x14ac:dyDescent="0.25">
      <c r="B753" s="4" t="s">
        <v>760</v>
      </c>
      <c r="C753" s="3">
        <v>40</v>
      </c>
      <c r="D753" s="3">
        <v>1</v>
      </c>
      <c r="E753" s="3">
        <f t="shared" si="71"/>
        <v>40</v>
      </c>
      <c r="F753" s="3">
        <f t="shared" si="66"/>
        <v>20</v>
      </c>
      <c r="G753" s="3">
        <f>+IFERROR(_xlfn.XLOOKUP(B753,[1]TD.VENTAS!F:F,[1]TD.VENTAS!E:E),"0")</f>
        <v>4</v>
      </c>
      <c r="H753" s="3" t="str">
        <f>IF(AND(Tabla2[[#This Row],[INV.PROM]]&gt;0,Tabla2[[#This Row],[VENTAS]]&gt;0),"ACTIVO","PASIVO")</f>
        <v>ACTIVO</v>
      </c>
      <c r="I753" s="3">
        <f t="shared" si="67"/>
        <v>0.2</v>
      </c>
      <c r="J753" s="3">
        <f>6</f>
        <v>6</v>
      </c>
      <c r="K753" s="3">
        <f t="shared" si="68"/>
        <v>30</v>
      </c>
      <c r="L753" s="3">
        <f t="shared" si="69"/>
        <v>900</v>
      </c>
      <c r="M753" s="3">
        <f t="shared" si="70"/>
        <v>5</v>
      </c>
      <c r="N753" s="3" t="str">
        <f>+IF(Tabla2[[#This Row],[RIESGO]]&lt;0.5,"ROTURA",IF(Tabla2[[#This Row],[RIESGO]]&gt;1.5,"OBSOLECENCIA",IF(Tabla2[[#This Row],[RIESGO]]=1,"IDEAL","ACEPTABLE")))</f>
        <v>OBSOLECENCIA</v>
      </c>
    </row>
    <row r="754" spans="2:14" x14ac:dyDescent="0.25">
      <c r="B754" s="4" t="s">
        <v>761</v>
      </c>
      <c r="C754" s="3">
        <v>20</v>
      </c>
      <c r="D754" s="3">
        <v>2</v>
      </c>
      <c r="E754" s="3">
        <f t="shared" si="71"/>
        <v>10</v>
      </c>
      <c r="F754" s="3">
        <f t="shared" si="66"/>
        <v>5</v>
      </c>
      <c r="G754" s="3">
        <f>+IFERROR(_xlfn.XLOOKUP(B754,[1]TD.VENTAS!F:F,[1]TD.VENTAS!E:E),"0")</f>
        <v>20</v>
      </c>
      <c r="H754" s="3" t="str">
        <f>IF(AND(Tabla2[[#This Row],[INV.PROM]]&gt;0,Tabla2[[#This Row],[VENTAS]]&gt;0),"ACTIVO","PASIVO")</f>
        <v>ACTIVO</v>
      </c>
      <c r="I754" s="3">
        <f t="shared" si="67"/>
        <v>4</v>
      </c>
      <c r="J754" s="3">
        <f>6</f>
        <v>6</v>
      </c>
      <c r="K754" s="3">
        <f t="shared" si="68"/>
        <v>1.5</v>
      </c>
      <c r="L754" s="3">
        <f t="shared" si="69"/>
        <v>45</v>
      </c>
      <c r="M754" s="3">
        <f t="shared" si="70"/>
        <v>0.5</v>
      </c>
      <c r="N754" s="3" t="str">
        <f>+IF(Tabla2[[#This Row],[RIESGO]]&lt;0.5,"ROTURA",IF(Tabla2[[#This Row],[RIESGO]]&gt;1.5,"OBSOLECENCIA",IF(Tabla2[[#This Row],[RIESGO]]=1,"IDEAL","ACEPTABLE")))</f>
        <v>ACEPTABLE</v>
      </c>
    </row>
    <row r="755" spans="2:14" x14ac:dyDescent="0.25">
      <c r="B755" s="4" t="s">
        <v>762</v>
      </c>
      <c r="C755" s="3">
        <v>255</v>
      </c>
      <c r="D755" s="3">
        <v>2</v>
      </c>
      <c r="E755" s="3">
        <f t="shared" si="71"/>
        <v>127.5</v>
      </c>
      <c r="F755" s="3">
        <f t="shared" si="66"/>
        <v>63.75</v>
      </c>
      <c r="G755" s="3">
        <f>+IFERROR(_xlfn.XLOOKUP(B755,[1]TD.VENTAS!F:F,[1]TD.VENTAS!E:E),"0")</f>
        <v>255</v>
      </c>
      <c r="H755" s="3" t="str">
        <f>IF(AND(Tabla2[[#This Row],[INV.PROM]]&gt;0,Tabla2[[#This Row],[VENTAS]]&gt;0),"ACTIVO","PASIVO")</f>
        <v>ACTIVO</v>
      </c>
      <c r="I755" s="3">
        <f t="shared" si="67"/>
        <v>4</v>
      </c>
      <c r="J755" s="3">
        <f>6</f>
        <v>6</v>
      </c>
      <c r="K755" s="3">
        <f t="shared" si="68"/>
        <v>1.5</v>
      </c>
      <c r="L755" s="3">
        <f t="shared" si="69"/>
        <v>45</v>
      </c>
      <c r="M755" s="3">
        <f t="shared" si="70"/>
        <v>0.5</v>
      </c>
      <c r="N755" s="3" t="str">
        <f>+IF(Tabla2[[#This Row],[RIESGO]]&lt;0.5,"ROTURA",IF(Tabla2[[#This Row],[RIESGO]]&gt;1.5,"OBSOLECENCIA",IF(Tabla2[[#This Row],[RIESGO]]=1,"IDEAL","ACEPTABLE")))</f>
        <v>ACEPTABLE</v>
      </c>
    </row>
    <row r="756" spans="2:14" x14ac:dyDescent="0.25">
      <c r="B756" s="4" t="s">
        <v>763</v>
      </c>
      <c r="C756" s="3">
        <v>460</v>
      </c>
      <c r="D756" s="3">
        <v>2</v>
      </c>
      <c r="E756" s="3">
        <f t="shared" si="71"/>
        <v>230</v>
      </c>
      <c r="F756" s="3">
        <f t="shared" si="66"/>
        <v>115</v>
      </c>
      <c r="G756" s="3">
        <f>+IFERROR(_xlfn.XLOOKUP(B756,[1]TD.VENTAS!F:F,[1]TD.VENTAS!E:E),"0")</f>
        <v>460</v>
      </c>
      <c r="H756" s="3" t="str">
        <f>IF(AND(Tabla2[[#This Row],[INV.PROM]]&gt;0,Tabla2[[#This Row],[VENTAS]]&gt;0),"ACTIVO","PASIVO")</f>
        <v>ACTIVO</v>
      </c>
      <c r="I756" s="3">
        <f t="shared" si="67"/>
        <v>4</v>
      </c>
      <c r="J756" s="3">
        <f>6</f>
        <v>6</v>
      </c>
      <c r="K756" s="3">
        <f t="shared" si="68"/>
        <v>1.5</v>
      </c>
      <c r="L756" s="3">
        <f t="shared" si="69"/>
        <v>45</v>
      </c>
      <c r="M756" s="3">
        <f t="shared" si="70"/>
        <v>0.5</v>
      </c>
      <c r="N756" s="3" t="str">
        <f>+IF(Tabla2[[#This Row],[RIESGO]]&lt;0.5,"ROTURA",IF(Tabla2[[#This Row],[RIESGO]]&gt;1.5,"OBSOLECENCIA",IF(Tabla2[[#This Row],[RIESGO]]=1,"IDEAL","ACEPTABLE")))</f>
        <v>ACEPTABLE</v>
      </c>
    </row>
    <row r="757" spans="2:14" x14ac:dyDescent="0.25">
      <c r="B757" s="4" t="s">
        <v>764</v>
      </c>
      <c r="C757" s="3">
        <v>228</v>
      </c>
      <c r="D757" s="3">
        <v>7</v>
      </c>
      <c r="E757" s="3">
        <f t="shared" si="71"/>
        <v>32.571428571428569</v>
      </c>
      <c r="F757" s="3">
        <f t="shared" si="66"/>
        <v>16.285714285714285</v>
      </c>
      <c r="G757" s="3">
        <f>+IFERROR(_xlfn.XLOOKUP(B757,[1]TD.VENTAS!F:F,[1]TD.VENTAS!E:E),"0")</f>
        <v>237</v>
      </c>
      <c r="H757" s="3" t="str">
        <f>IF(AND(Tabla2[[#This Row],[INV.PROM]]&gt;0,Tabla2[[#This Row],[VENTAS]]&gt;0),"ACTIVO","PASIVO")</f>
        <v>ACTIVO</v>
      </c>
      <c r="I757" s="3">
        <f t="shared" si="67"/>
        <v>14.55263157894737</v>
      </c>
      <c r="J757" s="3">
        <f>6</f>
        <v>6</v>
      </c>
      <c r="K757" s="3">
        <f t="shared" si="68"/>
        <v>0.41229656419529831</v>
      </c>
      <c r="L757" s="3">
        <f t="shared" si="69"/>
        <v>12.36889692585895</v>
      </c>
      <c r="M757" s="3">
        <f t="shared" si="70"/>
        <v>0.48101265822784806</v>
      </c>
      <c r="N757" s="3" t="str">
        <f>+IF(Tabla2[[#This Row],[RIESGO]]&lt;0.5,"ROTURA",IF(Tabla2[[#This Row],[RIESGO]]&gt;1.5,"OBSOLECENCIA",IF(Tabla2[[#This Row],[RIESGO]]=1,"IDEAL","ACEPTABLE")))</f>
        <v>ROTURA</v>
      </c>
    </row>
    <row r="758" spans="2:14" x14ac:dyDescent="0.25">
      <c r="B758" s="4" t="s">
        <v>765</v>
      </c>
      <c r="C758" s="3">
        <v>15</v>
      </c>
      <c r="D758" s="3">
        <v>4</v>
      </c>
      <c r="E758" s="3">
        <f t="shared" si="71"/>
        <v>3.75</v>
      </c>
      <c r="F758" s="3">
        <f t="shared" si="66"/>
        <v>1.875</v>
      </c>
      <c r="G758" s="3">
        <f>+IFERROR(_xlfn.XLOOKUP(B758,[1]TD.VENTAS!F:F,[1]TD.VENTAS!E:E),"0")</f>
        <v>17</v>
      </c>
      <c r="H758" s="3" t="str">
        <f>IF(AND(Tabla2[[#This Row],[INV.PROM]]&gt;0,Tabla2[[#This Row],[VENTAS]]&gt;0),"ACTIVO","PASIVO")</f>
        <v>ACTIVO</v>
      </c>
      <c r="I758" s="3">
        <f t="shared" si="67"/>
        <v>9.0666666666666664</v>
      </c>
      <c r="J758" s="3">
        <f>6</f>
        <v>6</v>
      </c>
      <c r="K758" s="3">
        <f t="shared" si="68"/>
        <v>0.66176470588235292</v>
      </c>
      <c r="L758" s="3">
        <f t="shared" si="69"/>
        <v>19.852941176470587</v>
      </c>
      <c r="M758" s="3">
        <f t="shared" si="70"/>
        <v>0.44117647058823528</v>
      </c>
      <c r="N758" s="3" t="str">
        <f>+IF(Tabla2[[#This Row],[RIESGO]]&lt;0.5,"ROTURA",IF(Tabla2[[#This Row],[RIESGO]]&gt;1.5,"OBSOLECENCIA",IF(Tabla2[[#This Row],[RIESGO]]=1,"IDEAL","ACEPTABLE")))</f>
        <v>ROTURA</v>
      </c>
    </row>
    <row r="759" spans="2:14" x14ac:dyDescent="0.25">
      <c r="B759" s="4" t="s">
        <v>766</v>
      </c>
      <c r="C759" s="3">
        <v>27</v>
      </c>
      <c r="D759" s="3">
        <v>2</v>
      </c>
      <c r="E759" s="3">
        <f t="shared" si="71"/>
        <v>13.5</v>
      </c>
      <c r="F759" s="3">
        <f t="shared" si="66"/>
        <v>6.75</v>
      </c>
      <c r="G759" s="3">
        <f>+IFERROR(_xlfn.XLOOKUP(B759,[1]TD.VENTAS!F:F,[1]TD.VENTAS!E:E),"0")</f>
        <v>6</v>
      </c>
      <c r="H759" s="3" t="str">
        <f>IF(AND(Tabla2[[#This Row],[INV.PROM]]&gt;0,Tabla2[[#This Row],[VENTAS]]&gt;0),"ACTIVO","PASIVO")</f>
        <v>ACTIVO</v>
      </c>
      <c r="I759" s="3">
        <f t="shared" si="67"/>
        <v>0.88888888888888884</v>
      </c>
      <c r="J759" s="3">
        <f>6</f>
        <v>6</v>
      </c>
      <c r="K759" s="3">
        <f t="shared" si="68"/>
        <v>6.75</v>
      </c>
      <c r="L759" s="3">
        <f t="shared" si="69"/>
        <v>202.5</v>
      </c>
      <c r="M759" s="3">
        <f t="shared" si="70"/>
        <v>2.25</v>
      </c>
      <c r="N759" s="3" t="str">
        <f>+IF(Tabla2[[#This Row],[RIESGO]]&lt;0.5,"ROTURA",IF(Tabla2[[#This Row],[RIESGO]]&gt;1.5,"OBSOLECENCIA",IF(Tabla2[[#This Row],[RIESGO]]=1,"IDEAL","ACEPTABLE")))</f>
        <v>OBSOLECENCIA</v>
      </c>
    </row>
    <row r="760" spans="2:14" x14ac:dyDescent="0.25">
      <c r="B760" s="4" t="s">
        <v>767</v>
      </c>
      <c r="C760" s="3">
        <v>52</v>
      </c>
      <c r="D760" s="3">
        <v>6</v>
      </c>
      <c r="E760" s="3">
        <f t="shared" si="71"/>
        <v>8.6666666666666661</v>
      </c>
      <c r="F760" s="3">
        <f t="shared" si="66"/>
        <v>4.333333333333333</v>
      </c>
      <c r="G760" s="3">
        <f>+IFERROR(_xlfn.XLOOKUP(B760,[1]TD.VENTAS!F:F,[1]TD.VENTAS!E:E),"0")</f>
        <v>30</v>
      </c>
      <c r="H760" s="3" t="str">
        <f>IF(AND(Tabla2[[#This Row],[INV.PROM]]&gt;0,Tabla2[[#This Row],[VENTAS]]&gt;0),"ACTIVO","PASIVO")</f>
        <v>ACTIVO</v>
      </c>
      <c r="I760" s="3">
        <f t="shared" si="67"/>
        <v>6.9230769230769234</v>
      </c>
      <c r="J760" s="3">
        <f>6</f>
        <v>6</v>
      </c>
      <c r="K760" s="3">
        <f t="shared" si="68"/>
        <v>0.86666666666666659</v>
      </c>
      <c r="L760" s="3">
        <f t="shared" si="69"/>
        <v>25.999999999999996</v>
      </c>
      <c r="M760" s="3">
        <f t="shared" si="70"/>
        <v>0.86666666666666659</v>
      </c>
      <c r="N760" s="3" t="str">
        <f>+IF(Tabla2[[#This Row],[RIESGO]]&lt;0.5,"ROTURA",IF(Tabla2[[#This Row],[RIESGO]]&gt;1.5,"OBSOLECENCIA",IF(Tabla2[[#This Row],[RIESGO]]=1,"IDEAL","ACEPTABLE")))</f>
        <v>ACEPTABLE</v>
      </c>
    </row>
    <row r="761" spans="2:14" x14ac:dyDescent="0.25">
      <c r="B761" s="4" t="s">
        <v>768</v>
      </c>
      <c r="C761" s="3">
        <v>28</v>
      </c>
      <c r="D761" s="3">
        <v>4</v>
      </c>
      <c r="E761" s="3">
        <f t="shared" si="71"/>
        <v>7</v>
      </c>
      <c r="F761" s="3">
        <f t="shared" si="66"/>
        <v>3.5</v>
      </c>
      <c r="G761" s="3">
        <f>+IFERROR(_xlfn.XLOOKUP(B761,[1]TD.VENTAS!F:F,[1]TD.VENTAS!E:E),"0")</f>
        <v>31</v>
      </c>
      <c r="H761" s="3" t="str">
        <f>IF(AND(Tabla2[[#This Row],[INV.PROM]]&gt;0,Tabla2[[#This Row],[VENTAS]]&gt;0),"ACTIVO","PASIVO")</f>
        <v>ACTIVO</v>
      </c>
      <c r="I761" s="3">
        <f t="shared" si="67"/>
        <v>8.8571428571428577</v>
      </c>
      <c r="J761" s="3">
        <f>6</f>
        <v>6</v>
      </c>
      <c r="K761" s="3">
        <f t="shared" si="68"/>
        <v>0.67741935483870963</v>
      </c>
      <c r="L761" s="3">
        <f t="shared" si="69"/>
        <v>20.322580645161288</v>
      </c>
      <c r="M761" s="3">
        <f t="shared" si="70"/>
        <v>0.45161290322580644</v>
      </c>
      <c r="N761" s="3" t="str">
        <f>+IF(Tabla2[[#This Row],[RIESGO]]&lt;0.5,"ROTURA",IF(Tabla2[[#This Row],[RIESGO]]&gt;1.5,"OBSOLECENCIA",IF(Tabla2[[#This Row],[RIESGO]]=1,"IDEAL","ACEPTABLE")))</f>
        <v>ROTURA</v>
      </c>
    </row>
    <row r="762" spans="2:14" x14ac:dyDescent="0.25">
      <c r="B762" s="4" t="s">
        <v>769</v>
      </c>
      <c r="C762" s="3">
        <v>14</v>
      </c>
      <c r="D762" s="3">
        <v>4</v>
      </c>
      <c r="E762" s="3">
        <f t="shared" si="71"/>
        <v>3.5</v>
      </c>
      <c r="F762" s="3">
        <f t="shared" si="66"/>
        <v>1.75</v>
      </c>
      <c r="G762" s="3">
        <f>+IFERROR(_xlfn.XLOOKUP(B762,[1]TD.VENTAS!F:F,[1]TD.VENTAS!E:E),"0")</f>
        <v>14</v>
      </c>
      <c r="H762" s="3" t="str">
        <f>IF(AND(Tabla2[[#This Row],[INV.PROM]]&gt;0,Tabla2[[#This Row],[VENTAS]]&gt;0),"ACTIVO","PASIVO")</f>
        <v>ACTIVO</v>
      </c>
      <c r="I762" s="3">
        <f t="shared" si="67"/>
        <v>8</v>
      </c>
      <c r="J762" s="3">
        <f>6</f>
        <v>6</v>
      </c>
      <c r="K762" s="3">
        <f t="shared" si="68"/>
        <v>0.75</v>
      </c>
      <c r="L762" s="3">
        <f t="shared" si="69"/>
        <v>22.5</v>
      </c>
      <c r="M762" s="3">
        <f t="shared" si="70"/>
        <v>0.5</v>
      </c>
      <c r="N762" s="3" t="str">
        <f>+IF(Tabla2[[#This Row],[RIESGO]]&lt;0.5,"ROTURA",IF(Tabla2[[#This Row],[RIESGO]]&gt;1.5,"OBSOLECENCIA",IF(Tabla2[[#This Row],[RIESGO]]=1,"IDEAL","ACEPTABLE")))</f>
        <v>ACEPTABLE</v>
      </c>
    </row>
    <row r="763" spans="2:14" x14ac:dyDescent="0.25">
      <c r="B763" s="4" t="s">
        <v>770</v>
      </c>
      <c r="C763" s="3">
        <v>18</v>
      </c>
      <c r="D763" s="3">
        <v>3</v>
      </c>
      <c r="E763" s="3">
        <f t="shared" si="71"/>
        <v>6</v>
      </c>
      <c r="F763" s="3">
        <f t="shared" si="66"/>
        <v>3</v>
      </c>
      <c r="G763" s="3">
        <f>+IFERROR(_xlfn.XLOOKUP(B763,[1]TD.VENTAS!F:F,[1]TD.VENTAS!E:E),"0")</f>
        <v>28</v>
      </c>
      <c r="H763" s="3" t="str">
        <f>IF(AND(Tabla2[[#This Row],[INV.PROM]]&gt;0,Tabla2[[#This Row],[VENTAS]]&gt;0),"ACTIVO","PASIVO")</f>
        <v>ACTIVO</v>
      </c>
      <c r="I763" s="3">
        <f t="shared" si="67"/>
        <v>9.3333333333333339</v>
      </c>
      <c r="J763" s="3">
        <f>6</f>
        <v>6</v>
      </c>
      <c r="K763" s="3">
        <f t="shared" si="68"/>
        <v>0.64285714285714279</v>
      </c>
      <c r="L763" s="3">
        <f t="shared" si="69"/>
        <v>19.285714285714285</v>
      </c>
      <c r="M763" s="3">
        <f t="shared" si="70"/>
        <v>0.3214285714285714</v>
      </c>
      <c r="N763" s="3" t="str">
        <f>+IF(Tabla2[[#This Row],[RIESGO]]&lt;0.5,"ROTURA",IF(Tabla2[[#This Row],[RIESGO]]&gt;1.5,"OBSOLECENCIA",IF(Tabla2[[#This Row],[RIESGO]]=1,"IDEAL","ACEPTABLE")))</f>
        <v>ROTURA</v>
      </c>
    </row>
    <row r="764" spans="2:14" x14ac:dyDescent="0.25">
      <c r="B764" s="4" t="s">
        <v>771</v>
      </c>
      <c r="C764" s="3">
        <v>20</v>
      </c>
      <c r="D764" s="3">
        <v>3</v>
      </c>
      <c r="E764" s="3">
        <f t="shared" si="71"/>
        <v>6.666666666666667</v>
      </c>
      <c r="F764" s="3">
        <f t="shared" si="66"/>
        <v>3.3333333333333335</v>
      </c>
      <c r="G764" s="3">
        <f>+IFERROR(_xlfn.XLOOKUP(B764,[1]TD.VENTAS!F:F,[1]TD.VENTAS!E:E),"0")</f>
        <v>25</v>
      </c>
      <c r="H764" s="3" t="str">
        <f>IF(AND(Tabla2[[#This Row],[INV.PROM]]&gt;0,Tabla2[[#This Row],[VENTAS]]&gt;0),"ACTIVO","PASIVO")</f>
        <v>ACTIVO</v>
      </c>
      <c r="I764" s="3">
        <f t="shared" si="67"/>
        <v>7.5</v>
      </c>
      <c r="J764" s="3">
        <f>6</f>
        <v>6</v>
      </c>
      <c r="K764" s="3">
        <f t="shared" si="68"/>
        <v>0.8</v>
      </c>
      <c r="L764" s="3">
        <f t="shared" si="69"/>
        <v>24</v>
      </c>
      <c r="M764" s="3">
        <f t="shared" si="70"/>
        <v>0.4</v>
      </c>
      <c r="N764" s="3" t="str">
        <f>+IF(Tabla2[[#This Row],[RIESGO]]&lt;0.5,"ROTURA",IF(Tabla2[[#This Row],[RIESGO]]&gt;1.5,"OBSOLECENCIA",IF(Tabla2[[#This Row],[RIESGO]]=1,"IDEAL","ACEPTABLE")))</f>
        <v>ROTURA</v>
      </c>
    </row>
    <row r="765" spans="2:14" x14ac:dyDescent="0.25">
      <c r="B765" s="4" t="s">
        <v>772</v>
      </c>
      <c r="C765" s="3">
        <v>40</v>
      </c>
      <c r="D765" s="3">
        <v>2</v>
      </c>
      <c r="E765" s="3">
        <f t="shared" si="71"/>
        <v>20</v>
      </c>
      <c r="F765" s="3">
        <f t="shared" si="66"/>
        <v>10</v>
      </c>
      <c r="G765" s="3">
        <f>+IFERROR(_xlfn.XLOOKUP(B765,[1]TD.VENTAS!F:F,[1]TD.VENTAS!E:E),"0")</f>
        <v>70</v>
      </c>
      <c r="H765" s="3" t="str">
        <f>IF(AND(Tabla2[[#This Row],[INV.PROM]]&gt;0,Tabla2[[#This Row],[VENTAS]]&gt;0),"ACTIVO","PASIVO")</f>
        <v>ACTIVO</v>
      </c>
      <c r="I765" s="3">
        <f t="shared" si="67"/>
        <v>7</v>
      </c>
      <c r="J765" s="3">
        <f>6</f>
        <v>6</v>
      </c>
      <c r="K765" s="3">
        <f t="shared" si="68"/>
        <v>0.8571428571428571</v>
      </c>
      <c r="L765" s="3">
        <f t="shared" si="69"/>
        <v>25.714285714285712</v>
      </c>
      <c r="M765" s="3">
        <f t="shared" si="70"/>
        <v>0.2857142857142857</v>
      </c>
      <c r="N765" s="3" t="str">
        <f>+IF(Tabla2[[#This Row],[RIESGO]]&lt;0.5,"ROTURA",IF(Tabla2[[#This Row],[RIESGO]]&gt;1.5,"OBSOLECENCIA",IF(Tabla2[[#This Row],[RIESGO]]=1,"IDEAL","ACEPTABLE")))</f>
        <v>ROTURA</v>
      </c>
    </row>
    <row r="766" spans="2:14" x14ac:dyDescent="0.25">
      <c r="B766" s="4" t="s">
        <v>773</v>
      </c>
      <c r="C766" s="3">
        <v>48</v>
      </c>
      <c r="D766" s="3">
        <v>2</v>
      </c>
      <c r="E766" s="3">
        <f t="shared" si="71"/>
        <v>24</v>
      </c>
      <c r="F766" s="3">
        <f t="shared" si="66"/>
        <v>12</v>
      </c>
      <c r="G766" s="3">
        <f>+IFERROR(_xlfn.XLOOKUP(B766,[1]TD.VENTAS!F:F,[1]TD.VENTAS!E:E),"0")</f>
        <v>66</v>
      </c>
      <c r="H766" s="3" t="str">
        <f>IF(AND(Tabla2[[#This Row],[INV.PROM]]&gt;0,Tabla2[[#This Row],[VENTAS]]&gt;0),"ACTIVO","PASIVO")</f>
        <v>ACTIVO</v>
      </c>
      <c r="I766" s="3">
        <f t="shared" si="67"/>
        <v>5.5</v>
      </c>
      <c r="J766" s="3">
        <f>6</f>
        <v>6</v>
      </c>
      <c r="K766" s="3">
        <f t="shared" si="68"/>
        <v>1.0909090909090908</v>
      </c>
      <c r="L766" s="3">
        <f t="shared" si="69"/>
        <v>32.727272727272727</v>
      </c>
      <c r="M766" s="3">
        <f t="shared" si="70"/>
        <v>0.36363636363636365</v>
      </c>
      <c r="N766" s="3" t="str">
        <f>+IF(Tabla2[[#This Row],[RIESGO]]&lt;0.5,"ROTURA",IF(Tabla2[[#This Row],[RIESGO]]&gt;1.5,"OBSOLECENCIA",IF(Tabla2[[#This Row],[RIESGO]]=1,"IDEAL","ACEPTABLE")))</f>
        <v>ROTURA</v>
      </c>
    </row>
    <row r="767" spans="2:14" x14ac:dyDescent="0.25">
      <c r="B767" s="4" t="s">
        <v>774</v>
      </c>
      <c r="C767" s="3">
        <v>26</v>
      </c>
      <c r="D767" s="3">
        <v>3</v>
      </c>
      <c r="E767" s="3">
        <f t="shared" si="71"/>
        <v>8.6666666666666661</v>
      </c>
      <c r="F767" s="3">
        <f t="shared" si="66"/>
        <v>4.333333333333333</v>
      </c>
      <c r="G767" s="3">
        <f>+IFERROR(_xlfn.XLOOKUP(B767,[1]TD.VENTAS!F:F,[1]TD.VENTAS!E:E),"0")</f>
        <v>26</v>
      </c>
      <c r="H767" s="3" t="str">
        <f>IF(AND(Tabla2[[#This Row],[INV.PROM]]&gt;0,Tabla2[[#This Row],[VENTAS]]&gt;0),"ACTIVO","PASIVO")</f>
        <v>ACTIVO</v>
      </c>
      <c r="I767" s="3">
        <f t="shared" si="67"/>
        <v>6</v>
      </c>
      <c r="J767" s="3">
        <f>6</f>
        <v>6</v>
      </c>
      <c r="K767" s="3">
        <f t="shared" si="68"/>
        <v>1</v>
      </c>
      <c r="L767" s="3">
        <f t="shared" si="69"/>
        <v>30</v>
      </c>
      <c r="M767" s="3">
        <f t="shared" si="70"/>
        <v>0.5</v>
      </c>
      <c r="N767" s="3" t="str">
        <f>+IF(Tabla2[[#This Row],[RIESGO]]&lt;0.5,"ROTURA",IF(Tabla2[[#This Row],[RIESGO]]&gt;1.5,"OBSOLECENCIA",IF(Tabla2[[#This Row],[RIESGO]]=1,"IDEAL","ACEPTABLE")))</f>
        <v>ACEPTABLE</v>
      </c>
    </row>
    <row r="768" spans="2:14" x14ac:dyDescent="0.25">
      <c r="B768" s="4" t="s">
        <v>775</v>
      </c>
      <c r="C768" s="3">
        <v>48</v>
      </c>
      <c r="D768" s="3">
        <v>3</v>
      </c>
      <c r="E768" s="3">
        <f t="shared" si="71"/>
        <v>16</v>
      </c>
      <c r="F768" s="3">
        <f t="shared" si="66"/>
        <v>8</v>
      </c>
      <c r="G768" s="3">
        <f>+IFERROR(_xlfn.XLOOKUP(B768,[1]TD.VENTAS!F:F,[1]TD.VENTAS!E:E),"0")</f>
        <v>24</v>
      </c>
      <c r="H768" s="3" t="str">
        <f>IF(AND(Tabla2[[#This Row],[INV.PROM]]&gt;0,Tabla2[[#This Row],[VENTAS]]&gt;0),"ACTIVO","PASIVO")</f>
        <v>ACTIVO</v>
      </c>
      <c r="I768" s="3">
        <f t="shared" si="67"/>
        <v>3</v>
      </c>
      <c r="J768" s="3">
        <f>6</f>
        <v>6</v>
      </c>
      <c r="K768" s="3">
        <f t="shared" si="68"/>
        <v>2</v>
      </c>
      <c r="L768" s="3">
        <f t="shared" si="69"/>
        <v>60</v>
      </c>
      <c r="M768" s="3">
        <f t="shared" si="70"/>
        <v>1</v>
      </c>
      <c r="N768" s="3" t="str">
        <f>+IF(Tabla2[[#This Row],[RIESGO]]&lt;0.5,"ROTURA",IF(Tabla2[[#This Row],[RIESGO]]&gt;1.5,"OBSOLECENCIA",IF(Tabla2[[#This Row],[RIESGO]]=1,"IDEAL","ACEPTABLE")))</f>
        <v>IDEAL</v>
      </c>
    </row>
    <row r="769" spans="2:14" x14ac:dyDescent="0.25">
      <c r="B769" s="4" t="s">
        <v>776</v>
      </c>
      <c r="C769" s="3">
        <v>14</v>
      </c>
      <c r="D769" s="3">
        <v>4</v>
      </c>
      <c r="E769" s="3">
        <f t="shared" si="71"/>
        <v>3.5</v>
      </c>
      <c r="F769" s="3">
        <f t="shared" si="66"/>
        <v>1.75</v>
      </c>
      <c r="G769" s="3">
        <f>+IFERROR(_xlfn.XLOOKUP(B769,[1]TD.VENTAS!F:F,[1]TD.VENTAS!E:E),"0")</f>
        <v>13</v>
      </c>
      <c r="H769" s="3" t="str">
        <f>IF(AND(Tabla2[[#This Row],[INV.PROM]]&gt;0,Tabla2[[#This Row],[VENTAS]]&gt;0),"ACTIVO","PASIVO")</f>
        <v>ACTIVO</v>
      </c>
      <c r="I769" s="3">
        <f t="shared" si="67"/>
        <v>7.4285714285714288</v>
      </c>
      <c r="J769" s="3">
        <f>6</f>
        <v>6</v>
      </c>
      <c r="K769" s="3">
        <f t="shared" si="68"/>
        <v>0.80769230769230771</v>
      </c>
      <c r="L769" s="3">
        <f t="shared" si="69"/>
        <v>24.23076923076923</v>
      </c>
      <c r="M769" s="3">
        <f t="shared" si="70"/>
        <v>0.53846153846153844</v>
      </c>
      <c r="N769" s="3" t="str">
        <f>+IF(Tabla2[[#This Row],[RIESGO]]&lt;0.5,"ROTURA",IF(Tabla2[[#This Row],[RIESGO]]&gt;1.5,"OBSOLECENCIA",IF(Tabla2[[#This Row],[RIESGO]]=1,"IDEAL","ACEPTABLE")))</f>
        <v>ACEPTABLE</v>
      </c>
    </row>
    <row r="770" spans="2:14" x14ac:dyDescent="0.25">
      <c r="B770" s="4" t="s">
        <v>777</v>
      </c>
      <c r="C770" s="3">
        <v>2</v>
      </c>
      <c r="D770" s="3">
        <v>1</v>
      </c>
      <c r="E770" s="3">
        <f t="shared" si="71"/>
        <v>2</v>
      </c>
      <c r="F770" s="3">
        <f t="shared" si="66"/>
        <v>1</v>
      </c>
      <c r="G770" s="3">
        <f>+IFERROR(_xlfn.XLOOKUP(B770,[1]TD.VENTAS!F:F,[1]TD.VENTAS!E:E),"0")</f>
        <v>8</v>
      </c>
      <c r="H770" s="3" t="str">
        <f>IF(AND(Tabla2[[#This Row],[INV.PROM]]&gt;0,Tabla2[[#This Row],[VENTAS]]&gt;0),"ACTIVO","PASIVO")</f>
        <v>ACTIVO</v>
      </c>
      <c r="I770" s="3">
        <f t="shared" si="67"/>
        <v>8</v>
      </c>
      <c r="J770" s="3">
        <f>6</f>
        <v>6</v>
      </c>
      <c r="K770" s="3">
        <f t="shared" si="68"/>
        <v>0.75</v>
      </c>
      <c r="L770" s="3">
        <f t="shared" si="69"/>
        <v>22.5</v>
      </c>
      <c r="M770" s="3">
        <f t="shared" si="70"/>
        <v>0.125</v>
      </c>
      <c r="N770" s="3" t="str">
        <f>+IF(Tabla2[[#This Row],[RIESGO]]&lt;0.5,"ROTURA",IF(Tabla2[[#This Row],[RIESGO]]&gt;1.5,"OBSOLECENCIA",IF(Tabla2[[#This Row],[RIESGO]]=1,"IDEAL","ACEPTABLE")))</f>
        <v>ROTURA</v>
      </c>
    </row>
    <row r="771" spans="2:14" x14ac:dyDescent="0.25">
      <c r="B771" s="4" t="s">
        <v>778</v>
      </c>
      <c r="C771" s="3">
        <v>8</v>
      </c>
      <c r="D771" s="3">
        <v>1</v>
      </c>
      <c r="E771" s="3">
        <f t="shared" si="71"/>
        <v>8</v>
      </c>
      <c r="F771" s="3">
        <f t="shared" ref="F771:F834" si="72">+E771/2</f>
        <v>4</v>
      </c>
      <c r="G771" s="3">
        <f>+IFERROR(_xlfn.XLOOKUP(B771,[1]TD.VENTAS!F:F,[1]TD.VENTAS!E:E),"0")</f>
        <v>16</v>
      </c>
      <c r="H771" s="3" t="str">
        <f>IF(AND(Tabla2[[#This Row],[INV.PROM]]&gt;0,Tabla2[[#This Row],[VENTAS]]&gt;0),"ACTIVO","PASIVO")</f>
        <v>ACTIVO</v>
      </c>
      <c r="I771" s="3">
        <f t="shared" ref="I771:I834" si="73">+IFERROR(G771/F771,"-")</f>
        <v>4</v>
      </c>
      <c r="J771" s="3">
        <f>6</f>
        <v>6</v>
      </c>
      <c r="K771" s="3">
        <f t="shared" ref="K771:K834" si="74">+IFERROR((1/I771)*J771,"-")</f>
        <v>1.5</v>
      </c>
      <c r="L771" s="3">
        <f t="shared" ref="L771:L834" si="75">+IFERROR(K771*30,"-")</f>
        <v>45</v>
      </c>
      <c r="M771" s="3">
        <f t="shared" ref="M771:M834" si="76">+IFERROR(D771/I771,"-")</f>
        <v>0.25</v>
      </c>
      <c r="N771" s="3" t="str">
        <f>+IF(Tabla2[[#This Row],[RIESGO]]&lt;0.5,"ROTURA",IF(Tabla2[[#This Row],[RIESGO]]&gt;1.5,"OBSOLECENCIA",IF(Tabla2[[#This Row],[RIESGO]]=1,"IDEAL","ACEPTABLE")))</f>
        <v>ROTURA</v>
      </c>
    </row>
    <row r="772" spans="2:14" x14ac:dyDescent="0.25">
      <c r="B772" s="4" t="s">
        <v>779</v>
      </c>
      <c r="C772" s="3">
        <v>20</v>
      </c>
      <c r="D772" s="3">
        <v>3</v>
      </c>
      <c r="E772" s="3">
        <f t="shared" ref="E772:E835" si="77">+C772/D772</f>
        <v>6.666666666666667</v>
      </c>
      <c r="F772" s="3">
        <f t="shared" si="72"/>
        <v>3.3333333333333335</v>
      </c>
      <c r="G772" s="3">
        <f>+IFERROR(_xlfn.XLOOKUP(B772,[1]TD.VENTAS!F:F,[1]TD.VENTAS!E:E),"0")</f>
        <v>16</v>
      </c>
      <c r="H772" s="3" t="str">
        <f>IF(AND(Tabla2[[#This Row],[INV.PROM]]&gt;0,Tabla2[[#This Row],[VENTAS]]&gt;0),"ACTIVO","PASIVO")</f>
        <v>ACTIVO</v>
      </c>
      <c r="I772" s="3">
        <f t="shared" si="73"/>
        <v>4.8</v>
      </c>
      <c r="J772" s="3">
        <f>6</f>
        <v>6</v>
      </c>
      <c r="K772" s="3">
        <f t="shared" si="74"/>
        <v>1.25</v>
      </c>
      <c r="L772" s="3">
        <f t="shared" si="75"/>
        <v>37.5</v>
      </c>
      <c r="M772" s="3">
        <f t="shared" si="76"/>
        <v>0.625</v>
      </c>
      <c r="N772" s="3" t="str">
        <f>+IF(Tabla2[[#This Row],[RIESGO]]&lt;0.5,"ROTURA",IF(Tabla2[[#This Row],[RIESGO]]&gt;1.5,"OBSOLECENCIA",IF(Tabla2[[#This Row],[RIESGO]]=1,"IDEAL","ACEPTABLE")))</f>
        <v>ACEPTABLE</v>
      </c>
    </row>
    <row r="773" spans="2:14" x14ac:dyDescent="0.25">
      <c r="B773" s="4" t="s">
        <v>780</v>
      </c>
      <c r="C773" s="3">
        <v>36</v>
      </c>
      <c r="D773" s="3">
        <v>3</v>
      </c>
      <c r="E773" s="3">
        <f t="shared" si="77"/>
        <v>12</v>
      </c>
      <c r="F773" s="3">
        <f t="shared" si="72"/>
        <v>6</v>
      </c>
      <c r="G773" s="3">
        <f>+IFERROR(_xlfn.XLOOKUP(B773,[1]TD.VENTAS!F:F,[1]TD.VENTAS!E:E),"0")</f>
        <v>13</v>
      </c>
      <c r="H773" s="3" t="str">
        <f>IF(AND(Tabla2[[#This Row],[INV.PROM]]&gt;0,Tabla2[[#This Row],[VENTAS]]&gt;0),"ACTIVO","PASIVO")</f>
        <v>ACTIVO</v>
      </c>
      <c r="I773" s="3">
        <f t="shared" si="73"/>
        <v>2.1666666666666665</v>
      </c>
      <c r="J773" s="3">
        <f>6</f>
        <v>6</v>
      </c>
      <c r="K773" s="3">
        <f t="shared" si="74"/>
        <v>2.7692307692307692</v>
      </c>
      <c r="L773" s="3">
        <f t="shared" si="75"/>
        <v>83.07692307692308</v>
      </c>
      <c r="M773" s="3">
        <f t="shared" si="76"/>
        <v>1.3846153846153848</v>
      </c>
      <c r="N773" s="3" t="str">
        <f>+IF(Tabla2[[#This Row],[RIESGO]]&lt;0.5,"ROTURA",IF(Tabla2[[#This Row],[RIESGO]]&gt;1.5,"OBSOLECENCIA",IF(Tabla2[[#This Row],[RIESGO]]=1,"IDEAL","ACEPTABLE")))</f>
        <v>ACEPTABLE</v>
      </c>
    </row>
    <row r="774" spans="2:14" x14ac:dyDescent="0.25">
      <c r="B774" s="4" t="s">
        <v>781</v>
      </c>
      <c r="C774" s="3">
        <v>2</v>
      </c>
      <c r="D774" s="3">
        <v>1</v>
      </c>
      <c r="E774" s="3">
        <f t="shared" si="77"/>
        <v>2</v>
      </c>
      <c r="F774" s="3">
        <f t="shared" si="72"/>
        <v>1</v>
      </c>
      <c r="G774" s="3">
        <f>+IFERROR(_xlfn.XLOOKUP(B774,[1]TD.VENTAS!F:F,[1]TD.VENTAS!E:E),"0")</f>
        <v>1</v>
      </c>
      <c r="H774" s="3" t="str">
        <f>IF(AND(Tabla2[[#This Row],[INV.PROM]]&gt;0,Tabla2[[#This Row],[VENTAS]]&gt;0),"ACTIVO","PASIVO")</f>
        <v>ACTIVO</v>
      </c>
      <c r="I774" s="3">
        <f t="shared" si="73"/>
        <v>1</v>
      </c>
      <c r="J774" s="3">
        <f>6</f>
        <v>6</v>
      </c>
      <c r="K774" s="3">
        <f t="shared" si="74"/>
        <v>6</v>
      </c>
      <c r="L774" s="3">
        <f t="shared" si="75"/>
        <v>180</v>
      </c>
      <c r="M774" s="3">
        <f t="shared" si="76"/>
        <v>1</v>
      </c>
      <c r="N774" s="3" t="str">
        <f>+IF(Tabla2[[#This Row],[RIESGO]]&lt;0.5,"ROTURA",IF(Tabla2[[#This Row],[RIESGO]]&gt;1.5,"OBSOLECENCIA",IF(Tabla2[[#This Row],[RIESGO]]=1,"IDEAL","ACEPTABLE")))</f>
        <v>IDEAL</v>
      </c>
    </row>
    <row r="775" spans="2:14" x14ac:dyDescent="0.25">
      <c r="B775" s="4" t="s">
        <v>782</v>
      </c>
      <c r="C775" s="3">
        <v>14</v>
      </c>
      <c r="D775" s="3">
        <v>1</v>
      </c>
      <c r="E775" s="3">
        <f t="shared" si="77"/>
        <v>14</v>
      </c>
      <c r="F775" s="3">
        <f t="shared" si="72"/>
        <v>7</v>
      </c>
      <c r="G775" s="3">
        <f>+IFERROR(_xlfn.XLOOKUP(B775,[1]TD.VENTAS!F:F,[1]TD.VENTAS!E:E),"0")</f>
        <v>11</v>
      </c>
      <c r="H775" s="3" t="str">
        <f>IF(AND(Tabla2[[#This Row],[INV.PROM]]&gt;0,Tabla2[[#This Row],[VENTAS]]&gt;0),"ACTIVO","PASIVO")</f>
        <v>ACTIVO</v>
      </c>
      <c r="I775" s="3">
        <f t="shared" si="73"/>
        <v>1.5714285714285714</v>
      </c>
      <c r="J775" s="3">
        <f>6</f>
        <v>6</v>
      </c>
      <c r="K775" s="3">
        <f t="shared" si="74"/>
        <v>3.8181818181818183</v>
      </c>
      <c r="L775" s="3">
        <f t="shared" si="75"/>
        <v>114.54545454545455</v>
      </c>
      <c r="M775" s="3">
        <f t="shared" si="76"/>
        <v>0.63636363636363635</v>
      </c>
      <c r="N775" s="3" t="str">
        <f>+IF(Tabla2[[#This Row],[RIESGO]]&lt;0.5,"ROTURA",IF(Tabla2[[#This Row],[RIESGO]]&gt;1.5,"OBSOLECENCIA",IF(Tabla2[[#This Row],[RIESGO]]=1,"IDEAL","ACEPTABLE")))</f>
        <v>ACEPTABLE</v>
      </c>
    </row>
    <row r="776" spans="2:14" x14ac:dyDescent="0.25">
      <c r="B776" s="4" t="s">
        <v>783</v>
      </c>
      <c r="C776" s="3">
        <v>30</v>
      </c>
      <c r="D776" s="3">
        <v>2</v>
      </c>
      <c r="E776" s="3">
        <f t="shared" si="77"/>
        <v>15</v>
      </c>
      <c r="F776" s="3">
        <f t="shared" si="72"/>
        <v>7.5</v>
      </c>
      <c r="G776" s="3">
        <f>+IFERROR(_xlfn.XLOOKUP(B776,[1]TD.VENTAS!F:F,[1]TD.VENTAS!E:E),"0")</f>
        <v>17</v>
      </c>
      <c r="H776" s="3" t="str">
        <f>IF(AND(Tabla2[[#This Row],[INV.PROM]]&gt;0,Tabla2[[#This Row],[VENTAS]]&gt;0),"ACTIVO","PASIVO")</f>
        <v>ACTIVO</v>
      </c>
      <c r="I776" s="3">
        <f t="shared" si="73"/>
        <v>2.2666666666666666</v>
      </c>
      <c r="J776" s="3">
        <f>6</f>
        <v>6</v>
      </c>
      <c r="K776" s="3">
        <f t="shared" si="74"/>
        <v>2.6470588235294117</v>
      </c>
      <c r="L776" s="3">
        <f t="shared" si="75"/>
        <v>79.411764705882348</v>
      </c>
      <c r="M776" s="3">
        <f t="shared" si="76"/>
        <v>0.88235294117647056</v>
      </c>
      <c r="N776" s="3" t="str">
        <f>+IF(Tabla2[[#This Row],[RIESGO]]&lt;0.5,"ROTURA",IF(Tabla2[[#This Row],[RIESGO]]&gt;1.5,"OBSOLECENCIA",IF(Tabla2[[#This Row],[RIESGO]]=1,"IDEAL","ACEPTABLE")))</f>
        <v>ACEPTABLE</v>
      </c>
    </row>
    <row r="777" spans="2:14" x14ac:dyDescent="0.25">
      <c r="B777" s="4" t="s">
        <v>784</v>
      </c>
      <c r="C777" s="3">
        <v>14</v>
      </c>
      <c r="D777" s="3">
        <v>3</v>
      </c>
      <c r="E777" s="3">
        <f t="shared" si="77"/>
        <v>4.666666666666667</v>
      </c>
      <c r="F777" s="3">
        <f t="shared" si="72"/>
        <v>2.3333333333333335</v>
      </c>
      <c r="G777" s="3">
        <f>+IFERROR(_xlfn.XLOOKUP(B777,[1]TD.VENTAS!F:F,[1]TD.VENTAS!E:E),"0")</f>
        <v>8</v>
      </c>
      <c r="H777" s="3" t="str">
        <f>IF(AND(Tabla2[[#This Row],[INV.PROM]]&gt;0,Tabla2[[#This Row],[VENTAS]]&gt;0),"ACTIVO","PASIVO")</f>
        <v>ACTIVO</v>
      </c>
      <c r="I777" s="3">
        <f t="shared" si="73"/>
        <v>3.4285714285714284</v>
      </c>
      <c r="J777" s="3">
        <f>6</f>
        <v>6</v>
      </c>
      <c r="K777" s="3">
        <f t="shared" si="74"/>
        <v>1.75</v>
      </c>
      <c r="L777" s="3">
        <f t="shared" si="75"/>
        <v>52.5</v>
      </c>
      <c r="M777" s="3">
        <f t="shared" si="76"/>
        <v>0.875</v>
      </c>
      <c r="N777" s="3" t="str">
        <f>+IF(Tabla2[[#This Row],[RIESGO]]&lt;0.5,"ROTURA",IF(Tabla2[[#This Row],[RIESGO]]&gt;1.5,"OBSOLECENCIA",IF(Tabla2[[#This Row],[RIESGO]]=1,"IDEAL","ACEPTABLE")))</f>
        <v>ACEPTABLE</v>
      </c>
    </row>
    <row r="778" spans="2:14" x14ac:dyDescent="0.25">
      <c r="B778" s="4" t="s">
        <v>785</v>
      </c>
      <c r="C778" s="3">
        <v>10</v>
      </c>
      <c r="D778" s="3">
        <v>1</v>
      </c>
      <c r="E778" s="3">
        <f t="shared" si="77"/>
        <v>10</v>
      </c>
      <c r="F778" s="3">
        <f t="shared" si="72"/>
        <v>5</v>
      </c>
      <c r="G778" s="3">
        <f>+IFERROR(_xlfn.XLOOKUP(B778,[1]TD.VENTAS!F:F,[1]TD.VENTAS!E:E),"0")</f>
        <v>8</v>
      </c>
      <c r="H778" s="3" t="str">
        <f>IF(AND(Tabla2[[#This Row],[INV.PROM]]&gt;0,Tabla2[[#This Row],[VENTAS]]&gt;0),"ACTIVO","PASIVO")</f>
        <v>ACTIVO</v>
      </c>
      <c r="I778" s="3">
        <f t="shared" si="73"/>
        <v>1.6</v>
      </c>
      <c r="J778" s="3">
        <f>6</f>
        <v>6</v>
      </c>
      <c r="K778" s="3">
        <f t="shared" si="74"/>
        <v>3.75</v>
      </c>
      <c r="L778" s="3">
        <f t="shared" si="75"/>
        <v>112.5</v>
      </c>
      <c r="M778" s="3">
        <f t="shared" si="76"/>
        <v>0.625</v>
      </c>
      <c r="N778" s="3" t="str">
        <f>+IF(Tabla2[[#This Row],[RIESGO]]&lt;0.5,"ROTURA",IF(Tabla2[[#This Row],[RIESGO]]&gt;1.5,"OBSOLECENCIA",IF(Tabla2[[#This Row],[RIESGO]]=1,"IDEAL","ACEPTABLE")))</f>
        <v>ACEPTABLE</v>
      </c>
    </row>
    <row r="779" spans="2:14" x14ac:dyDescent="0.25">
      <c r="B779" s="4" t="s">
        <v>786</v>
      </c>
      <c r="C779" s="3">
        <v>34</v>
      </c>
      <c r="D779" s="3">
        <v>1</v>
      </c>
      <c r="E779" s="3">
        <f t="shared" si="77"/>
        <v>34</v>
      </c>
      <c r="F779" s="3">
        <f t="shared" si="72"/>
        <v>17</v>
      </c>
      <c r="G779" s="3">
        <f>+IFERROR(_xlfn.XLOOKUP(B779,[1]TD.VENTAS!F:F,[1]TD.VENTAS!E:E),"0")</f>
        <v>34</v>
      </c>
      <c r="H779" s="3" t="str">
        <f>IF(AND(Tabla2[[#This Row],[INV.PROM]]&gt;0,Tabla2[[#This Row],[VENTAS]]&gt;0),"ACTIVO","PASIVO")</f>
        <v>ACTIVO</v>
      </c>
      <c r="I779" s="3">
        <f t="shared" si="73"/>
        <v>2</v>
      </c>
      <c r="J779" s="3">
        <f>6</f>
        <v>6</v>
      </c>
      <c r="K779" s="3">
        <f t="shared" si="74"/>
        <v>3</v>
      </c>
      <c r="L779" s="3">
        <f t="shared" si="75"/>
        <v>90</v>
      </c>
      <c r="M779" s="3">
        <f t="shared" si="76"/>
        <v>0.5</v>
      </c>
      <c r="N779" s="3" t="str">
        <f>+IF(Tabla2[[#This Row],[RIESGO]]&lt;0.5,"ROTURA",IF(Tabla2[[#This Row],[RIESGO]]&gt;1.5,"OBSOLECENCIA",IF(Tabla2[[#This Row],[RIESGO]]=1,"IDEAL","ACEPTABLE")))</f>
        <v>ACEPTABLE</v>
      </c>
    </row>
    <row r="780" spans="2:14" x14ac:dyDescent="0.25">
      <c r="B780" s="4" t="s">
        <v>787</v>
      </c>
      <c r="C780" s="3">
        <v>3</v>
      </c>
      <c r="D780" s="3">
        <v>1</v>
      </c>
      <c r="E780" s="3">
        <f t="shared" si="77"/>
        <v>3</v>
      </c>
      <c r="F780" s="3">
        <f t="shared" si="72"/>
        <v>1.5</v>
      </c>
      <c r="G780" s="3">
        <f>+IFERROR(_xlfn.XLOOKUP(B780,[1]TD.VENTAS!F:F,[1]TD.VENTAS!E:E),"0")</f>
        <v>7</v>
      </c>
      <c r="H780" s="3" t="str">
        <f>IF(AND(Tabla2[[#This Row],[INV.PROM]]&gt;0,Tabla2[[#This Row],[VENTAS]]&gt;0),"ACTIVO","PASIVO")</f>
        <v>ACTIVO</v>
      </c>
      <c r="I780" s="3">
        <f t="shared" si="73"/>
        <v>4.666666666666667</v>
      </c>
      <c r="J780" s="3">
        <f>6</f>
        <v>6</v>
      </c>
      <c r="K780" s="3">
        <f t="shared" si="74"/>
        <v>1.2857142857142856</v>
      </c>
      <c r="L780" s="3">
        <f t="shared" si="75"/>
        <v>38.571428571428569</v>
      </c>
      <c r="M780" s="3">
        <f t="shared" si="76"/>
        <v>0.21428571428571427</v>
      </c>
      <c r="N780" s="3" t="str">
        <f>+IF(Tabla2[[#This Row],[RIESGO]]&lt;0.5,"ROTURA",IF(Tabla2[[#This Row],[RIESGO]]&gt;1.5,"OBSOLECENCIA",IF(Tabla2[[#This Row],[RIESGO]]=1,"IDEAL","ACEPTABLE")))</f>
        <v>ROTURA</v>
      </c>
    </row>
    <row r="781" spans="2:14" x14ac:dyDescent="0.25">
      <c r="B781" s="4" t="s">
        <v>788</v>
      </c>
      <c r="C781" s="3">
        <v>18</v>
      </c>
      <c r="D781" s="3">
        <v>4</v>
      </c>
      <c r="E781" s="3">
        <f t="shared" si="77"/>
        <v>4.5</v>
      </c>
      <c r="F781" s="3">
        <f t="shared" si="72"/>
        <v>2.25</v>
      </c>
      <c r="G781" s="3">
        <f>+IFERROR(_xlfn.XLOOKUP(B781,[1]TD.VENTAS!F:F,[1]TD.VENTAS!E:E),"0")</f>
        <v>10</v>
      </c>
      <c r="H781" s="3" t="str">
        <f>IF(AND(Tabla2[[#This Row],[INV.PROM]]&gt;0,Tabla2[[#This Row],[VENTAS]]&gt;0),"ACTIVO","PASIVO")</f>
        <v>ACTIVO</v>
      </c>
      <c r="I781" s="3">
        <f t="shared" si="73"/>
        <v>4.4444444444444446</v>
      </c>
      <c r="J781" s="3">
        <f>6</f>
        <v>6</v>
      </c>
      <c r="K781" s="3">
        <f t="shared" si="74"/>
        <v>1.3499999999999999</v>
      </c>
      <c r="L781" s="3">
        <f t="shared" si="75"/>
        <v>40.499999999999993</v>
      </c>
      <c r="M781" s="3">
        <f t="shared" si="76"/>
        <v>0.89999999999999991</v>
      </c>
      <c r="N781" s="3" t="str">
        <f>+IF(Tabla2[[#This Row],[RIESGO]]&lt;0.5,"ROTURA",IF(Tabla2[[#This Row],[RIESGO]]&gt;1.5,"OBSOLECENCIA",IF(Tabla2[[#This Row],[RIESGO]]=1,"IDEAL","ACEPTABLE")))</f>
        <v>ACEPTABLE</v>
      </c>
    </row>
    <row r="782" spans="2:14" x14ac:dyDescent="0.25">
      <c r="B782" s="4" t="s">
        <v>789</v>
      </c>
      <c r="C782" s="3">
        <v>18</v>
      </c>
      <c r="D782" s="3">
        <v>3</v>
      </c>
      <c r="E782" s="3">
        <f t="shared" si="77"/>
        <v>6</v>
      </c>
      <c r="F782" s="3">
        <f t="shared" si="72"/>
        <v>3</v>
      </c>
      <c r="G782" s="3">
        <f>+IFERROR(_xlfn.XLOOKUP(B782,[1]TD.VENTAS!F:F,[1]TD.VENTAS!E:E),"0")</f>
        <v>13</v>
      </c>
      <c r="H782" s="3" t="str">
        <f>IF(AND(Tabla2[[#This Row],[INV.PROM]]&gt;0,Tabla2[[#This Row],[VENTAS]]&gt;0),"ACTIVO","PASIVO")</f>
        <v>ACTIVO</v>
      </c>
      <c r="I782" s="3">
        <f t="shared" si="73"/>
        <v>4.333333333333333</v>
      </c>
      <c r="J782" s="3">
        <f>6</f>
        <v>6</v>
      </c>
      <c r="K782" s="3">
        <f t="shared" si="74"/>
        <v>1.3846153846153846</v>
      </c>
      <c r="L782" s="3">
        <f t="shared" si="75"/>
        <v>41.53846153846154</v>
      </c>
      <c r="M782" s="3">
        <f t="shared" si="76"/>
        <v>0.6923076923076924</v>
      </c>
      <c r="N782" s="3" t="str">
        <f>+IF(Tabla2[[#This Row],[RIESGO]]&lt;0.5,"ROTURA",IF(Tabla2[[#This Row],[RIESGO]]&gt;1.5,"OBSOLECENCIA",IF(Tabla2[[#This Row],[RIESGO]]=1,"IDEAL","ACEPTABLE")))</f>
        <v>ACEPTABLE</v>
      </c>
    </row>
    <row r="783" spans="2:14" x14ac:dyDescent="0.25">
      <c r="B783" s="4" t="s">
        <v>790</v>
      </c>
      <c r="C783" s="3">
        <v>2</v>
      </c>
      <c r="D783" s="3">
        <v>1</v>
      </c>
      <c r="E783" s="3">
        <f t="shared" si="77"/>
        <v>2</v>
      </c>
      <c r="F783" s="3">
        <f t="shared" si="72"/>
        <v>1</v>
      </c>
      <c r="G783" s="3">
        <f>+IFERROR(_xlfn.XLOOKUP(B783,[1]TD.VENTAS!F:F,[1]TD.VENTAS!E:E),"0")</f>
        <v>4</v>
      </c>
      <c r="H783" s="3" t="str">
        <f>IF(AND(Tabla2[[#This Row],[INV.PROM]]&gt;0,Tabla2[[#This Row],[VENTAS]]&gt;0),"ACTIVO","PASIVO")</f>
        <v>ACTIVO</v>
      </c>
      <c r="I783" s="3">
        <f t="shared" si="73"/>
        <v>4</v>
      </c>
      <c r="J783" s="3">
        <f>6</f>
        <v>6</v>
      </c>
      <c r="K783" s="3">
        <f t="shared" si="74"/>
        <v>1.5</v>
      </c>
      <c r="L783" s="3">
        <f t="shared" si="75"/>
        <v>45</v>
      </c>
      <c r="M783" s="3">
        <f t="shared" si="76"/>
        <v>0.25</v>
      </c>
      <c r="N783" s="3" t="str">
        <f>+IF(Tabla2[[#This Row],[RIESGO]]&lt;0.5,"ROTURA",IF(Tabla2[[#This Row],[RIESGO]]&gt;1.5,"OBSOLECENCIA",IF(Tabla2[[#This Row],[RIESGO]]=1,"IDEAL","ACEPTABLE")))</f>
        <v>ROTURA</v>
      </c>
    </row>
    <row r="784" spans="2:14" x14ac:dyDescent="0.25">
      <c r="B784" s="4" t="s">
        <v>791</v>
      </c>
      <c r="C784" s="3">
        <v>4</v>
      </c>
      <c r="D784" s="3">
        <v>1</v>
      </c>
      <c r="E784" s="3">
        <f t="shared" si="77"/>
        <v>4</v>
      </c>
      <c r="F784" s="3">
        <f t="shared" si="72"/>
        <v>2</v>
      </c>
      <c r="G784" s="3">
        <f>+IFERROR(_xlfn.XLOOKUP(B784,[1]TD.VENTAS!F:F,[1]TD.VENTAS!E:E),"0")</f>
        <v>3</v>
      </c>
      <c r="H784" s="3" t="str">
        <f>IF(AND(Tabla2[[#This Row],[INV.PROM]]&gt;0,Tabla2[[#This Row],[VENTAS]]&gt;0),"ACTIVO","PASIVO")</f>
        <v>ACTIVO</v>
      </c>
      <c r="I784" s="3">
        <f t="shared" si="73"/>
        <v>1.5</v>
      </c>
      <c r="J784" s="3">
        <f>6</f>
        <v>6</v>
      </c>
      <c r="K784" s="3">
        <f t="shared" si="74"/>
        <v>4</v>
      </c>
      <c r="L784" s="3">
        <f t="shared" si="75"/>
        <v>120</v>
      </c>
      <c r="M784" s="3">
        <f t="shared" si="76"/>
        <v>0.66666666666666663</v>
      </c>
      <c r="N784" s="3" t="str">
        <f>+IF(Tabla2[[#This Row],[RIESGO]]&lt;0.5,"ROTURA",IF(Tabla2[[#This Row],[RIESGO]]&gt;1.5,"OBSOLECENCIA",IF(Tabla2[[#This Row],[RIESGO]]=1,"IDEAL","ACEPTABLE")))</f>
        <v>ACEPTABLE</v>
      </c>
    </row>
    <row r="785" spans="2:14" x14ac:dyDescent="0.25">
      <c r="B785" s="4" t="s">
        <v>792</v>
      </c>
      <c r="C785" s="3">
        <v>4</v>
      </c>
      <c r="D785" s="3">
        <v>1</v>
      </c>
      <c r="E785" s="3">
        <f t="shared" si="77"/>
        <v>4</v>
      </c>
      <c r="F785" s="3">
        <f t="shared" si="72"/>
        <v>2</v>
      </c>
      <c r="G785" s="3">
        <f>+IFERROR(_xlfn.XLOOKUP(B785,[1]TD.VENTAS!F:F,[1]TD.VENTAS!E:E),"0")</f>
        <v>4</v>
      </c>
      <c r="H785" s="3" t="str">
        <f>IF(AND(Tabla2[[#This Row],[INV.PROM]]&gt;0,Tabla2[[#This Row],[VENTAS]]&gt;0),"ACTIVO","PASIVO")</f>
        <v>ACTIVO</v>
      </c>
      <c r="I785" s="3">
        <f t="shared" si="73"/>
        <v>2</v>
      </c>
      <c r="J785" s="3">
        <f>6</f>
        <v>6</v>
      </c>
      <c r="K785" s="3">
        <f t="shared" si="74"/>
        <v>3</v>
      </c>
      <c r="L785" s="3">
        <f t="shared" si="75"/>
        <v>90</v>
      </c>
      <c r="M785" s="3">
        <f t="shared" si="76"/>
        <v>0.5</v>
      </c>
      <c r="N785" s="3" t="str">
        <f>+IF(Tabla2[[#This Row],[RIESGO]]&lt;0.5,"ROTURA",IF(Tabla2[[#This Row],[RIESGO]]&gt;1.5,"OBSOLECENCIA",IF(Tabla2[[#This Row],[RIESGO]]=1,"IDEAL","ACEPTABLE")))</f>
        <v>ACEPTABLE</v>
      </c>
    </row>
    <row r="786" spans="2:14" x14ac:dyDescent="0.25">
      <c r="B786" s="4" t="s">
        <v>793</v>
      </c>
      <c r="C786" s="3">
        <v>12</v>
      </c>
      <c r="D786" s="3">
        <v>2</v>
      </c>
      <c r="E786" s="3">
        <f t="shared" si="77"/>
        <v>6</v>
      </c>
      <c r="F786" s="3">
        <f t="shared" si="72"/>
        <v>3</v>
      </c>
      <c r="G786" s="3">
        <f>+IFERROR(_xlfn.XLOOKUP(B786,[1]TD.VENTAS!F:F,[1]TD.VENTAS!E:E),"0")</f>
        <v>12</v>
      </c>
      <c r="H786" s="3" t="str">
        <f>IF(AND(Tabla2[[#This Row],[INV.PROM]]&gt;0,Tabla2[[#This Row],[VENTAS]]&gt;0),"ACTIVO","PASIVO")</f>
        <v>ACTIVO</v>
      </c>
      <c r="I786" s="3">
        <f t="shared" si="73"/>
        <v>4</v>
      </c>
      <c r="J786" s="3">
        <f>6</f>
        <v>6</v>
      </c>
      <c r="K786" s="3">
        <f t="shared" si="74"/>
        <v>1.5</v>
      </c>
      <c r="L786" s="3">
        <f t="shared" si="75"/>
        <v>45</v>
      </c>
      <c r="M786" s="3">
        <f t="shared" si="76"/>
        <v>0.5</v>
      </c>
      <c r="N786" s="3" t="str">
        <f>+IF(Tabla2[[#This Row],[RIESGO]]&lt;0.5,"ROTURA",IF(Tabla2[[#This Row],[RIESGO]]&gt;1.5,"OBSOLECENCIA",IF(Tabla2[[#This Row],[RIESGO]]=1,"IDEAL","ACEPTABLE")))</f>
        <v>ACEPTABLE</v>
      </c>
    </row>
    <row r="787" spans="2:14" x14ac:dyDescent="0.25">
      <c r="B787" s="4" t="s">
        <v>794</v>
      </c>
      <c r="C787" s="3">
        <v>10</v>
      </c>
      <c r="D787" s="3">
        <v>1</v>
      </c>
      <c r="E787" s="3">
        <f t="shared" si="77"/>
        <v>10</v>
      </c>
      <c r="F787" s="3">
        <f t="shared" si="72"/>
        <v>5</v>
      </c>
      <c r="G787" s="3">
        <f>+IFERROR(_xlfn.XLOOKUP(B787,[1]TD.VENTAS!F:F,[1]TD.VENTAS!E:E),"0")</f>
        <v>10</v>
      </c>
      <c r="H787" s="3" t="str">
        <f>IF(AND(Tabla2[[#This Row],[INV.PROM]]&gt;0,Tabla2[[#This Row],[VENTAS]]&gt;0),"ACTIVO","PASIVO")</f>
        <v>ACTIVO</v>
      </c>
      <c r="I787" s="3">
        <f t="shared" si="73"/>
        <v>2</v>
      </c>
      <c r="J787" s="3">
        <f>6</f>
        <v>6</v>
      </c>
      <c r="K787" s="3">
        <f t="shared" si="74"/>
        <v>3</v>
      </c>
      <c r="L787" s="3">
        <f t="shared" si="75"/>
        <v>90</v>
      </c>
      <c r="M787" s="3">
        <f t="shared" si="76"/>
        <v>0.5</v>
      </c>
      <c r="N787" s="3" t="str">
        <f>+IF(Tabla2[[#This Row],[RIESGO]]&lt;0.5,"ROTURA",IF(Tabla2[[#This Row],[RIESGO]]&gt;1.5,"OBSOLECENCIA",IF(Tabla2[[#This Row],[RIESGO]]=1,"IDEAL","ACEPTABLE")))</f>
        <v>ACEPTABLE</v>
      </c>
    </row>
    <row r="788" spans="2:14" x14ac:dyDescent="0.25">
      <c r="B788" s="4" t="s">
        <v>795</v>
      </c>
      <c r="C788" s="3">
        <v>252</v>
      </c>
      <c r="D788" s="3">
        <v>4</v>
      </c>
      <c r="E788" s="3">
        <f t="shared" si="77"/>
        <v>63</v>
      </c>
      <c r="F788" s="3">
        <f t="shared" si="72"/>
        <v>31.5</v>
      </c>
      <c r="G788" s="3">
        <f>+IFERROR(_xlfn.XLOOKUP(B788,[1]TD.VENTAS!F:F,[1]TD.VENTAS!E:E),"0")</f>
        <v>266</v>
      </c>
      <c r="H788" s="3" t="str">
        <f>IF(AND(Tabla2[[#This Row],[INV.PROM]]&gt;0,Tabla2[[#This Row],[VENTAS]]&gt;0),"ACTIVO","PASIVO")</f>
        <v>ACTIVO</v>
      </c>
      <c r="I788" s="3">
        <f t="shared" si="73"/>
        <v>8.4444444444444446</v>
      </c>
      <c r="J788" s="3">
        <f>6</f>
        <v>6</v>
      </c>
      <c r="K788" s="3">
        <f t="shared" si="74"/>
        <v>0.71052631578947367</v>
      </c>
      <c r="L788" s="3">
        <f t="shared" si="75"/>
        <v>21.315789473684209</v>
      </c>
      <c r="M788" s="3">
        <f t="shared" si="76"/>
        <v>0.47368421052631576</v>
      </c>
      <c r="N788" s="3" t="str">
        <f>+IF(Tabla2[[#This Row],[RIESGO]]&lt;0.5,"ROTURA",IF(Tabla2[[#This Row],[RIESGO]]&gt;1.5,"OBSOLECENCIA",IF(Tabla2[[#This Row],[RIESGO]]=1,"IDEAL","ACEPTABLE")))</f>
        <v>ROTURA</v>
      </c>
    </row>
    <row r="789" spans="2:14" x14ac:dyDescent="0.25">
      <c r="B789" s="4" t="s">
        <v>796</v>
      </c>
      <c r="C789" s="3">
        <v>6</v>
      </c>
      <c r="D789" s="3">
        <v>1</v>
      </c>
      <c r="E789" s="3">
        <f t="shared" si="77"/>
        <v>6</v>
      </c>
      <c r="F789" s="3">
        <f t="shared" si="72"/>
        <v>3</v>
      </c>
      <c r="G789" s="3">
        <f>+IFERROR(_xlfn.XLOOKUP(B789,[1]TD.VENTAS!F:F,[1]TD.VENTAS!E:E),"0")</f>
        <v>6</v>
      </c>
      <c r="H789" s="3" t="str">
        <f>IF(AND(Tabla2[[#This Row],[INV.PROM]]&gt;0,Tabla2[[#This Row],[VENTAS]]&gt;0),"ACTIVO","PASIVO")</f>
        <v>ACTIVO</v>
      </c>
      <c r="I789" s="3">
        <f t="shared" si="73"/>
        <v>2</v>
      </c>
      <c r="J789" s="3">
        <f>6</f>
        <v>6</v>
      </c>
      <c r="K789" s="3">
        <f t="shared" si="74"/>
        <v>3</v>
      </c>
      <c r="L789" s="3">
        <f t="shared" si="75"/>
        <v>90</v>
      </c>
      <c r="M789" s="3">
        <f t="shared" si="76"/>
        <v>0.5</v>
      </c>
      <c r="N789" s="3" t="str">
        <f>+IF(Tabla2[[#This Row],[RIESGO]]&lt;0.5,"ROTURA",IF(Tabla2[[#This Row],[RIESGO]]&gt;1.5,"OBSOLECENCIA",IF(Tabla2[[#This Row],[RIESGO]]=1,"IDEAL","ACEPTABLE")))</f>
        <v>ACEPTABLE</v>
      </c>
    </row>
    <row r="790" spans="2:14" x14ac:dyDescent="0.25">
      <c r="B790" s="4" t="s">
        <v>797</v>
      </c>
      <c r="C790" s="3">
        <v>342</v>
      </c>
      <c r="D790" s="3">
        <v>6</v>
      </c>
      <c r="E790" s="3">
        <f t="shared" si="77"/>
        <v>57</v>
      </c>
      <c r="F790" s="3">
        <f t="shared" si="72"/>
        <v>28.5</v>
      </c>
      <c r="G790" s="3">
        <f>+IFERROR(_xlfn.XLOOKUP(B790,[1]TD.VENTAS!F:F,[1]TD.VENTAS!E:E),"0")</f>
        <v>122</v>
      </c>
      <c r="H790" s="3" t="str">
        <f>IF(AND(Tabla2[[#This Row],[INV.PROM]]&gt;0,Tabla2[[#This Row],[VENTAS]]&gt;0),"ACTIVO","PASIVO")</f>
        <v>ACTIVO</v>
      </c>
      <c r="I790" s="3">
        <f t="shared" si="73"/>
        <v>4.2807017543859649</v>
      </c>
      <c r="J790" s="3">
        <f>6</f>
        <v>6</v>
      </c>
      <c r="K790" s="3">
        <f t="shared" si="74"/>
        <v>1.4016393442622952</v>
      </c>
      <c r="L790" s="3">
        <f t="shared" si="75"/>
        <v>42.049180327868854</v>
      </c>
      <c r="M790" s="3">
        <f t="shared" si="76"/>
        <v>1.4016393442622952</v>
      </c>
      <c r="N790" s="3" t="str">
        <f>+IF(Tabla2[[#This Row],[RIESGO]]&lt;0.5,"ROTURA",IF(Tabla2[[#This Row],[RIESGO]]&gt;1.5,"OBSOLECENCIA",IF(Tabla2[[#This Row],[RIESGO]]=1,"IDEAL","ACEPTABLE")))</f>
        <v>ACEPTABLE</v>
      </c>
    </row>
    <row r="791" spans="2:14" x14ac:dyDescent="0.25">
      <c r="B791" s="4" t="s">
        <v>798</v>
      </c>
      <c r="C791" s="3">
        <v>24</v>
      </c>
      <c r="D791" s="3">
        <v>1</v>
      </c>
      <c r="E791" s="3">
        <f t="shared" si="77"/>
        <v>24</v>
      </c>
      <c r="F791" s="3">
        <f t="shared" si="72"/>
        <v>12</v>
      </c>
      <c r="G791" s="3">
        <f>+IFERROR(_xlfn.XLOOKUP(B791,[1]TD.VENTAS!F:F,[1]TD.VENTAS!E:E),"0")</f>
        <v>12</v>
      </c>
      <c r="H791" s="3" t="str">
        <f>IF(AND(Tabla2[[#This Row],[INV.PROM]]&gt;0,Tabla2[[#This Row],[VENTAS]]&gt;0),"ACTIVO","PASIVO")</f>
        <v>ACTIVO</v>
      </c>
      <c r="I791" s="3">
        <f t="shared" si="73"/>
        <v>1</v>
      </c>
      <c r="J791" s="3">
        <f>6</f>
        <v>6</v>
      </c>
      <c r="K791" s="3">
        <f t="shared" si="74"/>
        <v>6</v>
      </c>
      <c r="L791" s="3">
        <f t="shared" si="75"/>
        <v>180</v>
      </c>
      <c r="M791" s="3">
        <f t="shared" si="76"/>
        <v>1</v>
      </c>
      <c r="N791" s="3" t="str">
        <f>+IF(Tabla2[[#This Row],[RIESGO]]&lt;0.5,"ROTURA",IF(Tabla2[[#This Row],[RIESGO]]&gt;1.5,"OBSOLECENCIA",IF(Tabla2[[#This Row],[RIESGO]]=1,"IDEAL","ACEPTABLE")))</f>
        <v>IDEAL</v>
      </c>
    </row>
    <row r="792" spans="2:14" x14ac:dyDescent="0.25">
      <c r="B792" s="4" t="s">
        <v>799</v>
      </c>
      <c r="C792" s="3">
        <v>24</v>
      </c>
      <c r="D792" s="3">
        <v>1</v>
      </c>
      <c r="E792" s="3">
        <f t="shared" si="77"/>
        <v>24</v>
      </c>
      <c r="F792" s="3">
        <f t="shared" si="72"/>
        <v>12</v>
      </c>
      <c r="G792" s="3">
        <f>+IFERROR(_xlfn.XLOOKUP(B792,[1]TD.VENTAS!F:F,[1]TD.VENTAS!E:E),"0")</f>
        <v>12</v>
      </c>
      <c r="H792" s="3" t="str">
        <f>IF(AND(Tabla2[[#This Row],[INV.PROM]]&gt;0,Tabla2[[#This Row],[VENTAS]]&gt;0),"ACTIVO","PASIVO")</f>
        <v>ACTIVO</v>
      </c>
      <c r="I792" s="3">
        <f t="shared" si="73"/>
        <v>1</v>
      </c>
      <c r="J792" s="3">
        <f>6</f>
        <v>6</v>
      </c>
      <c r="K792" s="3">
        <f t="shared" si="74"/>
        <v>6</v>
      </c>
      <c r="L792" s="3">
        <f t="shared" si="75"/>
        <v>180</v>
      </c>
      <c r="M792" s="3">
        <f t="shared" si="76"/>
        <v>1</v>
      </c>
      <c r="N792" s="3" t="str">
        <f>+IF(Tabla2[[#This Row],[RIESGO]]&lt;0.5,"ROTURA",IF(Tabla2[[#This Row],[RIESGO]]&gt;1.5,"OBSOLECENCIA",IF(Tabla2[[#This Row],[RIESGO]]=1,"IDEAL","ACEPTABLE")))</f>
        <v>IDEAL</v>
      </c>
    </row>
    <row r="793" spans="2:14" x14ac:dyDescent="0.25">
      <c r="B793" s="4" t="s">
        <v>800</v>
      </c>
      <c r="C793" s="3">
        <v>1884</v>
      </c>
      <c r="D793" s="3">
        <v>3</v>
      </c>
      <c r="E793" s="3">
        <f t="shared" si="77"/>
        <v>628</v>
      </c>
      <c r="F793" s="3">
        <f t="shared" si="72"/>
        <v>314</v>
      </c>
      <c r="G793" s="3">
        <f>+IFERROR(_xlfn.XLOOKUP(B793,[1]TD.VENTAS!F:F,[1]TD.VENTAS!E:E),"0")</f>
        <v>1307</v>
      </c>
      <c r="H793" s="3" t="str">
        <f>IF(AND(Tabla2[[#This Row],[INV.PROM]]&gt;0,Tabla2[[#This Row],[VENTAS]]&gt;0),"ACTIVO","PASIVO")</f>
        <v>ACTIVO</v>
      </c>
      <c r="I793" s="3">
        <f t="shared" si="73"/>
        <v>4.1624203821656049</v>
      </c>
      <c r="J793" s="3">
        <f>6</f>
        <v>6</v>
      </c>
      <c r="K793" s="3">
        <f t="shared" si="74"/>
        <v>1.4414690130068859</v>
      </c>
      <c r="L793" s="3">
        <f t="shared" si="75"/>
        <v>43.244070390206574</v>
      </c>
      <c r="M793" s="3">
        <f t="shared" si="76"/>
        <v>0.72073450650344306</v>
      </c>
      <c r="N793" s="3" t="str">
        <f>+IF(Tabla2[[#This Row],[RIESGO]]&lt;0.5,"ROTURA",IF(Tabla2[[#This Row],[RIESGO]]&gt;1.5,"OBSOLECENCIA",IF(Tabla2[[#This Row],[RIESGO]]=1,"IDEAL","ACEPTABLE")))</f>
        <v>ACEPTABLE</v>
      </c>
    </row>
    <row r="794" spans="2:14" x14ac:dyDescent="0.25">
      <c r="B794" s="4" t="s">
        <v>801</v>
      </c>
      <c r="C794" s="3">
        <v>564</v>
      </c>
      <c r="D794" s="3">
        <v>3</v>
      </c>
      <c r="E794" s="3">
        <f t="shared" si="77"/>
        <v>188</v>
      </c>
      <c r="F794" s="3">
        <f t="shared" si="72"/>
        <v>94</v>
      </c>
      <c r="G794" s="3">
        <f>+IFERROR(_xlfn.XLOOKUP(B794,[1]TD.VENTAS!F:F,[1]TD.VENTAS!E:E),"0")</f>
        <v>509</v>
      </c>
      <c r="H794" s="3" t="str">
        <f>IF(AND(Tabla2[[#This Row],[INV.PROM]]&gt;0,Tabla2[[#This Row],[VENTAS]]&gt;0),"ACTIVO","PASIVO")</f>
        <v>ACTIVO</v>
      </c>
      <c r="I794" s="3">
        <f t="shared" si="73"/>
        <v>5.4148936170212769</v>
      </c>
      <c r="J794" s="3">
        <f>6</f>
        <v>6</v>
      </c>
      <c r="K794" s="3">
        <f t="shared" si="74"/>
        <v>1.1080550098231827</v>
      </c>
      <c r="L794" s="3">
        <f t="shared" si="75"/>
        <v>33.241650294695482</v>
      </c>
      <c r="M794" s="3">
        <f t="shared" si="76"/>
        <v>0.55402750491159136</v>
      </c>
      <c r="N794" s="3" t="str">
        <f>+IF(Tabla2[[#This Row],[RIESGO]]&lt;0.5,"ROTURA",IF(Tabla2[[#This Row],[RIESGO]]&gt;1.5,"OBSOLECENCIA",IF(Tabla2[[#This Row],[RIESGO]]=1,"IDEAL","ACEPTABLE")))</f>
        <v>ACEPTABLE</v>
      </c>
    </row>
    <row r="795" spans="2:14" x14ac:dyDescent="0.25">
      <c r="B795" s="4" t="s">
        <v>802</v>
      </c>
      <c r="C795" s="3">
        <v>180</v>
      </c>
      <c r="D795" s="3">
        <v>1</v>
      </c>
      <c r="E795" s="3">
        <f t="shared" si="77"/>
        <v>180</v>
      </c>
      <c r="F795" s="3">
        <f t="shared" si="72"/>
        <v>90</v>
      </c>
      <c r="G795" s="3">
        <f>+IFERROR(_xlfn.XLOOKUP(B795,[1]TD.VENTAS!F:F,[1]TD.VENTAS!E:E),"0")</f>
        <v>120</v>
      </c>
      <c r="H795" s="3" t="str">
        <f>IF(AND(Tabla2[[#This Row],[INV.PROM]]&gt;0,Tabla2[[#This Row],[VENTAS]]&gt;0),"ACTIVO","PASIVO")</f>
        <v>ACTIVO</v>
      </c>
      <c r="I795" s="3">
        <f t="shared" si="73"/>
        <v>1.3333333333333333</v>
      </c>
      <c r="J795" s="3">
        <f>6</f>
        <v>6</v>
      </c>
      <c r="K795" s="3">
        <f t="shared" si="74"/>
        <v>4.5</v>
      </c>
      <c r="L795" s="3">
        <f t="shared" si="75"/>
        <v>135</v>
      </c>
      <c r="M795" s="3">
        <f t="shared" si="76"/>
        <v>0.75</v>
      </c>
      <c r="N795" s="3" t="str">
        <f>+IF(Tabla2[[#This Row],[RIESGO]]&lt;0.5,"ROTURA",IF(Tabla2[[#This Row],[RIESGO]]&gt;1.5,"OBSOLECENCIA",IF(Tabla2[[#This Row],[RIESGO]]=1,"IDEAL","ACEPTABLE")))</f>
        <v>ACEPTABLE</v>
      </c>
    </row>
    <row r="796" spans="2:14" x14ac:dyDescent="0.25">
      <c r="B796" s="4" t="s">
        <v>803</v>
      </c>
      <c r="C796" s="3">
        <v>72</v>
      </c>
      <c r="D796" s="3">
        <v>1</v>
      </c>
      <c r="E796" s="3">
        <f t="shared" si="77"/>
        <v>72</v>
      </c>
      <c r="F796" s="3">
        <f t="shared" si="72"/>
        <v>36</v>
      </c>
      <c r="G796" s="3">
        <f>+IFERROR(_xlfn.XLOOKUP(B796,[1]TD.VENTAS!F:F,[1]TD.VENTAS!E:E),"0")</f>
        <v>48</v>
      </c>
      <c r="H796" s="3" t="str">
        <f>IF(AND(Tabla2[[#This Row],[INV.PROM]]&gt;0,Tabla2[[#This Row],[VENTAS]]&gt;0),"ACTIVO","PASIVO")</f>
        <v>ACTIVO</v>
      </c>
      <c r="I796" s="3">
        <f t="shared" si="73"/>
        <v>1.3333333333333333</v>
      </c>
      <c r="J796" s="3">
        <f>6</f>
        <v>6</v>
      </c>
      <c r="K796" s="3">
        <f t="shared" si="74"/>
        <v>4.5</v>
      </c>
      <c r="L796" s="3">
        <f t="shared" si="75"/>
        <v>135</v>
      </c>
      <c r="M796" s="3">
        <f t="shared" si="76"/>
        <v>0.75</v>
      </c>
      <c r="N796" s="3" t="str">
        <f>+IF(Tabla2[[#This Row],[RIESGO]]&lt;0.5,"ROTURA",IF(Tabla2[[#This Row],[RIESGO]]&gt;1.5,"OBSOLECENCIA",IF(Tabla2[[#This Row],[RIESGO]]=1,"IDEAL","ACEPTABLE")))</f>
        <v>ACEPTABLE</v>
      </c>
    </row>
    <row r="797" spans="2:14" x14ac:dyDescent="0.25">
      <c r="B797" s="4" t="s">
        <v>804</v>
      </c>
      <c r="C797" s="3">
        <v>24</v>
      </c>
      <c r="D797" s="3">
        <v>1</v>
      </c>
      <c r="E797" s="3">
        <f t="shared" si="77"/>
        <v>24</v>
      </c>
      <c r="F797" s="3">
        <f t="shared" si="72"/>
        <v>12</v>
      </c>
      <c r="G797" s="3">
        <f>+IFERROR(_xlfn.XLOOKUP(B797,[1]TD.VENTAS!F:F,[1]TD.VENTAS!E:E),"0")</f>
        <v>12</v>
      </c>
      <c r="H797" s="3" t="str">
        <f>IF(AND(Tabla2[[#This Row],[INV.PROM]]&gt;0,Tabla2[[#This Row],[VENTAS]]&gt;0),"ACTIVO","PASIVO")</f>
        <v>ACTIVO</v>
      </c>
      <c r="I797" s="3">
        <f t="shared" si="73"/>
        <v>1</v>
      </c>
      <c r="J797" s="3">
        <f>6</f>
        <v>6</v>
      </c>
      <c r="K797" s="3">
        <f t="shared" si="74"/>
        <v>6</v>
      </c>
      <c r="L797" s="3">
        <f t="shared" si="75"/>
        <v>180</v>
      </c>
      <c r="M797" s="3">
        <f t="shared" si="76"/>
        <v>1</v>
      </c>
      <c r="N797" s="3" t="str">
        <f>+IF(Tabla2[[#This Row],[RIESGO]]&lt;0.5,"ROTURA",IF(Tabla2[[#This Row],[RIESGO]]&gt;1.5,"OBSOLECENCIA",IF(Tabla2[[#This Row],[RIESGO]]=1,"IDEAL","ACEPTABLE")))</f>
        <v>IDEAL</v>
      </c>
    </row>
    <row r="798" spans="2:14" x14ac:dyDescent="0.25">
      <c r="B798" s="4" t="s">
        <v>805</v>
      </c>
      <c r="C798" s="3">
        <v>744</v>
      </c>
      <c r="D798" s="3">
        <v>4</v>
      </c>
      <c r="E798" s="3">
        <f t="shared" si="77"/>
        <v>186</v>
      </c>
      <c r="F798" s="3">
        <f t="shared" si="72"/>
        <v>93</v>
      </c>
      <c r="G798" s="3">
        <f>+IFERROR(_xlfn.XLOOKUP(B798,[1]TD.VENTAS!F:F,[1]TD.VENTAS!E:E),"0")</f>
        <v>276</v>
      </c>
      <c r="H798" s="3" t="str">
        <f>IF(AND(Tabla2[[#This Row],[INV.PROM]]&gt;0,Tabla2[[#This Row],[VENTAS]]&gt;0),"ACTIVO","PASIVO")</f>
        <v>ACTIVO</v>
      </c>
      <c r="I798" s="3">
        <f t="shared" si="73"/>
        <v>2.967741935483871</v>
      </c>
      <c r="J798" s="3">
        <f>6</f>
        <v>6</v>
      </c>
      <c r="K798" s="3">
        <f t="shared" si="74"/>
        <v>2.0217391304347827</v>
      </c>
      <c r="L798" s="3">
        <f t="shared" si="75"/>
        <v>60.652173913043484</v>
      </c>
      <c r="M798" s="3">
        <f t="shared" si="76"/>
        <v>1.3478260869565217</v>
      </c>
      <c r="N798" s="3" t="str">
        <f>+IF(Tabla2[[#This Row],[RIESGO]]&lt;0.5,"ROTURA",IF(Tabla2[[#This Row],[RIESGO]]&gt;1.5,"OBSOLECENCIA",IF(Tabla2[[#This Row],[RIESGO]]=1,"IDEAL","ACEPTABLE")))</f>
        <v>ACEPTABLE</v>
      </c>
    </row>
    <row r="799" spans="2:14" x14ac:dyDescent="0.25">
      <c r="B799" s="4" t="s">
        <v>806</v>
      </c>
      <c r="C799" s="3">
        <v>30</v>
      </c>
      <c r="D799" s="3">
        <v>1</v>
      </c>
      <c r="E799" s="3">
        <f t="shared" si="77"/>
        <v>30</v>
      </c>
      <c r="F799" s="3">
        <f t="shared" si="72"/>
        <v>15</v>
      </c>
      <c r="G799" s="3">
        <f>+IFERROR(_xlfn.XLOOKUP(B799,[1]TD.VENTAS!F:F,[1]TD.VENTAS!E:E),"0")</f>
        <v>0</v>
      </c>
      <c r="H799" s="3" t="str">
        <f>IF(AND(Tabla2[[#This Row],[INV.PROM]]&gt;0,Tabla2[[#This Row],[VENTAS]]&gt;0),"ACTIVO","PASIVO")</f>
        <v>PASIVO</v>
      </c>
      <c r="I799" s="3">
        <f t="shared" si="73"/>
        <v>0</v>
      </c>
      <c r="J799" s="3">
        <f>6</f>
        <v>6</v>
      </c>
      <c r="K799" s="3" t="str">
        <f t="shared" si="74"/>
        <v>-</v>
      </c>
      <c r="L799" s="3" t="str">
        <f t="shared" si="75"/>
        <v>-</v>
      </c>
      <c r="M799" s="3" t="str">
        <f t="shared" si="76"/>
        <v>-</v>
      </c>
      <c r="N799" s="3" t="str">
        <f>+IF(Tabla2[[#This Row],[RIESGO]]&lt;0.5,"ROTURA",IF(Tabla2[[#This Row],[RIESGO]]&gt;1.5,"OBSOLECENCIA",IF(Tabla2[[#This Row],[RIESGO]]=1,"IDEAL","ACEPTABLE")))</f>
        <v>OBSOLECENCIA</v>
      </c>
    </row>
    <row r="800" spans="2:14" x14ac:dyDescent="0.25">
      <c r="B800" s="4" t="s">
        <v>807</v>
      </c>
      <c r="C800" s="3">
        <v>30</v>
      </c>
      <c r="D800" s="3">
        <v>1</v>
      </c>
      <c r="E800" s="3">
        <f t="shared" si="77"/>
        <v>30</v>
      </c>
      <c r="F800" s="3">
        <f t="shared" si="72"/>
        <v>15</v>
      </c>
      <c r="G800" s="3">
        <f>+IFERROR(_xlfn.XLOOKUP(B800,[1]TD.VENTAS!F:F,[1]TD.VENTAS!E:E),"0")</f>
        <v>0</v>
      </c>
      <c r="H800" s="3" t="str">
        <f>IF(AND(Tabla2[[#This Row],[INV.PROM]]&gt;0,Tabla2[[#This Row],[VENTAS]]&gt;0),"ACTIVO","PASIVO")</f>
        <v>PASIVO</v>
      </c>
      <c r="I800" s="3">
        <f t="shared" si="73"/>
        <v>0</v>
      </c>
      <c r="J800" s="3">
        <f>6</f>
        <v>6</v>
      </c>
      <c r="K800" s="3" t="str">
        <f t="shared" si="74"/>
        <v>-</v>
      </c>
      <c r="L800" s="3" t="str">
        <f t="shared" si="75"/>
        <v>-</v>
      </c>
      <c r="M800" s="3" t="str">
        <f t="shared" si="76"/>
        <v>-</v>
      </c>
      <c r="N800" s="3" t="str">
        <f>+IF(Tabla2[[#This Row],[RIESGO]]&lt;0.5,"ROTURA",IF(Tabla2[[#This Row],[RIESGO]]&gt;1.5,"OBSOLECENCIA",IF(Tabla2[[#This Row],[RIESGO]]=1,"IDEAL","ACEPTABLE")))</f>
        <v>OBSOLECENCIA</v>
      </c>
    </row>
    <row r="801" spans="2:14" x14ac:dyDescent="0.25">
      <c r="B801" s="4" t="s">
        <v>808</v>
      </c>
      <c r="C801" s="3">
        <v>2</v>
      </c>
      <c r="D801" s="3">
        <v>1</v>
      </c>
      <c r="E801" s="3">
        <f t="shared" si="77"/>
        <v>2</v>
      </c>
      <c r="F801" s="3">
        <f t="shared" si="72"/>
        <v>1</v>
      </c>
      <c r="G801" s="3">
        <f>+IFERROR(_xlfn.XLOOKUP(B801,[1]TD.VENTAS!F:F,[1]TD.VENTAS!E:E),"0")</f>
        <v>2</v>
      </c>
      <c r="H801" s="3" t="str">
        <f>IF(AND(Tabla2[[#This Row],[INV.PROM]]&gt;0,Tabla2[[#This Row],[VENTAS]]&gt;0),"ACTIVO","PASIVO")</f>
        <v>ACTIVO</v>
      </c>
      <c r="I801" s="3">
        <f t="shared" si="73"/>
        <v>2</v>
      </c>
      <c r="J801" s="3">
        <f>6</f>
        <v>6</v>
      </c>
      <c r="K801" s="3">
        <f t="shared" si="74"/>
        <v>3</v>
      </c>
      <c r="L801" s="3">
        <f t="shared" si="75"/>
        <v>90</v>
      </c>
      <c r="M801" s="3">
        <f t="shared" si="76"/>
        <v>0.5</v>
      </c>
      <c r="N801" s="3" t="str">
        <f>+IF(Tabla2[[#This Row],[RIESGO]]&lt;0.5,"ROTURA",IF(Tabla2[[#This Row],[RIESGO]]&gt;1.5,"OBSOLECENCIA",IF(Tabla2[[#This Row],[RIESGO]]=1,"IDEAL","ACEPTABLE")))</f>
        <v>ACEPTABLE</v>
      </c>
    </row>
    <row r="802" spans="2:14" x14ac:dyDescent="0.25">
      <c r="B802" s="4" t="s">
        <v>809</v>
      </c>
      <c r="C802" s="3">
        <v>2</v>
      </c>
      <c r="D802" s="3">
        <v>1</v>
      </c>
      <c r="E802" s="3">
        <f t="shared" si="77"/>
        <v>2</v>
      </c>
      <c r="F802" s="3">
        <f t="shared" si="72"/>
        <v>1</v>
      </c>
      <c r="G802" s="3">
        <f>+IFERROR(_xlfn.XLOOKUP(B802,[1]TD.VENTAS!F:F,[1]TD.VENTAS!E:E),"0")</f>
        <v>2</v>
      </c>
      <c r="H802" s="3" t="str">
        <f>IF(AND(Tabla2[[#This Row],[INV.PROM]]&gt;0,Tabla2[[#This Row],[VENTAS]]&gt;0),"ACTIVO","PASIVO")</f>
        <v>ACTIVO</v>
      </c>
      <c r="I802" s="3">
        <f t="shared" si="73"/>
        <v>2</v>
      </c>
      <c r="J802" s="3">
        <f>6</f>
        <v>6</v>
      </c>
      <c r="K802" s="3">
        <f t="shared" si="74"/>
        <v>3</v>
      </c>
      <c r="L802" s="3">
        <f t="shared" si="75"/>
        <v>90</v>
      </c>
      <c r="M802" s="3">
        <f t="shared" si="76"/>
        <v>0.5</v>
      </c>
      <c r="N802" s="3" t="str">
        <f>+IF(Tabla2[[#This Row],[RIESGO]]&lt;0.5,"ROTURA",IF(Tabla2[[#This Row],[RIESGO]]&gt;1.5,"OBSOLECENCIA",IF(Tabla2[[#This Row],[RIESGO]]=1,"IDEAL","ACEPTABLE")))</f>
        <v>ACEPTABLE</v>
      </c>
    </row>
    <row r="803" spans="2:14" x14ac:dyDescent="0.25">
      <c r="B803" s="4" t="s">
        <v>810</v>
      </c>
      <c r="C803" s="3">
        <v>50</v>
      </c>
      <c r="D803" s="3">
        <v>1</v>
      </c>
      <c r="E803" s="3">
        <f t="shared" si="77"/>
        <v>50</v>
      </c>
      <c r="F803" s="3">
        <f t="shared" si="72"/>
        <v>25</v>
      </c>
      <c r="G803" s="3">
        <f>+IFERROR(_xlfn.XLOOKUP(B803,[1]TD.VENTAS!F:F,[1]TD.VENTAS!E:E),"0")</f>
        <v>31</v>
      </c>
      <c r="H803" s="3" t="str">
        <f>IF(AND(Tabla2[[#This Row],[INV.PROM]]&gt;0,Tabla2[[#This Row],[VENTAS]]&gt;0),"ACTIVO","PASIVO")</f>
        <v>ACTIVO</v>
      </c>
      <c r="I803" s="3">
        <f t="shared" si="73"/>
        <v>1.24</v>
      </c>
      <c r="J803" s="3">
        <f>6</f>
        <v>6</v>
      </c>
      <c r="K803" s="3">
        <f t="shared" si="74"/>
        <v>4.838709677419355</v>
      </c>
      <c r="L803" s="3">
        <f t="shared" si="75"/>
        <v>145.16129032258064</v>
      </c>
      <c r="M803" s="3">
        <f t="shared" si="76"/>
        <v>0.80645161290322587</v>
      </c>
      <c r="N803" s="3" t="str">
        <f>+IF(Tabla2[[#This Row],[RIESGO]]&lt;0.5,"ROTURA",IF(Tabla2[[#This Row],[RIESGO]]&gt;1.5,"OBSOLECENCIA",IF(Tabla2[[#This Row],[RIESGO]]=1,"IDEAL","ACEPTABLE")))</f>
        <v>ACEPTABLE</v>
      </c>
    </row>
    <row r="804" spans="2:14" x14ac:dyDescent="0.25">
      <c r="B804" s="4" t="s">
        <v>811</v>
      </c>
      <c r="C804" s="3">
        <v>122</v>
      </c>
      <c r="D804" s="3">
        <v>1</v>
      </c>
      <c r="E804" s="3">
        <f t="shared" si="77"/>
        <v>122</v>
      </c>
      <c r="F804" s="3">
        <f t="shared" si="72"/>
        <v>61</v>
      </c>
      <c r="G804" s="3">
        <f>+IFERROR(_xlfn.XLOOKUP(B804,[1]TD.VENTAS!F:F,[1]TD.VENTAS!E:E),"0")</f>
        <v>250</v>
      </c>
      <c r="H804" s="3" t="str">
        <f>IF(AND(Tabla2[[#This Row],[INV.PROM]]&gt;0,Tabla2[[#This Row],[VENTAS]]&gt;0),"ACTIVO","PASIVO")</f>
        <v>ACTIVO</v>
      </c>
      <c r="I804" s="3">
        <f t="shared" si="73"/>
        <v>4.0983606557377046</v>
      </c>
      <c r="J804" s="3">
        <f>6</f>
        <v>6</v>
      </c>
      <c r="K804" s="3">
        <f t="shared" si="74"/>
        <v>1.4640000000000002</v>
      </c>
      <c r="L804" s="3">
        <f t="shared" si="75"/>
        <v>43.920000000000009</v>
      </c>
      <c r="M804" s="3">
        <f t="shared" si="76"/>
        <v>0.24400000000000002</v>
      </c>
      <c r="N804" s="3" t="str">
        <f>+IF(Tabla2[[#This Row],[RIESGO]]&lt;0.5,"ROTURA",IF(Tabla2[[#This Row],[RIESGO]]&gt;1.5,"OBSOLECENCIA",IF(Tabla2[[#This Row],[RIESGO]]=1,"IDEAL","ACEPTABLE")))</f>
        <v>ROTURA</v>
      </c>
    </row>
    <row r="805" spans="2:14" x14ac:dyDescent="0.25">
      <c r="B805" s="4" t="s">
        <v>812</v>
      </c>
      <c r="C805" s="3">
        <v>12</v>
      </c>
      <c r="D805" s="3">
        <v>2</v>
      </c>
      <c r="E805" s="3">
        <f t="shared" si="77"/>
        <v>6</v>
      </c>
      <c r="F805" s="3">
        <f t="shared" si="72"/>
        <v>3</v>
      </c>
      <c r="G805" s="3">
        <f>+IFERROR(_xlfn.XLOOKUP(B805,[1]TD.VENTAS!F:F,[1]TD.VENTAS!E:E),"0")</f>
        <v>11</v>
      </c>
      <c r="H805" s="3" t="str">
        <f>IF(AND(Tabla2[[#This Row],[INV.PROM]]&gt;0,Tabla2[[#This Row],[VENTAS]]&gt;0),"ACTIVO","PASIVO")</f>
        <v>ACTIVO</v>
      </c>
      <c r="I805" s="3">
        <f t="shared" si="73"/>
        <v>3.6666666666666665</v>
      </c>
      <c r="J805" s="3">
        <f>6</f>
        <v>6</v>
      </c>
      <c r="K805" s="3">
        <f t="shared" si="74"/>
        <v>1.6363636363636367</v>
      </c>
      <c r="L805" s="3">
        <f t="shared" si="75"/>
        <v>49.090909090909101</v>
      </c>
      <c r="M805" s="3">
        <f t="shared" si="76"/>
        <v>0.54545454545454553</v>
      </c>
      <c r="N805" s="3" t="str">
        <f>+IF(Tabla2[[#This Row],[RIESGO]]&lt;0.5,"ROTURA",IF(Tabla2[[#This Row],[RIESGO]]&gt;1.5,"OBSOLECENCIA",IF(Tabla2[[#This Row],[RIESGO]]=1,"IDEAL","ACEPTABLE")))</f>
        <v>ACEPTABLE</v>
      </c>
    </row>
    <row r="806" spans="2:14" x14ac:dyDescent="0.25">
      <c r="B806" s="4" t="s">
        <v>813</v>
      </c>
      <c r="C806" s="3">
        <v>138</v>
      </c>
      <c r="D806" s="3">
        <v>5</v>
      </c>
      <c r="E806" s="3">
        <f t="shared" si="77"/>
        <v>27.6</v>
      </c>
      <c r="F806" s="3">
        <f t="shared" si="72"/>
        <v>13.8</v>
      </c>
      <c r="G806" s="3">
        <f>+IFERROR(_xlfn.XLOOKUP(B806,[1]TD.VENTAS!F:F,[1]TD.VENTAS!E:E),"0")</f>
        <v>95</v>
      </c>
      <c r="H806" s="3" t="str">
        <f>IF(AND(Tabla2[[#This Row],[INV.PROM]]&gt;0,Tabla2[[#This Row],[VENTAS]]&gt;0),"ACTIVO","PASIVO")</f>
        <v>ACTIVO</v>
      </c>
      <c r="I806" s="3">
        <f t="shared" si="73"/>
        <v>6.8840579710144922</v>
      </c>
      <c r="J806" s="3">
        <f>6</f>
        <v>6</v>
      </c>
      <c r="K806" s="3">
        <f t="shared" si="74"/>
        <v>0.87157894736842101</v>
      </c>
      <c r="L806" s="3">
        <f t="shared" si="75"/>
        <v>26.147368421052629</v>
      </c>
      <c r="M806" s="3">
        <f t="shared" si="76"/>
        <v>0.72631578947368425</v>
      </c>
      <c r="N806" s="3" t="str">
        <f>+IF(Tabla2[[#This Row],[RIESGO]]&lt;0.5,"ROTURA",IF(Tabla2[[#This Row],[RIESGO]]&gt;1.5,"OBSOLECENCIA",IF(Tabla2[[#This Row],[RIESGO]]=1,"IDEAL","ACEPTABLE")))</f>
        <v>ACEPTABLE</v>
      </c>
    </row>
    <row r="807" spans="2:14" x14ac:dyDescent="0.25">
      <c r="B807" s="4" t="s">
        <v>814</v>
      </c>
      <c r="C807" s="3">
        <v>24</v>
      </c>
      <c r="D807" s="3">
        <v>3</v>
      </c>
      <c r="E807" s="3">
        <f t="shared" si="77"/>
        <v>8</v>
      </c>
      <c r="F807" s="3">
        <f t="shared" si="72"/>
        <v>4</v>
      </c>
      <c r="G807" s="3">
        <f>+IFERROR(_xlfn.XLOOKUP(B807,[1]TD.VENTAS!F:F,[1]TD.VENTAS!E:E),"0")</f>
        <v>19</v>
      </c>
      <c r="H807" s="3" t="str">
        <f>IF(AND(Tabla2[[#This Row],[INV.PROM]]&gt;0,Tabla2[[#This Row],[VENTAS]]&gt;0),"ACTIVO","PASIVO")</f>
        <v>ACTIVO</v>
      </c>
      <c r="I807" s="3">
        <f t="shared" si="73"/>
        <v>4.75</v>
      </c>
      <c r="J807" s="3">
        <f>6</f>
        <v>6</v>
      </c>
      <c r="K807" s="3">
        <f t="shared" si="74"/>
        <v>1.263157894736842</v>
      </c>
      <c r="L807" s="3">
        <f t="shared" si="75"/>
        <v>37.89473684210526</v>
      </c>
      <c r="M807" s="3">
        <f t="shared" si="76"/>
        <v>0.63157894736842102</v>
      </c>
      <c r="N807" s="3" t="str">
        <f>+IF(Tabla2[[#This Row],[RIESGO]]&lt;0.5,"ROTURA",IF(Tabla2[[#This Row],[RIESGO]]&gt;1.5,"OBSOLECENCIA",IF(Tabla2[[#This Row],[RIESGO]]=1,"IDEAL","ACEPTABLE")))</f>
        <v>ACEPTABLE</v>
      </c>
    </row>
    <row r="808" spans="2:14" x14ac:dyDescent="0.25">
      <c r="B808" s="4" t="s">
        <v>815</v>
      </c>
      <c r="C808" s="3">
        <v>35</v>
      </c>
      <c r="D808" s="3">
        <v>1</v>
      </c>
      <c r="E808" s="3">
        <f t="shared" si="77"/>
        <v>35</v>
      </c>
      <c r="F808" s="3">
        <f t="shared" si="72"/>
        <v>17.5</v>
      </c>
      <c r="G808" s="3">
        <f>+IFERROR(_xlfn.XLOOKUP(B808,[1]TD.VENTAS!F:F,[1]TD.VENTAS!E:E),"0")</f>
        <v>35</v>
      </c>
      <c r="H808" s="3" t="str">
        <f>IF(AND(Tabla2[[#This Row],[INV.PROM]]&gt;0,Tabla2[[#This Row],[VENTAS]]&gt;0),"ACTIVO","PASIVO")</f>
        <v>ACTIVO</v>
      </c>
      <c r="I808" s="3">
        <f t="shared" si="73"/>
        <v>2</v>
      </c>
      <c r="J808" s="3">
        <f>6</f>
        <v>6</v>
      </c>
      <c r="K808" s="3">
        <f t="shared" si="74"/>
        <v>3</v>
      </c>
      <c r="L808" s="3">
        <f t="shared" si="75"/>
        <v>90</v>
      </c>
      <c r="M808" s="3">
        <f t="shared" si="76"/>
        <v>0.5</v>
      </c>
      <c r="N808" s="3" t="str">
        <f>+IF(Tabla2[[#This Row],[RIESGO]]&lt;0.5,"ROTURA",IF(Tabla2[[#This Row],[RIESGO]]&gt;1.5,"OBSOLECENCIA",IF(Tabla2[[#This Row],[RIESGO]]=1,"IDEAL","ACEPTABLE")))</f>
        <v>ACEPTABLE</v>
      </c>
    </row>
    <row r="809" spans="2:14" x14ac:dyDescent="0.25">
      <c r="B809" s="4" t="s">
        <v>816</v>
      </c>
      <c r="C809" s="3">
        <v>1600</v>
      </c>
      <c r="D809" s="3">
        <v>1</v>
      </c>
      <c r="E809" s="3">
        <f t="shared" si="77"/>
        <v>1600</v>
      </c>
      <c r="F809" s="3">
        <f t="shared" si="72"/>
        <v>800</v>
      </c>
      <c r="G809" s="3">
        <f>+IFERROR(_xlfn.XLOOKUP(B809,[1]TD.VENTAS!F:F,[1]TD.VENTAS!E:E),"0")</f>
        <v>2951</v>
      </c>
      <c r="H809" s="3" t="str">
        <f>IF(AND(Tabla2[[#This Row],[INV.PROM]]&gt;0,Tabla2[[#This Row],[VENTAS]]&gt;0),"ACTIVO","PASIVO")</f>
        <v>ACTIVO</v>
      </c>
      <c r="I809" s="3">
        <f t="shared" si="73"/>
        <v>3.6887500000000002</v>
      </c>
      <c r="J809" s="3">
        <f>6</f>
        <v>6</v>
      </c>
      <c r="K809" s="3">
        <f t="shared" si="74"/>
        <v>1.626567265333785</v>
      </c>
      <c r="L809" s="3">
        <f t="shared" si="75"/>
        <v>48.797017960013548</v>
      </c>
      <c r="M809" s="3">
        <f t="shared" si="76"/>
        <v>0.27109454422229751</v>
      </c>
      <c r="N809" s="3" t="str">
        <f>+IF(Tabla2[[#This Row],[RIESGO]]&lt;0.5,"ROTURA",IF(Tabla2[[#This Row],[RIESGO]]&gt;1.5,"OBSOLECENCIA",IF(Tabla2[[#This Row],[RIESGO]]=1,"IDEAL","ACEPTABLE")))</f>
        <v>ROTURA</v>
      </c>
    </row>
    <row r="810" spans="2:14" x14ac:dyDescent="0.25">
      <c r="B810" s="4" t="s">
        <v>817</v>
      </c>
      <c r="C810" s="3">
        <v>50</v>
      </c>
      <c r="D810" s="3">
        <v>1</v>
      </c>
      <c r="E810" s="3">
        <f t="shared" si="77"/>
        <v>50</v>
      </c>
      <c r="F810" s="3">
        <f t="shared" si="72"/>
        <v>25</v>
      </c>
      <c r="G810" s="3">
        <f>+IFERROR(_xlfn.XLOOKUP(B810,[1]TD.VENTAS!F:F,[1]TD.VENTAS!E:E),"0")</f>
        <v>50</v>
      </c>
      <c r="H810" s="3" t="str">
        <f>IF(AND(Tabla2[[#This Row],[INV.PROM]]&gt;0,Tabla2[[#This Row],[VENTAS]]&gt;0),"ACTIVO","PASIVO")</f>
        <v>ACTIVO</v>
      </c>
      <c r="I810" s="3">
        <f t="shared" si="73"/>
        <v>2</v>
      </c>
      <c r="J810" s="3">
        <f>6</f>
        <v>6</v>
      </c>
      <c r="K810" s="3">
        <f t="shared" si="74"/>
        <v>3</v>
      </c>
      <c r="L810" s="3">
        <f t="shared" si="75"/>
        <v>90</v>
      </c>
      <c r="M810" s="3">
        <f t="shared" si="76"/>
        <v>0.5</v>
      </c>
      <c r="N810" s="3" t="str">
        <f>+IF(Tabla2[[#This Row],[RIESGO]]&lt;0.5,"ROTURA",IF(Tabla2[[#This Row],[RIESGO]]&gt;1.5,"OBSOLECENCIA",IF(Tabla2[[#This Row],[RIESGO]]=1,"IDEAL","ACEPTABLE")))</f>
        <v>ACEPTABLE</v>
      </c>
    </row>
    <row r="811" spans="2:14" x14ac:dyDescent="0.25">
      <c r="B811" s="4" t="s">
        <v>818</v>
      </c>
      <c r="C811" s="3">
        <v>6</v>
      </c>
      <c r="D811" s="3">
        <v>1</v>
      </c>
      <c r="E811" s="3">
        <f t="shared" si="77"/>
        <v>6</v>
      </c>
      <c r="F811" s="3">
        <f t="shared" si="72"/>
        <v>3</v>
      </c>
      <c r="G811" s="3">
        <f>+IFERROR(_xlfn.XLOOKUP(B811,[1]TD.VENTAS!F:F,[1]TD.VENTAS!E:E),"0")</f>
        <v>2</v>
      </c>
      <c r="H811" s="3" t="str">
        <f>IF(AND(Tabla2[[#This Row],[INV.PROM]]&gt;0,Tabla2[[#This Row],[VENTAS]]&gt;0),"ACTIVO","PASIVO")</f>
        <v>ACTIVO</v>
      </c>
      <c r="I811" s="3">
        <f t="shared" si="73"/>
        <v>0.66666666666666663</v>
      </c>
      <c r="J811" s="3">
        <f>6</f>
        <v>6</v>
      </c>
      <c r="K811" s="3">
        <f t="shared" si="74"/>
        <v>9</v>
      </c>
      <c r="L811" s="3">
        <f t="shared" si="75"/>
        <v>270</v>
      </c>
      <c r="M811" s="3">
        <f t="shared" si="76"/>
        <v>1.5</v>
      </c>
      <c r="N811" s="3" t="str">
        <f>+IF(Tabla2[[#This Row],[RIESGO]]&lt;0.5,"ROTURA",IF(Tabla2[[#This Row],[RIESGO]]&gt;1.5,"OBSOLECENCIA",IF(Tabla2[[#This Row],[RIESGO]]=1,"IDEAL","ACEPTABLE")))</f>
        <v>ACEPTABLE</v>
      </c>
    </row>
    <row r="812" spans="2:14" x14ac:dyDescent="0.25">
      <c r="B812" s="4" t="s">
        <v>819</v>
      </c>
      <c r="C812" s="3">
        <v>6</v>
      </c>
      <c r="D812" s="3">
        <v>1</v>
      </c>
      <c r="E812" s="3">
        <f t="shared" si="77"/>
        <v>6</v>
      </c>
      <c r="F812" s="3">
        <f t="shared" si="72"/>
        <v>3</v>
      </c>
      <c r="G812" s="3">
        <f>+IFERROR(_xlfn.XLOOKUP(B812,[1]TD.VENTAS!F:F,[1]TD.VENTAS!E:E),"0")</f>
        <v>1</v>
      </c>
      <c r="H812" s="3" t="str">
        <f>IF(AND(Tabla2[[#This Row],[INV.PROM]]&gt;0,Tabla2[[#This Row],[VENTAS]]&gt;0),"ACTIVO","PASIVO")</f>
        <v>ACTIVO</v>
      </c>
      <c r="I812" s="3">
        <f t="shared" si="73"/>
        <v>0.33333333333333331</v>
      </c>
      <c r="J812" s="3">
        <f>6</f>
        <v>6</v>
      </c>
      <c r="K812" s="3">
        <f t="shared" si="74"/>
        <v>18</v>
      </c>
      <c r="L812" s="3">
        <f t="shared" si="75"/>
        <v>540</v>
      </c>
      <c r="M812" s="3">
        <f t="shared" si="76"/>
        <v>3</v>
      </c>
      <c r="N812" s="3" t="str">
        <f>+IF(Tabla2[[#This Row],[RIESGO]]&lt;0.5,"ROTURA",IF(Tabla2[[#This Row],[RIESGO]]&gt;1.5,"OBSOLECENCIA",IF(Tabla2[[#This Row],[RIESGO]]=1,"IDEAL","ACEPTABLE")))</f>
        <v>OBSOLECENCIA</v>
      </c>
    </row>
    <row r="813" spans="2:14" x14ac:dyDescent="0.25">
      <c r="B813" s="4" t="s">
        <v>820</v>
      </c>
      <c r="C813" s="3">
        <v>12</v>
      </c>
      <c r="D813" s="3">
        <v>2</v>
      </c>
      <c r="E813" s="3">
        <f t="shared" si="77"/>
        <v>6</v>
      </c>
      <c r="F813" s="3">
        <f t="shared" si="72"/>
        <v>3</v>
      </c>
      <c r="G813" s="3">
        <f>+IFERROR(_xlfn.XLOOKUP(B813,[1]TD.VENTAS!F:F,[1]TD.VENTAS!E:E),"0")</f>
        <v>11</v>
      </c>
      <c r="H813" s="3" t="str">
        <f>IF(AND(Tabla2[[#This Row],[INV.PROM]]&gt;0,Tabla2[[#This Row],[VENTAS]]&gt;0),"ACTIVO","PASIVO")</f>
        <v>ACTIVO</v>
      </c>
      <c r="I813" s="3">
        <f t="shared" si="73"/>
        <v>3.6666666666666665</v>
      </c>
      <c r="J813" s="3">
        <f>6</f>
        <v>6</v>
      </c>
      <c r="K813" s="3">
        <f t="shared" si="74"/>
        <v>1.6363636363636367</v>
      </c>
      <c r="L813" s="3">
        <f t="shared" si="75"/>
        <v>49.090909090909101</v>
      </c>
      <c r="M813" s="3">
        <f t="shared" si="76"/>
        <v>0.54545454545454553</v>
      </c>
      <c r="N813" s="3" t="str">
        <f>+IF(Tabla2[[#This Row],[RIESGO]]&lt;0.5,"ROTURA",IF(Tabla2[[#This Row],[RIESGO]]&gt;1.5,"OBSOLECENCIA",IF(Tabla2[[#This Row],[RIESGO]]=1,"IDEAL","ACEPTABLE")))</f>
        <v>ACEPTABLE</v>
      </c>
    </row>
    <row r="814" spans="2:14" x14ac:dyDescent="0.25">
      <c r="B814" s="4" t="s">
        <v>821</v>
      </c>
      <c r="C814" s="3">
        <v>12</v>
      </c>
      <c r="D814" s="3">
        <v>2</v>
      </c>
      <c r="E814" s="3">
        <f t="shared" si="77"/>
        <v>6</v>
      </c>
      <c r="F814" s="3">
        <f t="shared" si="72"/>
        <v>3</v>
      </c>
      <c r="G814" s="3">
        <f>+IFERROR(_xlfn.XLOOKUP(B814,[1]TD.VENTAS!F:F,[1]TD.VENTAS!E:E),"0")</f>
        <v>8</v>
      </c>
      <c r="H814" s="3" t="str">
        <f>IF(AND(Tabla2[[#This Row],[INV.PROM]]&gt;0,Tabla2[[#This Row],[VENTAS]]&gt;0),"ACTIVO","PASIVO")</f>
        <v>ACTIVO</v>
      </c>
      <c r="I814" s="3">
        <f t="shared" si="73"/>
        <v>2.6666666666666665</v>
      </c>
      <c r="J814" s="3">
        <f>6</f>
        <v>6</v>
      </c>
      <c r="K814" s="3">
        <f t="shared" si="74"/>
        <v>2.25</v>
      </c>
      <c r="L814" s="3">
        <f t="shared" si="75"/>
        <v>67.5</v>
      </c>
      <c r="M814" s="3">
        <f t="shared" si="76"/>
        <v>0.75</v>
      </c>
      <c r="N814" s="3" t="str">
        <f>+IF(Tabla2[[#This Row],[RIESGO]]&lt;0.5,"ROTURA",IF(Tabla2[[#This Row],[RIESGO]]&gt;1.5,"OBSOLECENCIA",IF(Tabla2[[#This Row],[RIESGO]]=1,"IDEAL","ACEPTABLE")))</f>
        <v>ACEPTABLE</v>
      </c>
    </row>
    <row r="815" spans="2:14" x14ac:dyDescent="0.25">
      <c r="B815" s="4" t="s">
        <v>822</v>
      </c>
      <c r="C815" s="3">
        <v>24</v>
      </c>
      <c r="D815" s="3">
        <v>4</v>
      </c>
      <c r="E815" s="3">
        <f t="shared" si="77"/>
        <v>6</v>
      </c>
      <c r="F815" s="3">
        <f t="shared" si="72"/>
        <v>3</v>
      </c>
      <c r="G815" s="3">
        <f>+IFERROR(_xlfn.XLOOKUP(B815,[1]TD.VENTAS!F:F,[1]TD.VENTAS!E:E),"0")</f>
        <v>23</v>
      </c>
      <c r="H815" s="3" t="str">
        <f>IF(AND(Tabla2[[#This Row],[INV.PROM]]&gt;0,Tabla2[[#This Row],[VENTAS]]&gt;0),"ACTIVO","PASIVO")</f>
        <v>ACTIVO</v>
      </c>
      <c r="I815" s="3">
        <f t="shared" si="73"/>
        <v>7.666666666666667</v>
      </c>
      <c r="J815" s="3">
        <f>6</f>
        <v>6</v>
      </c>
      <c r="K815" s="3">
        <f t="shared" si="74"/>
        <v>0.78260869565217384</v>
      </c>
      <c r="L815" s="3">
        <f t="shared" si="75"/>
        <v>23.478260869565215</v>
      </c>
      <c r="M815" s="3">
        <f t="shared" si="76"/>
        <v>0.52173913043478259</v>
      </c>
      <c r="N815" s="3" t="str">
        <f>+IF(Tabla2[[#This Row],[RIESGO]]&lt;0.5,"ROTURA",IF(Tabla2[[#This Row],[RIESGO]]&gt;1.5,"OBSOLECENCIA",IF(Tabla2[[#This Row],[RIESGO]]=1,"IDEAL","ACEPTABLE")))</f>
        <v>ACEPTABLE</v>
      </c>
    </row>
    <row r="816" spans="2:14" x14ac:dyDescent="0.25">
      <c r="B816" s="4" t="s">
        <v>823</v>
      </c>
      <c r="C816" s="3">
        <v>24</v>
      </c>
      <c r="D816" s="3">
        <v>3</v>
      </c>
      <c r="E816" s="3">
        <f t="shared" si="77"/>
        <v>8</v>
      </c>
      <c r="F816" s="3">
        <f t="shared" si="72"/>
        <v>4</v>
      </c>
      <c r="G816" s="3">
        <f>+IFERROR(_xlfn.XLOOKUP(B816,[1]TD.VENTAS!F:F,[1]TD.VENTAS!E:E),"0")</f>
        <v>15</v>
      </c>
      <c r="H816" s="3" t="str">
        <f>IF(AND(Tabla2[[#This Row],[INV.PROM]]&gt;0,Tabla2[[#This Row],[VENTAS]]&gt;0),"ACTIVO","PASIVO")</f>
        <v>ACTIVO</v>
      </c>
      <c r="I816" s="3">
        <f t="shared" si="73"/>
        <v>3.75</v>
      </c>
      <c r="J816" s="3">
        <f>6</f>
        <v>6</v>
      </c>
      <c r="K816" s="3">
        <f t="shared" si="74"/>
        <v>1.6</v>
      </c>
      <c r="L816" s="3">
        <f t="shared" si="75"/>
        <v>48</v>
      </c>
      <c r="M816" s="3">
        <f t="shared" si="76"/>
        <v>0.8</v>
      </c>
      <c r="N816" s="3" t="str">
        <f>+IF(Tabla2[[#This Row],[RIESGO]]&lt;0.5,"ROTURA",IF(Tabla2[[#This Row],[RIESGO]]&gt;1.5,"OBSOLECENCIA",IF(Tabla2[[#This Row],[RIESGO]]=1,"IDEAL","ACEPTABLE")))</f>
        <v>ACEPTABLE</v>
      </c>
    </row>
    <row r="817" spans="2:14" x14ac:dyDescent="0.25">
      <c r="B817" s="4" t="s">
        <v>824</v>
      </c>
      <c r="C817" s="3">
        <v>30</v>
      </c>
      <c r="D817" s="3">
        <v>4</v>
      </c>
      <c r="E817" s="3">
        <f t="shared" si="77"/>
        <v>7.5</v>
      </c>
      <c r="F817" s="3">
        <f t="shared" si="72"/>
        <v>3.75</v>
      </c>
      <c r="G817" s="3">
        <f>+IFERROR(_xlfn.XLOOKUP(B817,[1]TD.VENTAS!F:F,[1]TD.VENTAS!E:E),"0")</f>
        <v>31</v>
      </c>
      <c r="H817" s="3" t="str">
        <f>IF(AND(Tabla2[[#This Row],[INV.PROM]]&gt;0,Tabla2[[#This Row],[VENTAS]]&gt;0),"ACTIVO","PASIVO")</f>
        <v>ACTIVO</v>
      </c>
      <c r="I817" s="3">
        <f t="shared" si="73"/>
        <v>8.2666666666666675</v>
      </c>
      <c r="J817" s="3">
        <f>6</f>
        <v>6</v>
      </c>
      <c r="K817" s="3">
        <f t="shared" si="74"/>
        <v>0.72580645161290314</v>
      </c>
      <c r="L817" s="3">
        <f t="shared" si="75"/>
        <v>21.774193548387093</v>
      </c>
      <c r="M817" s="3">
        <f t="shared" si="76"/>
        <v>0.48387096774193544</v>
      </c>
      <c r="N817" s="3" t="str">
        <f>+IF(Tabla2[[#This Row],[RIESGO]]&lt;0.5,"ROTURA",IF(Tabla2[[#This Row],[RIESGO]]&gt;1.5,"OBSOLECENCIA",IF(Tabla2[[#This Row],[RIESGO]]=1,"IDEAL","ACEPTABLE")))</f>
        <v>ROTURA</v>
      </c>
    </row>
    <row r="818" spans="2:14" x14ac:dyDescent="0.25">
      <c r="B818" s="4" t="s">
        <v>825</v>
      </c>
      <c r="C818" s="3">
        <v>8</v>
      </c>
      <c r="D818" s="3">
        <v>2</v>
      </c>
      <c r="E818" s="3">
        <f t="shared" si="77"/>
        <v>4</v>
      </c>
      <c r="F818" s="3">
        <f t="shared" si="72"/>
        <v>2</v>
      </c>
      <c r="G818" s="3">
        <f>+IFERROR(_xlfn.XLOOKUP(B818,[1]TD.VENTAS!F:F,[1]TD.VENTAS!E:E),"0")</f>
        <v>2</v>
      </c>
      <c r="H818" s="3" t="str">
        <f>IF(AND(Tabla2[[#This Row],[INV.PROM]]&gt;0,Tabla2[[#This Row],[VENTAS]]&gt;0),"ACTIVO","PASIVO")</f>
        <v>ACTIVO</v>
      </c>
      <c r="I818" s="3">
        <f t="shared" si="73"/>
        <v>1</v>
      </c>
      <c r="J818" s="3">
        <f>6</f>
        <v>6</v>
      </c>
      <c r="K818" s="3">
        <f t="shared" si="74"/>
        <v>6</v>
      </c>
      <c r="L818" s="3">
        <f t="shared" si="75"/>
        <v>180</v>
      </c>
      <c r="M818" s="3">
        <f t="shared" si="76"/>
        <v>2</v>
      </c>
      <c r="N818" s="3" t="str">
        <f>+IF(Tabla2[[#This Row],[RIESGO]]&lt;0.5,"ROTURA",IF(Tabla2[[#This Row],[RIESGO]]&gt;1.5,"OBSOLECENCIA",IF(Tabla2[[#This Row],[RIESGO]]=1,"IDEAL","ACEPTABLE")))</f>
        <v>OBSOLECENCIA</v>
      </c>
    </row>
    <row r="819" spans="2:14" x14ac:dyDescent="0.25">
      <c r="B819" s="4" t="s">
        <v>826</v>
      </c>
      <c r="C819" s="3">
        <v>12</v>
      </c>
      <c r="D819" s="3">
        <v>2</v>
      </c>
      <c r="E819" s="3">
        <f t="shared" si="77"/>
        <v>6</v>
      </c>
      <c r="F819" s="3">
        <f t="shared" si="72"/>
        <v>3</v>
      </c>
      <c r="G819" s="3">
        <f>+IFERROR(_xlfn.XLOOKUP(B819,[1]TD.VENTAS!F:F,[1]TD.VENTAS!E:E),"0")</f>
        <v>15</v>
      </c>
      <c r="H819" s="3" t="str">
        <f>IF(AND(Tabla2[[#This Row],[INV.PROM]]&gt;0,Tabla2[[#This Row],[VENTAS]]&gt;0),"ACTIVO","PASIVO")</f>
        <v>ACTIVO</v>
      </c>
      <c r="I819" s="3">
        <f t="shared" si="73"/>
        <v>5</v>
      </c>
      <c r="J819" s="3">
        <f>6</f>
        <v>6</v>
      </c>
      <c r="K819" s="3">
        <f t="shared" si="74"/>
        <v>1.2000000000000002</v>
      </c>
      <c r="L819" s="3">
        <f t="shared" si="75"/>
        <v>36.000000000000007</v>
      </c>
      <c r="M819" s="3">
        <f t="shared" si="76"/>
        <v>0.4</v>
      </c>
      <c r="N819" s="3" t="str">
        <f>+IF(Tabla2[[#This Row],[RIESGO]]&lt;0.5,"ROTURA",IF(Tabla2[[#This Row],[RIESGO]]&gt;1.5,"OBSOLECENCIA",IF(Tabla2[[#This Row],[RIESGO]]=1,"IDEAL","ACEPTABLE")))</f>
        <v>ROTURA</v>
      </c>
    </row>
    <row r="820" spans="2:14" x14ac:dyDescent="0.25">
      <c r="B820" s="4" t="s">
        <v>827</v>
      </c>
      <c r="C820" s="3">
        <v>4</v>
      </c>
      <c r="D820" s="3">
        <v>1</v>
      </c>
      <c r="E820" s="3">
        <f t="shared" si="77"/>
        <v>4</v>
      </c>
      <c r="F820" s="3">
        <f t="shared" si="72"/>
        <v>2</v>
      </c>
      <c r="G820" s="3">
        <f>+IFERROR(_xlfn.XLOOKUP(B820,[1]TD.VENTAS!F:F,[1]TD.VENTAS!E:E),"0")</f>
        <v>5</v>
      </c>
      <c r="H820" s="3" t="str">
        <f>IF(AND(Tabla2[[#This Row],[INV.PROM]]&gt;0,Tabla2[[#This Row],[VENTAS]]&gt;0),"ACTIVO","PASIVO")</f>
        <v>ACTIVO</v>
      </c>
      <c r="I820" s="3">
        <f t="shared" si="73"/>
        <v>2.5</v>
      </c>
      <c r="J820" s="3">
        <f>6</f>
        <v>6</v>
      </c>
      <c r="K820" s="3">
        <f t="shared" si="74"/>
        <v>2.4000000000000004</v>
      </c>
      <c r="L820" s="3">
        <f t="shared" si="75"/>
        <v>72.000000000000014</v>
      </c>
      <c r="M820" s="3">
        <f t="shared" si="76"/>
        <v>0.4</v>
      </c>
      <c r="N820" s="3" t="str">
        <f>+IF(Tabla2[[#This Row],[RIESGO]]&lt;0.5,"ROTURA",IF(Tabla2[[#This Row],[RIESGO]]&gt;1.5,"OBSOLECENCIA",IF(Tabla2[[#This Row],[RIESGO]]=1,"IDEAL","ACEPTABLE")))</f>
        <v>ROTURA</v>
      </c>
    </row>
    <row r="821" spans="2:14" x14ac:dyDescent="0.25">
      <c r="B821" s="4" t="s">
        <v>828</v>
      </c>
      <c r="C821" s="3">
        <v>8</v>
      </c>
      <c r="D821" s="3">
        <v>2</v>
      </c>
      <c r="E821" s="3">
        <f t="shared" si="77"/>
        <v>4</v>
      </c>
      <c r="F821" s="3">
        <f t="shared" si="72"/>
        <v>2</v>
      </c>
      <c r="G821" s="3">
        <f>+IFERROR(_xlfn.XLOOKUP(B821,[1]TD.VENTAS!F:F,[1]TD.VENTAS!E:E),"0")</f>
        <v>5</v>
      </c>
      <c r="H821" s="3" t="str">
        <f>IF(AND(Tabla2[[#This Row],[INV.PROM]]&gt;0,Tabla2[[#This Row],[VENTAS]]&gt;0),"ACTIVO","PASIVO")</f>
        <v>ACTIVO</v>
      </c>
      <c r="I821" s="3">
        <f t="shared" si="73"/>
        <v>2.5</v>
      </c>
      <c r="J821" s="3">
        <f>6</f>
        <v>6</v>
      </c>
      <c r="K821" s="3">
        <f t="shared" si="74"/>
        <v>2.4000000000000004</v>
      </c>
      <c r="L821" s="3">
        <f t="shared" si="75"/>
        <v>72.000000000000014</v>
      </c>
      <c r="M821" s="3">
        <f t="shared" si="76"/>
        <v>0.8</v>
      </c>
      <c r="N821" s="3" t="str">
        <f>+IF(Tabla2[[#This Row],[RIESGO]]&lt;0.5,"ROTURA",IF(Tabla2[[#This Row],[RIESGO]]&gt;1.5,"OBSOLECENCIA",IF(Tabla2[[#This Row],[RIESGO]]=1,"IDEAL","ACEPTABLE")))</f>
        <v>ACEPTABLE</v>
      </c>
    </row>
    <row r="822" spans="2:14" x14ac:dyDescent="0.25">
      <c r="B822" s="4" t="s">
        <v>829</v>
      </c>
      <c r="C822" s="3">
        <v>4</v>
      </c>
      <c r="D822" s="3">
        <v>1</v>
      </c>
      <c r="E822" s="3">
        <f t="shared" si="77"/>
        <v>4</v>
      </c>
      <c r="F822" s="3">
        <f t="shared" si="72"/>
        <v>2</v>
      </c>
      <c r="G822" s="3">
        <f>+IFERROR(_xlfn.XLOOKUP(B822,[1]TD.VENTAS!F:F,[1]TD.VENTAS!E:E),"0")</f>
        <v>7</v>
      </c>
      <c r="H822" s="3" t="str">
        <f>IF(AND(Tabla2[[#This Row],[INV.PROM]]&gt;0,Tabla2[[#This Row],[VENTAS]]&gt;0),"ACTIVO","PASIVO")</f>
        <v>ACTIVO</v>
      </c>
      <c r="I822" s="3">
        <f t="shared" si="73"/>
        <v>3.5</v>
      </c>
      <c r="J822" s="3">
        <f>6</f>
        <v>6</v>
      </c>
      <c r="K822" s="3">
        <f t="shared" si="74"/>
        <v>1.7142857142857142</v>
      </c>
      <c r="L822" s="3">
        <f t="shared" si="75"/>
        <v>51.428571428571423</v>
      </c>
      <c r="M822" s="3">
        <f t="shared" si="76"/>
        <v>0.2857142857142857</v>
      </c>
      <c r="N822" s="3" t="str">
        <f>+IF(Tabla2[[#This Row],[RIESGO]]&lt;0.5,"ROTURA",IF(Tabla2[[#This Row],[RIESGO]]&gt;1.5,"OBSOLECENCIA",IF(Tabla2[[#This Row],[RIESGO]]=1,"IDEAL","ACEPTABLE")))</f>
        <v>ROTURA</v>
      </c>
    </row>
    <row r="823" spans="2:14" x14ac:dyDescent="0.25">
      <c r="B823" s="4" t="s">
        <v>830</v>
      </c>
      <c r="C823" s="3">
        <v>4</v>
      </c>
      <c r="D823" s="3">
        <v>1</v>
      </c>
      <c r="E823" s="3">
        <f t="shared" si="77"/>
        <v>4</v>
      </c>
      <c r="F823" s="3">
        <f t="shared" si="72"/>
        <v>2</v>
      </c>
      <c r="G823" s="3">
        <f>+IFERROR(_xlfn.XLOOKUP(B823,[1]TD.VENTAS!F:F,[1]TD.VENTAS!E:E),"0")</f>
        <v>5</v>
      </c>
      <c r="H823" s="3" t="str">
        <f>IF(AND(Tabla2[[#This Row],[INV.PROM]]&gt;0,Tabla2[[#This Row],[VENTAS]]&gt;0),"ACTIVO","PASIVO")</f>
        <v>ACTIVO</v>
      </c>
      <c r="I823" s="3">
        <f t="shared" si="73"/>
        <v>2.5</v>
      </c>
      <c r="J823" s="3">
        <f>6</f>
        <v>6</v>
      </c>
      <c r="K823" s="3">
        <f t="shared" si="74"/>
        <v>2.4000000000000004</v>
      </c>
      <c r="L823" s="3">
        <f t="shared" si="75"/>
        <v>72.000000000000014</v>
      </c>
      <c r="M823" s="3">
        <f t="shared" si="76"/>
        <v>0.4</v>
      </c>
      <c r="N823" s="3" t="str">
        <f>+IF(Tabla2[[#This Row],[RIESGO]]&lt;0.5,"ROTURA",IF(Tabla2[[#This Row],[RIESGO]]&gt;1.5,"OBSOLECENCIA",IF(Tabla2[[#This Row],[RIESGO]]=1,"IDEAL","ACEPTABLE")))</f>
        <v>ROTURA</v>
      </c>
    </row>
    <row r="824" spans="2:14" x14ac:dyDescent="0.25">
      <c r="B824" s="4" t="s">
        <v>831</v>
      </c>
      <c r="C824" s="3">
        <v>6</v>
      </c>
      <c r="D824" s="3">
        <v>1</v>
      </c>
      <c r="E824" s="3">
        <f t="shared" si="77"/>
        <v>6</v>
      </c>
      <c r="F824" s="3">
        <f t="shared" si="72"/>
        <v>3</v>
      </c>
      <c r="G824" s="3">
        <f>+IFERROR(_xlfn.XLOOKUP(B824,[1]TD.VENTAS!F:F,[1]TD.VENTAS!E:E),"0")</f>
        <v>6</v>
      </c>
      <c r="H824" s="3" t="str">
        <f>IF(AND(Tabla2[[#This Row],[INV.PROM]]&gt;0,Tabla2[[#This Row],[VENTAS]]&gt;0),"ACTIVO","PASIVO")</f>
        <v>ACTIVO</v>
      </c>
      <c r="I824" s="3">
        <f t="shared" si="73"/>
        <v>2</v>
      </c>
      <c r="J824" s="3">
        <f>6</f>
        <v>6</v>
      </c>
      <c r="K824" s="3">
        <f t="shared" si="74"/>
        <v>3</v>
      </c>
      <c r="L824" s="3">
        <f t="shared" si="75"/>
        <v>90</v>
      </c>
      <c r="M824" s="3">
        <f t="shared" si="76"/>
        <v>0.5</v>
      </c>
      <c r="N824" s="3" t="str">
        <f>+IF(Tabla2[[#This Row],[RIESGO]]&lt;0.5,"ROTURA",IF(Tabla2[[#This Row],[RIESGO]]&gt;1.5,"OBSOLECENCIA",IF(Tabla2[[#This Row],[RIESGO]]=1,"IDEAL","ACEPTABLE")))</f>
        <v>ACEPTABLE</v>
      </c>
    </row>
    <row r="825" spans="2:14" x14ac:dyDescent="0.25">
      <c r="B825" s="4" t="s">
        <v>832</v>
      </c>
      <c r="C825" s="3">
        <v>48</v>
      </c>
      <c r="D825" s="3">
        <v>2</v>
      </c>
      <c r="E825" s="3">
        <f t="shared" si="77"/>
        <v>24</v>
      </c>
      <c r="F825" s="3">
        <f t="shared" si="72"/>
        <v>12</v>
      </c>
      <c r="G825" s="3">
        <f>+IFERROR(_xlfn.XLOOKUP(B825,[1]TD.VENTAS!F:F,[1]TD.VENTAS!E:E),"0")</f>
        <v>43</v>
      </c>
      <c r="H825" s="3" t="str">
        <f>IF(AND(Tabla2[[#This Row],[INV.PROM]]&gt;0,Tabla2[[#This Row],[VENTAS]]&gt;0),"ACTIVO","PASIVO")</f>
        <v>ACTIVO</v>
      </c>
      <c r="I825" s="3">
        <f t="shared" si="73"/>
        <v>3.5833333333333335</v>
      </c>
      <c r="J825" s="3">
        <f>6</f>
        <v>6</v>
      </c>
      <c r="K825" s="3">
        <f t="shared" si="74"/>
        <v>1.6744186046511627</v>
      </c>
      <c r="L825" s="3">
        <f t="shared" si="75"/>
        <v>50.232558139534881</v>
      </c>
      <c r="M825" s="3">
        <f t="shared" si="76"/>
        <v>0.55813953488372092</v>
      </c>
      <c r="N825" s="3" t="str">
        <f>+IF(Tabla2[[#This Row],[RIESGO]]&lt;0.5,"ROTURA",IF(Tabla2[[#This Row],[RIESGO]]&gt;1.5,"OBSOLECENCIA",IF(Tabla2[[#This Row],[RIESGO]]=1,"IDEAL","ACEPTABLE")))</f>
        <v>ACEPTABLE</v>
      </c>
    </row>
    <row r="826" spans="2:14" x14ac:dyDescent="0.25">
      <c r="B826" s="4" t="s">
        <v>833</v>
      </c>
      <c r="C826" s="3">
        <v>6</v>
      </c>
      <c r="D826" s="3">
        <v>1</v>
      </c>
      <c r="E826" s="3">
        <f t="shared" si="77"/>
        <v>6</v>
      </c>
      <c r="F826" s="3">
        <f t="shared" si="72"/>
        <v>3</v>
      </c>
      <c r="G826" s="3">
        <f>+IFERROR(_xlfn.XLOOKUP(B826,[1]TD.VENTAS!F:F,[1]TD.VENTAS!E:E),"0")</f>
        <v>5</v>
      </c>
      <c r="H826" s="3" t="str">
        <f>IF(AND(Tabla2[[#This Row],[INV.PROM]]&gt;0,Tabla2[[#This Row],[VENTAS]]&gt;0),"ACTIVO","PASIVO")</f>
        <v>ACTIVO</v>
      </c>
      <c r="I826" s="3">
        <f t="shared" si="73"/>
        <v>1.6666666666666667</v>
      </c>
      <c r="J826" s="3">
        <f>6</f>
        <v>6</v>
      </c>
      <c r="K826" s="3">
        <f t="shared" si="74"/>
        <v>3.5999999999999996</v>
      </c>
      <c r="L826" s="3">
        <f t="shared" si="75"/>
        <v>107.99999999999999</v>
      </c>
      <c r="M826" s="3">
        <f t="shared" si="76"/>
        <v>0.6</v>
      </c>
      <c r="N826" s="3" t="str">
        <f>+IF(Tabla2[[#This Row],[RIESGO]]&lt;0.5,"ROTURA",IF(Tabla2[[#This Row],[RIESGO]]&gt;1.5,"OBSOLECENCIA",IF(Tabla2[[#This Row],[RIESGO]]=1,"IDEAL","ACEPTABLE")))</f>
        <v>ACEPTABLE</v>
      </c>
    </row>
    <row r="827" spans="2:14" x14ac:dyDescent="0.25">
      <c r="B827" s="4" t="s">
        <v>834</v>
      </c>
      <c r="C827" s="3">
        <v>12</v>
      </c>
      <c r="D827" s="3">
        <v>2</v>
      </c>
      <c r="E827" s="3">
        <f t="shared" si="77"/>
        <v>6</v>
      </c>
      <c r="F827" s="3">
        <f t="shared" si="72"/>
        <v>3</v>
      </c>
      <c r="G827" s="3">
        <f>+IFERROR(_xlfn.XLOOKUP(B827,[1]TD.VENTAS!F:F,[1]TD.VENTAS!E:E),"0")</f>
        <v>7</v>
      </c>
      <c r="H827" s="3" t="str">
        <f>IF(AND(Tabla2[[#This Row],[INV.PROM]]&gt;0,Tabla2[[#This Row],[VENTAS]]&gt;0),"ACTIVO","PASIVO")</f>
        <v>ACTIVO</v>
      </c>
      <c r="I827" s="3">
        <f t="shared" si="73"/>
        <v>2.3333333333333335</v>
      </c>
      <c r="J827" s="3">
        <f>6</f>
        <v>6</v>
      </c>
      <c r="K827" s="3">
        <f t="shared" si="74"/>
        <v>2.5714285714285712</v>
      </c>
      <c r="L827" s="3">
        <f t="shared" si="75"/>
        <v>77.142857142857139</v>
      </c>
      <c r="M827" s="3">
        <f t="shared" si="76"/>
        <v>0.8571428571428571</v>
      </c>
      <c r="N827" s="3" t="str">
        <f>+IF(Tabla2[[#This Row],[RIESGO]]&lt;0.5,"ROTURA",IF(Tabla2[[#This Row],[RIESGO]]&gt;1.5,"OBSOLECENCIA",IF(Tabla2[[#This Row],[RIESGO]]=1,"IDEAL","ACEPTABLE")))</f>
        <v>ACEPTABLE</v>
      </c>
    </row>
    <row r="828" spans="2:14" x14ac:dyDescent="0.25">
      <c r="B828" s="4" t="s">
        <v>835</v>
      </c>
      <c r="C828" s="3">
        <v>18</v>
      </c>
      <c r="D828" s="3">
        <v>2</v>
      </c>
      <c r="E828" s="3">
        <f t="shared" si="77"/>
        <v>9</v>
      </c>
      <c r="F828" s="3">
        <f t="shared" si="72"/>
        <v>4.5</v>
      </c>
      <c r="G828" s="3">
        <f>+IFERROR(_xlfn.XLOOKUP(B828,[1]TD.VENTAS!F:F,[1]TD.VENTAS!E:E),"0")</f>
        <v>12</v>
      </c>
      <c r="H828" s="3" t="str">
        <f>IF(AND(Tabla2[[#This Row],[INV.PROM]]&gt;0,Tabla2[[#This Row],[VENTAS]]&gt;0),"ACTIVO","PASIVO")</f>
        <v>ACTIVO</v>
      </c>
      <c r="I828" s="3">
        <f t="shared" si="73"/>
        <v>2.6666666666666665</v>
      </c>
      <c r="J828" s="3">
        <f>6</f>
        <v>6</v>
      </c>
      <c r="K828" s="3">
        <f t="shared" si="74"/>
        <v>2.25</v>
      </c>
      <c r="L828" s="3">
        <f t="shared" si="75"/>
        <v>67.5</v>
      </c>
      <c r="M828" s="3">
        <f t="shared" si="76"/>
        <v>0.75</v>
      </c>
      <c r="N828" s="3" t="str">
        <f>+IF(Tabla2[[#This Row],[RIESGO]]&lt;0.5,"ROTURA",IF(Tabla2[[#This Row],[RIESGO]]&gt;1.5,"OBSOLECENCIA",IF(Tabla2[[#This Row],[RIESGO]]=1,"IDEAL","ACEPTABLE")))</f>
        <v>ACEPTABLE</v>
      </c>
    </row>
    <row r="829" spans="2:14" x14ac:dyDescent="0.25">
      <c r="B829" s="4" t="s">
        <v>836</v>
      </c>
      <c r="C829" s="3">
        <v>4</v>
      </c>
      <c r="D829" s="3">
        <v>1</v>
      </c>
      <c r="E829" s="3">
        <f t="shared" si="77"/>
        <v>4</v>
      </c>
      <c r="F829" s="3">
        <f t="shared" si="72"/>
        <v>2</v>
      </c>
      <c r="G829" s="3">
        <f>+IFERROR(_xlfn.XLOOKUP(B829,[1]TD.VENTAS!F:F,[1]TD.VENTAS!E:E),"0")</f>
        <v>3</v>
      </c>
      <c r="H829" s="3" t="str">
        <f>IF(AND(Tabla2[[#This Row],[INV.PROM]]&gt;0,Tabla2[[#This Row],[VENTAS]]&gt;0),"ACTIVO","PASIVO")</f>
        <v>ACTIVO</v>
      </c>
      <c r="I829" s="3">
        <f t="shared" si="73"/>
        <v>1.5</v>
      </c>
      <c r="J829" s="3">
        <f>6</f>
        <v>6</v>
      </c>
      <c r="K829" s="3">
        <f t="shared" si="74"/>
        <v>4</v>
      </c>
      <c r="L829" s="3">
        <f t="shared" si="75"/>
        <v>120</v>
      </c>
      <c r="M829" s="3">
        <f t="shared" si="76"/>
        <v>0.66666666666666663</v>
      </c>
      <c r="N829" s="3" t="str">
        <f>+IF(Tabla2[[#This Row],[RIESGO]]&lt;0.5,"ROTURA",IF(Tabla2[[#This Row],[RIESGO]]&gt;1.5,"OBSOLECENCIA",IF(Tabla2[[#This Row],[RIESGO]]=1,"IDEAL","ACEPTABLE")))</f>
        <v>ACEPTABLE</v>
      </c>
    </row>
    <row r="830" spans="2:14" x14ac:dyDescent="0.25">
      <c r="B830" s="4" t="s">
        <v>837</v>
      </c>
      <c r="C830" s="3">
        <v>24</v>
      </c>
      <c r="D830" s="3">
        <v>4</v>
      </c>
      <c r="E830" s="3">
        <f t="shared" si="77"/>
        <v>6</v>
      </c>
      <c r="F830" s="3">
        <f t="shared" si="72"/>
        <v>3</v>
      </c>
      <c r="G830" s="3">
        <f>+IFERROR(_xlfn.XLOOKUP(B830,[1]TD.VENTAS!F:F,[1]TD.VENTAS!E:E),"0")</f>
        <v>15</v>
      </c>
      <c r="H830" s="3" t="str">
        <f>IF(AND(Tabla2[[#This Row],[INV.PROM]]&gt;0,Tabla2[[#This Row],[VENTAS]]&gt;0),"ACTIVO","PASIVO")</f>
        <v>ACTIVO</v>
      </c>
      <c r="I830" s="3">
        <f t="shared" si="73"/>
        <v>5</v>
      </c>
      <c r="J830" s="3">
        <f>6</f>
        <v>6</v>
      </c>
      <c r="K830" s="3">
        <f t="shared" si="74"/>
        <v>1.2000000000000002</v>
      </c>
      <c r="L830" s="3">
        <f t="shared" si="75"/>
        <v>36.000000000000007</v>
      </c>
      <c r="M830" s="3">
        <f t="shared" si="76"/>
        <v>0.8</v>
      </c>
      <c r="N830" s="3" t="str">
        <f>+IF(Tabla2[[#This Row],[RIESGO]]&lt;0.5,"ROTURA",IF(Tabla2[[#This Row],[RIESGO]]&gt;1.5,"OBSOLECENCIA",IF(Tabla2[[#This Row],[RIESGO]]=1,"IDEAL","ACEPTABLE")))</f>
        <v>ACEPTABLE</v>
      </c>
    </row>
    <row r="831" spans="2:14" x14ac:dyDescent="0.25">
      <c r="B831" s="4" t="s">
        <v>838</v>
      </c>
      <c r="C831" s="3">
        <v>6</v>
      </c>
      <c r="D831" s="3">
        <v>1</v>
      </c>
      <c r="E831" s="3">
        <f t="shared" si="77"/>
        <v>6</v>
      </c>
      <c r="F831" s="3">
        <f t="shared" si="72"/>
        <v>3</v>
      </c>
      <c r="G831" s="3">
        <f>+IFERROR(_xlfn.XLOOKUP(B831,[1]TD.VENTAS!F:F,[1]TD.VENTAS!E:E),"0")</f>
        <v>5</v>
      </c>
      <c r="H831" s="3" t="str">
        <f>IF(AND(Tabla2[[#This Row],[INV.PROM]]&gt;0,Tabla2[[#This Row],[VENTAS]]&gt;0),"ACTIVO","PASIVO")</f>
        <v>ACTIVO</v>
      </c>
      <c r="I831" s="3">
        <f t="shared" si="73"/>
        <v>1.6666666666666667</v>
      </c>
      <c r="J831" s="3">
        <f>6</f>
        <v>6</v>
      </c>
      <c r="K831" s="3">
        <f t="shared" si="74"/>
        <v>3.5999999999999996</v>
      </c>
      <c r="L831" s="3">
        <f t="shared" si="75"/>
        <v>107.99999999999999</v>
      </c>
      <c r="M831" s="3">
        <f t="shared" si="76"/>
        <v>0.6</v>
      </c>
      <c r="N831" s="3" t="str">
        <f>+IF(Tabla2[[#This Row],[RIESGO]]&lt;0.5,"ROTURA",IF(Tabla2[[#This Row],[RIESGO]]&gt;1.5,"OBSOLECENCIA",IF(Tabla2[[#This Row],[RIESGO]]=1,"IDEAL","ACEPTABLE")))</f>
        <v>ACEPTABLE</v>
      </c>
    </row>
    <row r="832" spans="2:14" x14ac:dyDescent="0.25">
      <c r="B832" s="4" t="s">
        <v>839</v>
      </c>
      <c r="C832" s="3">
        <v>6</v>
      </c>
      <c r="D832" s="3">
        <v>1</v>
      </c>
      <c r="E832" s="3">
        <f t="shared" si="77"/>
        <v>6</v>
      </c>
      <c r="F832" s="3">
        <f t="shared" si="72"/>
        <v>3</v>
      </c>
      <c r="G832" s="3">
        <f>+IFERROR(_xlfn.XLOOKUP(B832,[1]TD.VENTAS!F:F,[1]TD.VENTAS!E:E),"0")</f>
        <v>5</v>
      </c>
      <c r="H832" s="3" t="str">
        <f>IF(AND(Tabla2[[#This Row],[INV.PROM]]&gt;0,Tabla2[[#This Row],[VENTAS]]&gt;0),"ACTIVO","PASIVO")</f>
        <v>ACTIVO</v>
      </c>
      <c r="I832" s="3">
        <f t="shared" si="73"/>
        <v>1.6666666666666667</v>
      </c>
      <c r="J832" s="3">
        <f>6</f>
        <v>6</v>
      </c>
      <c r="K832" s="3">
        <f t="shared" si="74"/>
        <v>3.5999999999999996</v>
      </c>
      <c r="L832" s="3">
        <f t="shared" si="75"/>
        <v>107.99999999999999</v>
      </c>
      <c r="M832" s="3">
        <f t="shared" si="76"/>
        <v>0.6</v>
      </c>
      <c r="N832" s="3" t="str">
        <f>+IF(Tabla2[[#This Row],[RIESGO]]&lt;0.5,"ROTURA",IF(Tabla2[[#This Row],[RIESGO]]&gt;1.5,"OBSOLECENCIA",IF(Tabla2[[#This Row],[RIESGO]]=1,"IDEAL","ACEPTABLE")))</f>
        <v>ACEPTABLE</v>
      </c>
    </row>
    <row r="833" spans="2:14" x14ac:dyDescent="0.25">
      <c r="B833" s="4" t="s">
        <v>840</v>
      </c>
      <c r="C833" s="3">
        <v>6</v>
      </c>
      <c r="D833" s="3">
        <v>1</v>
      </c>
      <c r="E833" s="3">
        <f t="shared" si="77"/>
        <v>6</v>
      </c>
      <c r="F833" s="3">
        <f t="shared" si="72"/>
        <v>3</v>
      </c>
      <c r="G833" s="3">
        <f>+IFERROR(_xlfn.XLOOKUP(B833,[1]TD.VENTAS!F:F,[1]TD.VENTAS!E:E),"0")</f>
        <v>6</v>
      </c>
      <c r="H833" s="3" t="str">
        <f>IF(AND(Tabla2[[#This Row],[INV.PROM]]&gt;0,Tabla2[[#This Row],[VENTAS]]&gt;0),"ACTIVO","PASIVO")</f>
        <v>ACTIVO</v>
      </c>
      <c r="I833" s="3">
        <f t="shared" si="73"/>
        <v>2</v>
      </c>
      <c r="J833" s="3">
        <f>6</f>
        <v>6</v>
      </c>
      <c r="K833" s="3">
        <f t="shared" si="74"/>
        <v>3</v>
      </c>
      <c r="L833" s="3">
        <f t="shared" si="75"/>
        <v>90</v>
      </c>
      <c r="M833" s="3">
        <f t="shared" si="76"/>
        <v>0.5</v>
      </c>
      <c r="N833" s="3" t="str">
        <f>+IF(Tabla2[[#This Row],[RIESGO]]&lt;0.5,"ROTURA",IF(Tabla2[[#This Row],[RIESGO]]&gt;1.5,"OBSOLECENCIA",IF(Tabla2[[#This Row],[RIESGO]]=1,"IDEAL","ACEPTABLE")))</f>
        <v>ACEPTABLE</v>
      </c>
    </row>
    <row r="834" spans="2:14" x14ac:dyDescent="0.25">
      <c r="B834" s="4" t="s">
        <v>841</v>
      </c>
      <c r="C834" s="3">
        <v>6</v>
      </c>
      <c r="D834" s="3">
        <v>1</v>
      </c>
      <c r="E834" s="3">
        <f t="shared" si="77"/>
        <v>6</v>
      </c>
      <c r="F834" s="3">
        <f t="shared" si="72"/>
        <v>3</v>
      </c>
      <c r="G834" s="3">
        <f>+IFERROR(_xlfn.XLOOKUP(B834,[1]TD.VENTAS!F:F,[1]TD.VENTAS!E:E),"0")</f>
        <v>6</v>
      </c>
      <c r="H834" s="3" t="str">
        <f>IF(AND(Tabla2[[#This Row],[INV.PROM]]&gt;0,Tabla2[[#This Row],[VENTAS]]&gt;0),"ACTIVO","PASIVO")</f>
        <v>ACTIVO</v>
      </c>
      <c r="I834" s="3">
        <f t="shared" si="73"/>
        <v>2</v>
      </c>
      <c r="J834" s="3">
        <f>6</f>
        <v>6</v>
      </c>
      <c r="K834" s="3">
        <f t="shared" si="74"/>
        <v>3</v>
      </c>
      <c r="L834" s="3">
        <f t="shared" si="75"/>
        <v>90</v>
      </c>
      <c r="M834" s="3">
        <f t="shared" si="76"/>
        <v>0.5</v>
      </c>
      <c r="N834" s="3" t="str">
        <f>+IF(Tabla2[[#This Row],[RIESGO]]&lt;0.5,"ROTURA",IF(Tabla2[[#This Row],[RIESGO]]&gt;1.5,"OBSOLECENCIA",IF(Tabla2[[#This Row],[RIESGO]]=1,"IDEAL","ACEPTABLE")))</f>
        <v>ACEPTABLE</v>
      </c>
    </row>
    <row r="835" spans="2:14" x14ac:dyDescent="0.25">
      <c r="B835" s="4" t="s">
        <v>842</v>
      </c>
      <c r="C835" s="3">
        <v>6</v>
      </c>
      <c r="D835" s="3">
        <v>1</v>
      </c>
      <c r="E835" s="3">
        <f t="shared" si="77"/>
        <v>6</v>
      </c>
      <c r="F835" s="3">
        <f t="shared" ref="F835:F898" si="78">+E835/2</f>
        <v>3</v>
      </c>
      <c r="G835" s="3">
        <f>+IFERROR(_xlfn.XLOOKUP(B835,[1]TD.VENTAS!F:F,[1]TD.VENTAS!E:E),"0")</f>
        <v>0</v>
      </c>
      <c r="H835" s="3" t="str">
        <f>IF(AND(Tabla2[[#This Row],[INV.PROM]]&gt;0,Tabla2[[#This Row],[VENTAS]]&gt;0),"ACTIVO","PASIVO")</f>
        <v>PASIVO</v>
      </c>
      <c r="I835" s="3">
        <f t="shared" ref="I835:I898" si="79">+IFERROR(G835/F835,"-")</f>
        <v>0</v>
      </c>
      <c r="J835" s="3">
        <f>6</f>
        <v>6</v>
      </c>
      <c r="K835" s="3" t="str">
        <f t="shared" ref="K835:K898" si="80">+IFERROR((1/I835)*J835,"-")</f>
        <v>-</v>
      </c>
      <c r="L835" s="3" t="str">
        <f t="shared" ref="L835:L898" si="81">+IFERROR(K835*30,"-")</f>
        <v>-</v>
      </c>
      <c r="M835" s="3" t="str">
        <f t="shared" ref="M835:M898" si="82">+IFERROR(D835/I835,"-")</f>
        <v>-</v>
      </c>
      <c r="N835" s="3" t="str">
        <f>+IF(Tabla2[[#This Row],[RIESGO]]&lt;0.5,"ROTURA",IF(Tabla2[[#This Row],[RIESGO]]&gt;1.5,"OBSOLECENCIA",IF(Tabla2[[#This Row],[RIESGO]]=1,"IDEAL","ACEPTABLE")))</f>
        <v>OBSOLECENCIA</v>
      </c>
    </row>
    <row r="836" spans="2:14" x14ac:dyDescent="0.25">
      <c r="B836" s="4" t="s">
        <v>843</v>
      </c>
      <c r="C836" s="3">
        <v>24</v>
      </c>
      <c r="D836" s="3">
        <v>3</v>
      </c>
      <c r="E836" s="3">
        <f t="shared" ref="E836:E899" si="83">+C836/D836</f>
        <v>8</v>
      </c>
      <c r="F836" s="3">
        <f t="shared" si="78"/>
        <v>4</v>
      </c>
      <c r="G836" s="3">
        <f>+IFERROR(_xlfn.XLOOKUP(B836,[1]TD.VENTAS!F:F,[1]TD.VENTAS!E:E),"0")</f>
        <v>13</v>
      </c>
      <c r="H836" s="3" t="str">
        <f>IF(AND(Tabla2[[#This Row],[INV.PROM]]&gt;0,Tabla2[[#This Row],[VENTAS]]&gt;0),"ACTIVO","PASIVO")</f>
        <v>ACTIVO</v>
      </c>
      <c r="I836" s="3">
        <f t="shared" si="79"/>
        <v>3.25</v>
      </c>
      <c r="J836" s="3">
        <f>6</f>
        <v>6</v>
      </c>
      <c r="K836" s="3">
        <f t="shared" si="80"/>
        <v>1.8461538461538463</v>
      </c>
      <c r="L836" s="3">
        <f t="shared" si="81"/>
        <v>55.384615384615387</v>
      </c>
      <c r="M836" s="3">
        <f t="shared" si="82"/>
        <v>0.92307692307692313</v>
      </c>
      <c r="N836" s="3" t="str">
        <f>+IF(Tabla2[[#This Row],[RIESGO]]&lt;0.5,"ROTURA",IF(Tabla2[[#This Row],[RIESGO]]&gt;1.5,"OBSOLECENCIA",IF(Tabla2[[#This Row],[RIESGO]]=1,"IDEAL","ACEPTABLE")))</f>
        <v>ACEPTABLE</v>
      </c>
    </row>
    <row r="837" spans="2:14" x14ac:dyDescent="0.25">
      <c r="B837" s="4" t="s">
        <v>844</v>
      </c>
      <c r="C837" s="3">
        <v>24</v>
      </c>
      <c r="D837" s="3">
        <v>3</v>
      </c>
      <c r="E837" s="3">
        <f t="shared" si="83"/>
        <v>8</v>
      </c>
      <c r="F837" s="3">
        <f t="shared" si="78"/>
        <v>4</v>
      </c>
      <c r="G837" s="3">
        <f>+IFERROR(_xlfn.XLOOKUP(B837,[1]TD.VENTAS!F:F,[1]TD.VENTAS!E:E),"0")</f>
        <v>13</v>
      </c>
      <c r="H837" s="3" t="str">
        <f>IF(AND(Tabla2[[#This Row],[INV.PROM]]&gt;0,Tabla2[[#This Row],[VENTAS]]&gt;0),"ACTIVO","PASIVO")</f>
        <v>ACTIVO</v>
      </c>
      <c r="I837" s="3">
        <f t="shared" si="79"/>
        <v>3.25</v>
      </c>
      <c r="J837" s="3">
        <f>6</f>
        <v>6</v>
      </c>
      <c r="K837" s="3">
        <f t="shared" si="80"/>
        <v>1.8461538461538463</v>
      </c>
      <c r="L837" s="3">
        <f t="shared" si="81"/>
        <v>55.384615384615387</v>
      </c>
      <c r="M837" s="3">
        <f t="shared" si="82"/>
        <v>0.92307692307692313</v>
      </c>
      <c r="N837" s="3" t="str">
        <f>+IF(Tabla2[[#This Row],[RIESGO]]&lt;0.5,"ROTURA",IF(Tabla2[[#This Row],[RIESGO]]&gt;1.5,"OBSOLECENCIA",IF(Tabla2[[#This Row],[RIESGO]]=1,"IDEAL","ACEPTABLE")))</f>
        <v>ACEPTABLE</v>
      </c>
    </row>
    <row r="838" spans="2:14" x14ac:dyDescent="0.25">
      <c r="B838" s="4" t="s">
        <v>845</v>
      </c>
      <c r="C838" s="3">
        <v>4</v>
      </c>
      <c r="D838" s="3">
        <v>1</v>
      </c>
      <c r="E838" s="3">
        <f t="shared" si="83"/>
        <v>4</v>
      </c>
      <c r="F838" s="3">
        <f t="shared" si="78"/>
        <v>2</v>
      </c>
      <c r="G838" s="3">
        <f>+IFERROR(_xlfn.XLOOKUP(B838,[1]TD.VENTAS!F:F,[1]TD.VENTAS!E:E),"0")</f>
        <v>6</v>
      </c>
      <c r="H838" s="3" t="str">
        <f>IF(AND(Tabla2[[#This Row],[INV.PROM]]&gt;0,Tabla2[[#This Row],[VENTAS]]&gt;0),"ACTIVO","PASIVO")</f>
        <v>ACTIVO</v>
      </c>
      <c r="I838" s="3">
        <f t="shared" si="79"/>
        <v>3</v>
      </c>
      <c r="J838" s="3">
        <f>6</f>
        <v>6</v>
      </c>
      <c r="K838" s="3">
        <f t="shared" si="80"/>
        <v>2</v>
      </c>
      <c r="L838" s="3">
        <f t="shared" si="81"/>
        <v>60</v>
      </c>
      <c r="M838" s="3">
        <f t="shared" si="82"/>
        <v>0.33333333333333331</v>
      </c>
      <c r="N838" s="3" t="str">
        <f>+IF(Tabla2[[#This Row],[RIESGO]]&lt;0.5,"ROTURA",IF(Tabla2[[#This Row],[RIESGO]]&gt;1.5,"OBSOLECENCIA",IF(Tabla2[[#This Row],[RIESGO]]=1,"IDEAL","ACEPTABLE")))</f>
        <v>ROTURA</v>
      </c>
    </row>
    <row r="839" spans="2:14" x14ac:dyDescent="0.25">
      <c r="B839" s="4" t="s">
        <v>846</v>
      </c>
      <c r="C839" s="3">
        <v>6</v>
      </c>
      <c r="D839" s="3">
        <v>1</v>
      </c>
      <c r="E839" s="3">
        <f t="shared" si="83"/>
        <v>6</v>
      </c>
      <c r="F839" s="3">
        <f t="shared" si="78"/>
        <v>3</v>
      </c>
      <c r="G839" s="3">
        <f>+IFERROR(_xlfn.XLOOKUP(B839,[1]TD.VENTAS!F:F,[1]TD.VENTAS!E:E),"0")</f>
        <v>8</v>
      </c>
      <c r="H839" s="3" t="str">
        <f>IF(AND(Tabla2[[#This Row],[INV.PROM]]&gt;0,Tabla2[[#This Row],[VENTAS]]&gt;0),"ACTIVO","PASIVO")</f>
        <v>ACTIVO</v>
      </c>
      <c r="I839" s="3">
        <f t="shared" si="79"/>
        <v>2.6666666666666665</v>
      </c>
      <c r="J839" s="3">
        <f>6</f>
        <v>6</v>
      </c>
      <c r="K839" s="3">
        <f t="shared" si="80"/>
        <v>2.25</v>
      </c>
      <c r="L839" s="3">
        <f t="shared" si="81"/>
        <v>67.5</v>
      </c>
      <c r="M839" s="3">
        <f t="shared" si="82"/>
        <v>0.375</v>
      </c>
      <c r="N839" s="3" t="str">
        <f>+IF(Tabla2[[#This Row],[RIESGO]]&lt;0.5,"ROTURA",IF(Tabla2[[#This Row],[RIESGO]]&gt;1.5,"OBSOLECENCIA",IF(Tabla2[[#This Row],[RIESGO]]=1,"IDEAL","ACEPTABLE")))</f>
        <v>ROTURA</v>
      </c>
    </row>
    <row r="840" spans="2:14" x14ac:dyDescent="0.25">
      <c r="B840" s="4" t="s">
        <v>847</v>
      </c>
      <c r="C840" s="3">
        <v>4</v>
      </c>
      <c r="D840" s="3">
        <v>1</v>
      </c>
      <c r="E840" s="3">
        <f t="shared" si="83"/>
        <v>4</v>
      </c>
      <c r="F840" s="3">
        <f t="shared" si="78"/>
        <v>2</v>
      </c>
      <c r="G840" s="3">
        <f>+IFERROR(_xlfn.XLOOKUP(B840,[1]TD.VENTAS!F:F,[1]TD.VENTAS!E:E),"0")</f>
        <v>3</v>
      </c>
      <c r="H840" s="3" t="str">
        <f>IF(AND(Tabla2[[#This Row],[INV.PROM]]&gt;0,Tabla2[[#This Row],[VENTAS]]&gt;0),"ACTIVO","PASIVO")</f>
        <v>ACTIVO</v>
      </c>
      <c r="I840" s="3">
        <f t="shared" si="79"/>
        <v>1.5</v>
      </c>
      <c r="J840" s="3">
        <f>6</f>
        <v>6</v>
      </c>
      <c r="K840" s="3">
        <f t="shared" si="80"/>
        <v>4</v>
      </c>
      <c r="L840" s="3">
        <f t="shared" si="81"/>
        <v>120</v>
      </c>
      <c r="M840" s="3">
        <f t="shared" si="82"/>
        <v>0.66666666666666663</v>
      </c>
      <c r="N840" s="3" t="str">
        <f>+IF(Tabla2[[#This Row],[RIESGO]]&lt;0.5,"ROTURA",IF(Tabla2[[#This Row],[RIESGO]]&gt;1.5,"OBSOLECENCIA",IF(Tabla2[[#This Row],[RIESGO]]=1,"IDEAL","ACEPTABLE")))</f>
        <v>ACEPTABLE</v>
      </c>
    </row>
    <row r="841" spans="2:14" x14ac:dyDescent="0.25">
      <c r="B841" s="4" t="s">
        <v>848</v>
      </c>
      <c r="C841" s="3">
        <v>30</v>
      </c>
      <c r="D841" s="3">
        <v>3</v>
      </c>
      <c r="E841" s="3">
        <f t="shared" si="83"/>
        <v>10</v>
      </c>
      <c r="F841" s="3">
        <f t="shared" si="78"/>
        <v>5</v>
      </c>
      <c r="G841" s="3">
        <f>+IFERROR(_xlfn.XLOOKUP(B841,[1]TD.VENTAS!F:F,[1]TD.VENTAS!E:E),"0")</f>
        <v>24</v>
      </c>
      <c r="H841" s="3" t="str">
        <f>IF(AND(Tabla2[[#This Row],[INV.PROM]]&gt;0,Tabla2[[#This Row],[VENTAS]]&gt;0),"ACTIVO","PASIVO")</f>
        <v>ACTIVO</v>
      </c>
      <c r="I841" s="3">
        <f t="shared" si="79"/>
        <v>4.8</v>
      </c>
      <c r="J841" s="3">
        <f>6</f>
        <v>6</v>
      </c>
      <c r="K841" s="3">
        <f t="shared" si="80"/>
        <v>1.25</v>
      </c>
      <c r="L841" s="3">
        <f t="shared" si="81"/>
        <v>37.5</v>
      </c>
      <c r="M841" s="3">
        <f t="shared" si="82"/>
        <v>0.625</v>
      </c>
      <c r="N841" s="3" t="str">
        <f>+IF(Tabla2[[#This Row],[RIESGO]]&lt;0.5,"ROTURA",IF(Tabla2[[#This Row],[RIESGO]]&gt;1.5,"OBSOLECENCIA",IF(Tabla2[[#This Row],[RIESGO]]=1,"IDEAL","ACEPTABLE")))</f>
        <v>ACEPTABLE</v>
      </c>
    </row>
    <row r="842" spans="2:14" x14ac:dyDescent="0.25">
      <c r="B842" s="4" t="s">
        <v>849</v>
      </c>
      <c r="C842" s="3">
        <v>12</v>
      </c>
      <c r="D842" s="3">
        <v>2</v>
      </c>
      <c r="E842" s="3">
        <f t="shared" si="83"/>
        <v>6</v>
      </c>
      <c r="F842" s="3">
        <f t="shared" si="78"/>
        <v>3</v>
      </c>
      <c r="G842" s="3">
        <f>+IFERROR(_xlfn.XLOOKUP(B842,[1]TD.VENTAS!F:F,[1]TD.VENTAS!E:E),"0")</f>
        <v>12</v>
      </c>
      <c r="H842" s="3" t="str">
        <f>IF(AND(Tabla2[[#This Row],[INV.PROM]]&gt;0,Tabla2[[#This Row],[VENTAS]]&gt;0),"ACTIVO","PASIVO")</f>
        <v>ACTIVO</v>
      </c>
      <c r="I842" s="3">
        <f t="shared" si="79"/>
        <v>4</v>
      </c>
      <c r="J842" s="3">
        <f>6</f>
        <v>6</v>
      </c>
      <c r="K842" s="3">
        <f t="shared" si="80"/>
        <v>1.5</v>
      </c>
      <c r="L842" s="3">
        <f t="shared" si="81"/>
        <v>45</v>
      </c>
      <c r="M842" s="3">
        <f t="shared" si="82"/>
        <v>0.5</v>
      </c>
      <c r="N842" s="3" t="str">
        <f>+IF(Tabla2[[#This Row],[RIESGO]]&lt;0.5,"ROTURA",IF(Tabla2[[#This Row],[RIESGO]]&gt;1.5,"OBSOLECENCIA",IF(Tabla2[[#This Row],[RIESGO]]=1,"IDEAL","ACEPTABLE")))</f>
        <v>ACEPTABLE</v>
      </c>
    </row>
    <row r="843" spans="2:14" x14ac:dyDescent="0.25">
      <c r="B843" s="4" t="s">
        <v>850</v>
      </c>
      <c r="C843" s="3">
        <v>6</v>
      </c>
      <c r="D843" s="3">
        <v>1</v>
      </c>
      <c r="E843" s="3">
        <f t="shared" si="83"/>
        <v>6</v>
      </c>
      <c r="F843" s="3">
        <f t="shared" si="78"/>
        <v>3</v>
      </c>
      <c r="G843" s="3">
        <f>+IFERROR(_xlfn.XLOOKUP(B843,[1]TD.VENTAS!F:F,[1]TD.VENTAS!E:E),"0")</f>
        <v>10</v>
      </c>
      <c r="H843" s="3" t="str">
        <f>IF(AND(Tabla2[[#This Row],[INV.PROM]]&gt;0,Tabla2[[#This Row],[VENTAS]]&gt;0),"ACTIVO","PASIVO")</f>
        <v>ACTIVO</v>
      </c>
      <c r="I843" s="3">
        <f t="shared" si="79"/>
        <v>3.3333333333333335</v>
      </c>
      <c r="J843" s="3">
        <f>6</f>
        <v>6</v>
      </c>
      <c r="K843" s="3">
        <f t="shared" si="80"/>
        <v>1.7999999999999998</v>
      </c>
      <c r="L843" s="3">
        <f t="shared" si="81"/>
        <v>53.999999999999993</v>
      </c>
      <c r="M843" s="3">
        <f t="shared" si="82"/>
        <v>0.3</v>
      </c>
      <c r="N843" s="3" t="str">
        <f>+IF(Tabla2[[#This Row],[RIESGO]]&lt;0.5,"ROTURA",IF(Tabla2[[#This Row],[RIESGO]]&gt;1.5,"OBSOLECENCIA",IF(Tabla2[[#This Row],[RIESGO]]=1,"IDEAL","ACEPTABLE")))</f>
        <v>ROTURA</v>
      </c>
    </row>
    <row r="844" spans="2:14" x14ac:dyDescent="0.25">
      <c r="B844" s="4" t="s">
        <v>851</v>
      </c>
      <c r="C844" s="3">
        <v>36</v>
      </c>
      <c r="D844" s="3">
        <v>3</v>
      </c>
      <c r="E844" s="3">
        <f t="shared" si="83"/>
        <v>12</v>
      </c>
      <c r="F844" s="3">
        <f t="shared" si="78"/>
        <v>6</v>
      </c>
      <c r="G844" s="3">
        <f>+IFERROR(_xlfn.XLOOKUP(B844,[1]TD.VENTAS!F:F,[1]TD.VENTAS!E:E),"0")</f>
        <v>30</v>
      </c>
      <c r="H844" s="3" t="str">
        <f>IF(AND(Tabla2[[#This Row],[INV.PROM]]&gt;0,Tabla2[[#This Row],[VENTAS]]&gt;0),"ACTIVO","PASIVO")</f>
        <v>ACTIVO</v>
      </c>
      <c r="I844" s="3">
        <f t="shared" si="79"/>
        <v>5</v>
      </c>
      <c r="J844" s="3">
        <f>6</f>
        <v>6</v>
      </c>
      <c r="K844" s="3">
        <f t="shared" si="80"/>
        <v>1.2000000000000002</v>
      </c>
      <c r="L844" s="3">
        <f t="shared" si="81"/>
        <v>36.000000000000007</v>
      </c>
      <c r="M844" s="3">
        <f t="shared" si="82"/>
        <v>0.6</v>
      </c>
      <c r="N844" s="3" t="str">
        <f>+IF(Tabla2[[#This Row],[RIESGO]]&lt;0.5,"ROTURA",IF(Tabla2[[#This Row],[RIESGO]]&gt;1.5,"OBSOLECENCIA",IF(Tabla2[[#This Row],[RIESGO]]=1,"IDEAL","ACEPTABLE")))</f>
        <v>ACEPTABLE</v>
      </c>
    </row>
    <row r="845" spans="2:14" x14ac:dyDescent="0.25">
      <c r="B845" s="4" t="s">
        <v>852</v>
      </c>
      <c r="C845" s="3">
        <v>24</v>
      </c>
      <c r="D845" s="3">
        <v>2</v>
      </c>
      <c r="E845" s="3">
        <f t="shared" si="83"/>
        <v>12</v>
      </c>
      <c r="F845" s="3">
        <f t="shared" si="78"/>
        <v>6</v>
      </c>
      <c r="G845" s="3">
        <f>+IFERROR(_xlfn.XLOOKUP(B845,[1]TD.VENTAS!F:F,[1]TD.VENTAS!E:E),"0")</f>
        <v>16</v>
      </c>
      <c r="H845" s="3" t="str">
        <f>IF(AND(Tabla2[[#This Row],[INV.PROM]]&gt;0,Tabla2[[#This Row],[VENTAS]]&gt;0),"ACTIVO","PASIVO")</f>
        <v>ACTIVO</v>
      </c>
      <c r="I845" s="3">
        <f t="shared" si="79"/>
        <v>2.6666666666666665</v>
      </c>
      <c r="J845" s="3">
        <f>6</f>
        <v>6</v>
      </c>
      <c r="K845" s="3">
        <f t="shared" si="80"/>
        <v>2.25</v>
      </c>
      <c r="L845" s="3">
        <f t="shared" si="81"/>
        <v>67.5</v>
      </c>
      <c r="M845" s="3">
        <f t="shared" si="82"/>
        <v>0.75</v>
      </c>
      <c r="N845" s="3" t="str">
        <f>+IF(Tabla2[[#This Row],[RIESGO]]&lt;0.5,"ROTURA",IF(Tabla2[[#This Row],[RIESGO]]&gt;1.5,"OBSOLECENCIA",IF(Tabla2[[#This Row],[RIESGO]]=1,"IDEAL","ACEPTABLE")))</f>
        <v>ACEPTABLE</v>
      </c>
    </row>
    <row r="846" spans="2:14" x14ac:dyDescent="0.25">
      <c r="B846" s="4" t="s">
        <v>853</v>
      </c>
      <c r="C846" s="3">
        <v>18</v>
      </c>
      <c r="D846" s="3">
        <v>2</v>
      </c>
      <c r="E846" s="3">
        <f t="shared" si="83"/>
        <v>9</v>
      </c>
      <c r="F846" s="3">
        <f t="shared" si="78"/>
        <v>4.5</v>
      </c>
      <c r="G846" s="3">
        <f>+IFERROR(_xlfn.XLOOKUP(B846,[1]TD.VENTAS!F:F,[1]TD.VENTAS!E:E),"0")</f>
        <v>25</v>
      </c>
      <c r="H846" s="3" t="str">
        <f>IF(AND(Tabla2[[#This Row],[INV.PROM]]&gt;0,Tabla2[[#This Row],[VENTAS]]&gt;0),"ACTIVO","PASIVO")</f>
        <v>ACTIVO</v>
      </c>
      <c r="I846" s="3">
        <f t="shared" si="79"/>
        <v>5.5555555555555554</v>
      </c>
      <c r="J846" s="3">
        <f>6</f>
        <v>6</v>
      </c>
      <c r="K846" s="3">
        <f t="shared" si="80"/>
        <v>1.08</v>
      </c>
      <c r="L846" s="3">
        <f t="shared" si="81"/>
        <v>32.400000000000006</v>
      </c>
      <c r="M846" s="3">
        <f t="shared" si="82"/>
        <v>0.36</v>
      </c>
      <c r="N846" s="3" t="str">
        <f>+IF(Tabla2[[#This Row],[RIESGO]]&lt;0.5,"ROTURA",IF(Tabla2[[#This Row],[RIESGO]]&gt;1.5,"OBSOLECENCIA",IF(Tabla2[[#This Row],[RIESGO]]=1,"IDEAL","ACEPTABLE")))</f>
        <v>ROTURA</v>
      </c>
    </row>
    <row r="847" spans="2:14" x14ac:dyDescent="0.25">
      <c r="B847" s="4" t="s">
        <v>854</v>
      </c>
      <c r="C847" s="3">
        <v>50</v>
      </c>
      <c r="D847" s="3">
        <v>1</v>
      </c>
      <c r="E847" s="3">
        <f t="shared" si="83"/>
        <v>50</v>
      </c>
      <c r="F847" s="3">
        <f t="shared" si="78"/>
        <v>25</v>
      </c>
      <c r="G847" s="3">
        <f>+IFERROR(_xlfn.XLOOKUP(B847,[1]TD.VENTAS!F:F,[1]TD.VENTAS!E:E),"0")</f>
        <v>50</v>
      </c>
      <c r="H847" s="3" t="str">
        <f>IF(AND(Tabla2[[#This Row],[INV.PROM]]&gt;0,Tabla2[[#This Row],[VENTAS]]&gt;0),"ACTIVO","PASIVO")</f>
        <v>ACTIVO</v>
      </c>
      <c r="I847" s="3">
        <f t="shared" si="79"/>
        <v>2</v>
      </c>
      <c r="J847" s="3">
        <f>6</f>
        <v>6</v>
      </c>
      <c r="K847" s="3">
        <f t="shared" si="80"/>
        <v>3</v>
      </c>
      <c r="L847" s="3">
        <f t="shared" si="81"/>
        <v>90</v>
      </c>
      <c r="M847" s="3">
        <f t="shared" si="82"/>
        <v>0.5</v>
      </c>
      <c r="N847" s="3" t="str">
        <f>+IF(Tabla2[[#This Row],[RIESGO]]&lt;0.5,"ROTURA",IF(Tabla2[[#This Row],[RIESGO]]&gt;1.5,"OBSOLECENCIA",IF(Tabla2[[#This Row],[RIESGO]]=1,"IDEAL","ACEPTABLE")))</f>
        <v>ACEPTABLE</v>
      </c>
    </row>
    <row r="848" spans="2:14" x14ac:dyDescent="0.25">
      <c r="B848" s="4" t="s">
        <v>855</v>
      </c>
      <c r="C848" s="3">
        <v>52</v>
      </c>
      <c r="D848" s="3">
        <v>4</v>
      </c>
      <c r="E848" s="3">
        <f t="shared" si="83"/>
        <v>13</v>
      </c>
      <c r="F848" s="3">
        <f t="shared" si="78"/>
        <v>6.5</v>
      </c>
      <c r="G848" s="3">
        <f>+IFERROR(_xlfn.XLOOKUP(B848,[1]TD.VENTAS!F:F,[1]TD.VENTAS!E:E),"0")</f>
        <v>32</v>
      </c>
      <c r="H848" s="3" t="str">
        <f>IF(AND(Tabla2[[#This Row],[INV.PROM]]&gt;0,Tabla2[[#This Row],[VENTAS]]&gt;0),"ACTIVO","PASIVO")</f>
        <v>ACTIVO</v>
      </c>
      <c r="I848" s="3">
        <f t="shared" si="79"/>
        <v>4.9230769230769234</v>
      </c>
      <c r="J848" s="3">
        <f>6</f>
        <v>6</v>
      </c>
      <c r="K848" s="3">
        <f t="shared" si="80"/>
        <v>1.21875</v>
      </c>
      <c r="L848" s="3">
        <f t="shared" si="81"/>
        <v>36.5625</v>
      </c>
      <c r="M848" s="3">
        <f t="shared" si="82"/>
        <v>0.8125</v>
      </c>
      <c r="N848" s="3" t="str">
        <f>+IF(Tabla2[[#This Row],[RIESGO]]&lt;0.5,"ROTURA",IF(Tabla2[[#This Row],[RIESGO]]&gt;1.5,"OBSOLECENCIA",IF(Tabla2[[#This Row],[RIESGO]]=1,"IDEAL","ACEPTABLE")))</f>
        <v>ACEPTABLE</v>
      </c>
    </row>
    <row r="849" spans="2:14" x14ac:dyDescent="0.25">
      <c r="B849" s="4" t="s">
        <v>856</v>
      </c>
      <c r="C849" s="3">
        <v>12</v>
      </c>
      <c r="D849" s="3">
        <v>3</v>
      </c>
      <c r="E849" s="3">
        <f t="shared" si="83"/>
        <v>4</v>
      </c>
      <c r="F849" s="3">
        <f t="shared" si="78"/>
        <v>2</v>
      </c>
      <c r="G849" s="3">
        <f>+IFERROR(_xlfn.XLOOKUP(B849,[1]TD.VENTAS!F:F,[1]TD.VENTAS!E:E),"0")</f>
        <v>8</v>
      </c>
      <c r="H849" s="3" t="str">
        <f>IF(AND(Tabla2[[#This Row],[INV.PROM]]&gt;0,Tabla2[[#This Row],[VENTAS]]&gt;0),"ACTIVO","PASIVO")</f>
        <v>ACTIVO</v>
      </c>
      <c r="I849" s="3">
        <f t="shared" si="79"/>
        <v>4</v>
      </c>
      <c r="J849" s="3">
        <f>6</f>
        <v>6</v>
      </c>
      <c r="K849" s="3">
        <f t="shared" si="80"/>
        <v>1.5</v>
      </c>
      <c r="L849" s="3">
        <f t="shared" si="81"/>
        <v>45</v>
      </c>
      <c r="M849" s="3">
        <f t="shared" si="82"/>
        <v>0.75</v>
      </c>
      <c r="N849" s="3" t="str">
        <f>+IF(Tabla2[[#This Row],[RIESGO]]&lt;0.5,"ROTURA",IF(Tabla2[[#This Row],[RIESGO]]&gt;1.5,"OBSOLECENCIA",IF(Tabla2[[#This Row],[RIESGO]]=1,"IDEAL","ACEPTABLE")))</f>
        <v>ACEPTABLE</v>
      </c>
    </row>
    <row r="850" spans="2:14" x14ac:dyDescent="0.25">
      <c r="B850" s="4" t="s">
        <v>857</v>
      </c>
      <c r="C850" s="3">
        <v>18</v>
      </c>
      <c r="D850" s="3">
        <v>3</v>
      </c>
      <c r="E850" s="3">
        <f t="shared" si="83"/>
        <v>6</v>
      </c>
      <c r="F850" s="3">
        <f t="shared" si="78"/>
        <v>3</v>
      </c>
      <c r="G850" s="3">
        <f>+IFERROR(_xlfn.XLOOKUP(B850,[1]TD.VENTAS!F:F,[1]TD.VENTAS!E:E),"0")</f>
        <v>13</v>
      </c>
      <c r="H850" s="3" t="str">
        <f>IF(AND(Tabla2[[#This Row],[INV.PROM]]&gt;0,Tabla2[[#This Row],[VENTAS]]&gt;0),"ACTIVO","PASIVO")</f>
        <v>ACTIVO</v>
      </c>
      <c r="I850" s="3">
        <f t="shared" si="79"/>
        <v>4.333333333333333</v>
      </c>
      <c r="J850" s="3">
        <f>6</f>
        <v>6</v>
      </c>
      <c r="K850" s="3">
        <f t="shared" si="80"/>
        <v>1.3846153846153846</v>
      </c>
      <c r="L850" s="3">
        <f t="shared" si="81"/>
        <v>41.53846153846154</v>
      </c>
      <c r="M850" s="3">
        <f t="shared" si="82"/>
        <v>0.6923076923076924</v>
      </c>
      <c r="N850" s="3" t="str">
        <f>+IF(Tabla2[[#This Row],[RIESGO]]&lt;0.5,"ROTURA",IF(Tabla2[[#This Row],[RIESGO]]&gt;1.5,"OBSOLECENCIA",IF(Tabla2[[#This Row],[RIESGO]]=1,"IDEAL","ACEPTABLE")))</f>
        <v>ACEPTABLE</v>
      </c>
    </row>
    <row r="851" spans="2:14" x14ac:dyDescent="0.25">
      <c r="B851" s="4" t="s">
        <v>858</v>
      </c>
      <c r="C851" s="3">
        <v>4</v>
      </c>
      <c r="D851" s="3">
        <v>1</v>
      </c>
      <c r="E851" s="3">
        <f t="shared" si="83"/>
        <v>4</v>
      </c>
      <c r="F851" s="3">
        <f t="shared" si="78"/>
        <v>2</v>
      </c>
      <c r="G851" s="3">
        <f>+IFERROR(_xlfn.XLOOKUP(B851,[1]TD.VENTAS!F:F,[1]TD.VENTAS!E:E),"0")</f>
        <v>0</v>
      </c>
      <c r="H851" s="3" t="str">
        <f>IF(AND(Tabla2[[#This Row],[INV.PROM]]&gt;0,Tabla2[[#This Row],[VENTAS]]&gt;0),"ACTIVO","PASIVO")</f>
        <v>PASIVO</v>
      </c>
      <c r="I851" s="3">
        <f t="shared" si="79"/>
        <v>0</v>
      </c>
      <c r="J851" s="3">
        <f>6</f>
        <v>6</v>
      </c>
      <c r="K851" s="3" t="str">
        <f t="shared" si="80"/>
        <v>-</v>
      </c>
      <c r="L851" s="3" t="str">
        <f t="shared" si="81"/>
        <v>-</v>
      </c>
      <c r="M851" s="3" t="str">
        <f t="shared" si="82"/>
        <v>-</v>
      </c>
      <c r="N851" s="3" t="str">
        <f>+IF(Tabla2[[#This Row],[RIESGO]]&lt;0.5,"ROTURA",IF(Tabla2[[#This Row],[RIESGO]]&gt;1.5,"OBSOLECENCIA",IF(Tabla2[[#This Row],[RIESGO]]=1,"IDEAL","ACEPTABLE")))</f>
        <v>OBSOLECENCIA</v>
      </c>
    </row>
    <row r="852" spans="2:14" x14ac:dyDescent="0.25">
      <c r="B852" s="4" t="s">
        <v>859</v>
      </c>
      <c r="C852" s="3">
        <v>4</v>
      </c>
      <c r="D852" s="3">
        <v>1</v>
      </c>
      <c r="E852" s="3">
        <f t="shared" si="83"/>
        <v>4</v>
      </c>
      <c r="F852" s="3">
        <f t="shared" si="78"/>
        <v>2</v>
      </c>
      <c r="G852" s="3">
        <f>+IFERROR(_xlfn.XLOOKUP(B852,[1]TD.VENTAS!F:F,[1]TD.VENTAS!E:E),"0")</f>
        <v>2</v>
      </c>
      <c r="H852" s="3" t="str">
        <f>IF(AND(Tabla2[[#This Row],[INV.PROM]]&gt;0,Tabla2[[#This Row],[VENTAS]]&gt;0),"ACTIVO","PASIVO")</f>
        <v>ACTIVO</v>
      </c>
      <c r="I852" s="3">
        <f t="shared" si="79"/>
        <v>1</v>
      </c>
      <c r="J852" s="3">
        <f>6</f>
        <v>6</v>
      </c>
      <c r="K852" s="3">
        <f t="shared" si="80"/>
        <v>6</v>
      </c>
      <c r="L852" s="3">
        <f t="shared" si="81"/>
        <v>180</v>
      </c>
      <c r="M852" s="3">
        <f t="shared" si="82"/>
        <v>1</v>
      </c>
      <c r="N852" s="3" t="str">
        <f>+IF(Tabla2[[#This Row],[RIESGO]]&lt;0.5,"ROTURA",IF(Tabla2[[#This Row],[RIESGO]]&gt;1.5,"OBSOLECENCIA",IF(Tabla2[[#This Row],[RIESGO]]=1,"IDEAL","ACEPTABLE")))</f>
        <v>IDEAL</v>
      </c>
    </row>
    <row r="853" spans="2:14" x14ac:dyDescent="0.25">
      <c r="B853" s="4" t="s">
        <v>860</v>
      </c>
      <c r="C853" s="3">
        <v>24</v>
      </c>
      <c r="D853" s="3">
        <v>3</v>
      </c>
      <c r="E853" s="3">
        <f t="shared" si="83"/>
        <v>8</v>
      </c>
      <c r="F853" s="3">
        <f t="shared" si="78"/>
        <v>4</v>
      </c>
      <c r="G853" s="3">
        <f>+IFERROR(_xlfn.XLOOKUP(B853,[1]TD.VENTAS!F:F,[1]TD.VENTAS!E:E),"0")</f>
        <v>39</v>
      </c>
      <c r="H853" s="3" t="str">
        <f>IF(AND(Tabla2[[#This Row],[INV.PROM]]&gt;0,Tabla2[[#This Row],[VENTAS]]&gt;0),"ACTIVO","PASIVO")</f>
        <v>ACTIVO</v>
      </c>
      <c r="I853" s="3">
        <f t="shared" si="79"/>
        <v>9.75</v>
      </c>
      <c r="J853" s="3">
        <f>6</f>
        <v>6</v>
      </c>
      <c r="K853" s="3">
        <f t="shared" si="80"/>
        <v>0.61538461538461542</v>
      </c>
      <c r="L853" s="3">
        <f t="shared" si="81"/>
        <v>18.461538461538463</v>
      </c>
      <c r="M853" s="3">
        <f t="shared" si="82"/>
        <v>0.30769230769230771</v>
      </c>
      <c r="N853" s="3" t="str">
        <f>+IF(Tabla2[[#This Row],[RIESGO]]&lt;0.5,"ROTURA",IF(Tabla2[[#This Row],[RIESGO]]&gt;1.5,"OBSOLECENCIA",IF(Tabla2[[#This Row],[RIESGO]]=1,"IDEAL","ACEPTABLE")))</f>
        <v>ROTURA</v>
      </c>
    </row>
    <row r="854" spans="2:14" x14ac:dyDescent="0.25">
      <c r="B854" s="4" t="s">
        <v>861</v>
      </c>
      <c r="C854" s="3">
        <v>24</v>
      </c>
      <c r="D854" s="3">
        <v>3</v>
      </c>
      <c r="E854" s="3">
        <f t="shared" si="83"/>
        <v>8</v>
      </c>
      <c r="F854" s="3">
        <f t="shared" si="78"/>
        <v>4</v>
      </c>
      <c r="G854" s="3">
        <f>+IFERROR(_xlfn.XLOOKUP(B854,[1]TD.VENTAS!F:F,[1]TD.VENTAS!E:E),"0")</f>
        <v>25</v>
      </c>
      <c r="H854" s="3" t="str">
        <f>IF(AND(Tabla2[[#This Row],[INV.PROM]]&gt;0,Tabla2[[#This Row],[VENTAS]]&gt;0),"ACTIVO","PASIVO")</f>
        <v>ACTIVO</v>
      </c>
      <c r="I854" s="3">
        <f t="shared" si="79"/>
        <v>6.25</v>
      </c>
      <c r="J854" s="3">
        <f>6</f>
        <v>6</v>
      </c>
      <c r="K854" s="3">
        <f t="shared" si="80"/>
        <v>0.96</v>
      </c>
      <c r="L854" s="3">
        <f t="shared" si="81"/>
        <v>28.799999999999997</v>
      </c>
      <c r="M854" s="3">
        <f t="shared" si="82"/>
        <v>0.48</v>
      </c>
      <c r="N854" s="3" t="str">
        <f>+IF(Tabla2[[#This Row],[RIESGO]]&lt;0.5,"ROTURA",IF(Tabla2[[#This Row],[RIESGO]]&gt;1.5,"OBSOLECENCIA",IF(Tabla2[[#This Row],[RIESGO]]=1,"IDEAL","ACEPTABLE")))</f>
        <v>ROTURA</v>
      </c>
    </row>
    <row r="855" spans="2:14" x14ac:dyDescent="0.25">
      <c r="B855" s="4" t="s">
        <v>862</v>
      </c>
      <c r="C855" s="3">
        <v>18</v>
      </c>
      <c r="D855" s="3">
        <v>3</v>
      </c>
      <c r="E855" s="3">
        <f t="shared" si="83"/>
        <v>6</v>
      </c>
      <c r="F855" s="3">
        <f t="shared" si="78"/>
        <v>3</v>
      </c>
      <c r="G855" s="3">
        <f>+IFERROR(_xlfn.XLOOKUP(B855,[1]TD.VENTAS!F:F,[1]TD.VENTAS!E:E),"0")</f>
        <v>9</v>
      </c>
      <c r="H855" s="3" t="str">
        <f>IF(AND(Tabla2[[#This Row],[INV.PROM]]&gt;0,Tabla2[[#This Row],[VENTAS]]&gt;0),"ACTIVO","PASIVO")</f>
        <v>ACTIVO</v>
      </c>
      <c r="I855" s="3">
        <f t="shared" si="79"/>
        <v>3</v>
      </c>
      <c r="J855" s="3">
        <f>6</f>
        <v>6</v>
      </c>
      <c r="K855" s="3">
        <f t="shared" si="80"/>
        <v>2</v>
      </c>
      <c r="L855" s="3">
        <f t="shared" si="81"/>
        <v>60</v>
      </c>
      <c r="M855" s="3">
        <f t="shared" si="82"/>
        <v>1</v>
      </c>
      <c r="N855" s="3" t="str">
        <f>+IF(Tabla2[[#This Row],[RIESGO]]&lt;0.5,"ROTURA",IF(Tabla2[[#This Row],[RIESGO]]&gt;1.5,"OBSOLECENCIA",IF(Tabla2[[#This Row],[RIESGO]]=1,"IDEAL","ACEPTABLE")))</f>
        <v>IDEAL</v>
      </c>
    </row>
    <row r="856" spans="2:14" x14ac:dyDescent="0.25">
      <c r="B856" s="4" t="s">
        <v>863</v>
      </c>
      <c r="C856" s="3">
        <v>12</v>
      </c>
      <c r="D856" s="3">
        <v>2</v>
      </c>
      <c r="E856" s="3">
        <f t="shared" si="83"/>
        <v>6</v>
      </c>
      <c r="F856" s="3">
        <f t="shared" si="78"/>
        <v>3</v>
      </c>
      <c r="G856" s="3">
        <f>+IFERROR(_xlfn.XLOOKUP(B856,[1]TD.VENTAS!F:F,[1]TD.VENTAS!E:E),"0")</f>
        <v>13</v>
      </c>
      <c r="H856" s="3" t="str">
        <f>IF(AND(Tabla2[[#This Row],[INV.PROM]]&gt;0,Tabla2[[#This Row],[VENTAS]]&gt;0),"ACTIVO","PASIVO")</f>
        <v>ACTIVO</v>
      </c>
      <c r="I856" s="3">
        <f t="shared" si="79"/>
        <v>4.333333333333333</v>
      </c>
      <c r="J856" s="3">
        <f>6</f>
        <v>6</v>
      </c>
      <c r="K856" s="3">
        <f t="shared" si="80"/>
        <v>1.3846153846153846</v>
      </c>
      <c r="L856" s="3">
        <f t="shared" si="81"/>
        <v>41.53846153846154</v>
      </c>
      <c r="M856" s="3">
        <f t="shared" si="82"/>
        <v>0.46153846153846156</v>
      </c>
      <c r="N856" s="3" t="str">
        <f>+IF(Tabla2[[#This Row],[RIESGO]]&lt;0.5,"ROTURA",IF(Tabla2[[#This Row],[RIESGO]]&gt;1.5,"OBSOLECENCIA",IF(Tabla2[[#This Row],[RIESGO]]=1,"IDEAL","ACEPTABLE")))</f>
        <v>ROTURA</v>
      </c>
    </row>
    <row r="857" spans="2:14" x14ac:dyDescent="0.25">
      <c r="B857" s="4" t="s">
        <v>864</v>
      </c>
      <c r="C857" s="3">
        <v>12</v>
      </c>
      <c r="D857" s="3">
        <v>2</v>
      </c>
      <c r="E857" s="3">
        <f t="shared" si="83"/>
        <v>6</v>
      </c>
      <c r="F857" s="3">
        <f t="shared" si="78"/>
        <v>3</v>
      </c>
      <c r="G857" s="3">
        <f>+IFERROR(_xlfn.XLOOKUP(B857,[1]TD.VENTAS!F:F,[1]TD.VENTAS!E:E),"0")</f>
        <v>0</v>
      </c>
      <c r="H857" s="3" t="str">
        <f>IF(AND(Tabla2[[#This Row],[INV.PROM]]&gt;0,Tabla2[[#This Row],[VENTAS]]&gt;0),"ACTIVO","PASIVO")</f>
        <v>PASIVO</v>
      </c>
      <c r="I857" s="3">
        <f t="shared" si="79"/>
        <v>0</v>
      </c>
      <c r="J857" s="3">
        <f>6</f>
        <v>6</v>
      </c>
      <c r="K857" s="3" t="str">
        <f t="shared" si="80"/>
        <v>-</v>
      </c>
      <c r="L857" s="3" t="str">
        <f t="shared" si="81"/>
        <v>-</v>
      </c>
      <c r="M857" s="3" t="str">
        <f t="shared" si="82"/>
        <v>-</v>
      </c>
      <c r="N857" s="3" t="str">
        <f>+IF(Tabla2[[#This Row],[RIESGO]]&lt;0.5,"ROTURA",IF(Tabla2[[#This Row],[RIESGO]]&gt;1.5,"OBSOLECENCIA",IF(Tabla2[[#This Row],[RIESGO]]=1,"IDEAL","ACEPTABLE")))</f>
        <v>OBSOLECENCIA</v>
      </c>
    </row>
    <row r="858" spans="2:14" x14ac:dyDescent="0.25">
      <c r="B858" s="4" t="s">
        <v>865</v>
      </c>
      <c r="C858" s="3">
        <v>12</v>
      </c>
      <c r="D858" s="3">
        <v>2</v>
      </c>
      <c r="E858" s="3">
        <f t="shared" si="83"/>
        <v>6</v>
      </c>
      <c r="F858" s="3">
        <f t="shared" si="78"/>
        <v>3</v>
      </c>
      <c r="G858" s="3">
        <f>+IFERROR(_xlfn.XLOOKUP(B858,[1]TD.VENTAS!F:F,[1]TD.VENTAS!E:E),"0")</f>
        <v>7</v>
      </c>
      <c r="H858" s="3" t="str">
        <f>IF(AND(Tabla2[[#This Row],[INV.PROM]]&gt;0,Tabla2[[#This Row],[VENTAS]]&gt;0),"ACTIVO","PASIVO")</f>
        <v>ACTIVO</v>
      </c>
      <c r="I858" s="3">
        <f t="shared" si="79"/>
        <v>2.3333333333333335</v>
      </c>
      <c r="J858" s="3">
        <f>6</f>
        <v>6</v>
      </c>
      <c r="K858" s="3">
        <f t="shared" si="80"/>
        <v>2.5714285714285712</v>
      </c>
      <c r="L858" s="3">
        <f t="shared" si="81"/>
        <v>77.142857142857139</v>
      </c>
      <c r="M858" s="3">
        <f t="shared" si="82"/>
        <v>0.8571428571428571</v>
      </c>
      <c r="N858" s="3" t="str">
        <f>+IF(Tabla2[[#This Row],[RIESGO]]&lt;0.5,"ROTURA",IF(Tabla2[[#This Row],[RIESGO]]&gt;1.5,"OBSOLECENCIA",IF(Tabla2[[#This Row],[RIESGO]]=1,"IDEAL","ACEPTABLE")))</f>
        <v>ACEPTABLE</v>
      </c>
    </row>
    <row r="859" spans="2:14" x14ac:dyDescent="0.25">
      <c r="B859" s="4" t="s">
        <v>866</v>
      </c>
      <c r="C859" s="3">
        <v>18</v>
      </c>
      <c r="D859" s="3">
        <v>3</v>
      </c>
      <c r="E859" s="3">
        <f t="shared" si="83"/>
        <v>6</v>
      </c>
      <c r="F859" s="3">
        <f t="shared" si="78"/>
        <v>3</v>
      </c>
      <c r="G859" s="3">
        <f>+IFERROR(_xlfn.XLOOKUP(B859,[1]TD.VENTAS!F:F,[1]TD.VENTAS!E:E),"0")</f>
        <v>15</v>
      </c>
      <c r="H859" s="3" t="str">
        <f>IF(AND(Tabla2[[#This Row],[INV.PROM]]&gt;0,Tabla2[[#This Row],[VENTAS]]&gt;0),"ACTIVO","PASIVO")</f>
        <v>ACTIVO</v>
      </c>
      <c r="I859" s="3">
        <f t="shared" si="79"/>
        <v>5</v>
      </c>
      <c r="J859" s="3">
        <f>6</f>
        <v>6</v>
      </c>
      <c r="K859" s="3">
        <f t="shared" si="80"/>
        <v>1.2000000000000002</v>
      </c>
      <c r="L859" s="3">
        <f t="shared" si="81"/>
        <v>36.000000000000007</v>
      </c>
      <c r="M859" s="3">
        <f t="shared" si="82"/>
        <v>0.6</v>
      </c>
      <c r="N859" s="3" t="str">
        <f>+IF(Tabla2[[#This Row],[RIESGO]]&lt;0.5,"ROTURA",IF(Tabla2[[#This Row],[RIESGO]]&gt;1.5,"OBSOLECENCIA",IF(Tabla2[[#This Row],[RIESGO]]=1,"IDEAL","ACEPTABLE")))</f>
        <v>ACEPTABLE</v>
      </c>
    </row>
    <row r="860" spans="2:14" x14ac:dyDescent="0.25">
      <c r="B860" s="4" t="s">
        <v>867</v>
      </c>
      <c r="C860" s="3">
        <v>30</v>
      </c>
      <c r="D860" s="3">
        <v>3</v>
      </c>
      <c r="E860" s="3">
        <f t="shared" si="83"/>
        <v>10</v>
      </c>
      <c r="F860" s="3">
        <f t="shared" si="78"/>
        <v>5</v>
      </c>
      <c r="G860" s="3">
        <f>+IFERROR(_xlfn.XLOOKUP(B860,[1]TD.VENTAS!F:F,[1]TD.VENTAS!E:E),"0")</f>
        <v>31</v>
      </c>
      <c r="H860" s="3" t="str">
        <f>IF(AND(Tabla2[[#This Row],[INV.PROM]]&gt;0,Tabla2[[#This Row],[VENTAS]]&gt;0),"ACTIVO","PASIVO")</f>
        <v>ACTIVO</v>
      </c>
      <c r="I860" s="3">
        <f t="shared" si="79"/>
        <v>6.2</v>
      </c>
      <c r="J860" s="3">
        <f>6</f>
        <v>6</v>
      </c>
      <c r="K860" s="3">
        <f t="shared" si="80"/>
        <v>0.967741935483871</v>
      </c>
      <c r="L860" s="3">
        <f t="shared" si="81"/>
        <v>29.032258064516128</v>
      </c>
      <c r="M860" s="3">
        <f t="shared" si="82"/>
        <v>0.48387096774193544</v>
      </c>
      <c r="N860" s="3" t="str">
        <f>+IF(Tabla2[[#This Row],[RIESGO]]&lt;0.5,"ROTURA",IF(Tabla2[[#This Row],[RIESGO]]&gt;1.5,"OBSOLECENCIA",IF(Tabla2[[#This Row],[RIESGO]]=1,"IDEAL","ACEPTABLE")))</f>
        <v>ROTURA</v>
      </c>
    </row>
    <row r="861" spans="2:14" x14ac:dyDescent="0.25">
      <c r="B861" s="4" t="s">
        <v>868</v>
      </c>
      <c r="C861" s="3">
        <v>8</v>
      </c>
      <c r="D861" s="3">
        <v>3</v>
      </c>
      <c r="E861" s="3">
        <f t="shared" si="83"/>
        <v>2.6666666666666665</v>
      </c>
      <c r="F861" s="3">
        <f t="shared" si="78"/>
        <v>1.3333333333333333</v>
      </c>
      <c r="G861" s="3">
        <f>+IFERROR(_xlfn.XLOOKUP(B861,[1]TD.VENTAS!F:F,[1]TD.VENTAS!E:E),"0")</f>
        <v>6</v>
      </c>
      <c r="H861" s="3" t="str">
        <f>IF(AND(Tabla2[[#This Row],[INV.PROM]]&gt;0,Tabla2[[#This Row],[VENTAS]]&gt;0),"ACTIVO","PASIVO")</f>
        <v>ACTIVO</v>
      </c>
      <c r="I861" s="3">
        <f t="shared" si="79"/>
        <v>4.5</v>
      </c>
      <c r="J861" s="3">
        <f>6</f>
        <v>6</v>
      </c>
      <c r="K861" s="3">
        <f t="shared" si="80"/>
        <v>1.3333333333333333</v>
      </c>
      <c r="L861" s="3">
        <f t="shared" si="81"/>
        <v>40</v>
      </c>
      <c r="M861" s="3">
        <f t="shared" si="82"/>
        <v>0.66666666666666663</v>
      </c>
      <c r="N861" s="3" t="str">
        <f>+IF(Tabla2[[#This Row],[RIESGO]]&lt;0.5,"ROTURA",IF(Tabla2[[#This Row],[RIESGO]]&gt;1.5,"OBSOLECENCIA",IF(Tabla2[[#This Row],[RIESGO]]=1,"IDEAL","ACEPTABLE")))</f>
        <v>ACEPTABLE</v>
      </c>
    </row>
    <row r="862" spans="2:14" x14ac:dyDescent="0.25">
      <c r="B862" s="4" t="s">
        <v>869</v>
      </c>
      <c r="C862" s="3">
        <v>42</v>
      </c>
      <c r="D862" s="3">
        <v>3</v>
      </c>
      <c r="E862" s="3">
        <f t="shared" si="83"/>
        <v>14</v>
      </c>
      <c r="F862" s="3">
        <f t="shared" si="78"/>
        <v>7</v>
      </c>
      <c r="G862" s="3">
        <f>+IFERROR(_xlfn.XLOOKUP(B862,[1]TD.VENTAS!F:F,[1]TD.VENTAS!E:E),"0")</f>
        <v>49</v>
      </c>
      <c r="H862" s="3" t="str">
        <f>IF(AND(Tabla2[[#This Row],[INV.PROM]]&gt;0,Tabla2[[#This Row],[VENTAS]]&gt;0),"ACTIVO","PASIVO")</f>
        <v>ACTIVO</v>
      </c>
      <c r="I862" s="3">
        <f t="shared" si="79"/>
        <v>7</v>
      </c>
      <c r="J862" s="3">
        <f>6</f>
        <v>6</v>
      </c>
      <c r="K862" s="3">
        <f t="shared" si="80"/>
        <v>0.8571428571428571</v>
      </c>
      <c r="L862" s="3">
        <f t="shared" si="81"/>
        <v>25.714285714285712</v>
      </c>
      <c r="M862" s="3">
        <f t="shared" si="82"/>
        <v>0.42857142857142855</v>
      </c>
      <c r="N862" s="3" t="str">
        <f>+IF(Tabla2[[#This Row],[RIESGO]]&lt;0.5,"ROTURA",IF(Tabla2[[#This Row],[RIESGO]]&gt;1.5,"OBSOLECENCIA",IF(Tabla2[[#This Row],[RIESGO]]=1,"IDEAL","ACEPTABLE")))</f>
        <v>ROTURA</v>
      </c>
    </row>
    <row r="863" spans="2:14" x14ac:dyDescent="0.25">
      <c r="B863" s="4" t="s">
        <v>870</v>
      </c>
      <c r="C863" s="3">
        <v>4</v>
      </c>
      <c r="D863" s="3">
        <v>1</v>
      </c>
      <c r="E863" s="3">
        <f t="shared" si="83"/>
        <v>4</v>
      </c>
      <c r="F863" s="3">
        <f t="shared" si="78"/>
        <v>2</v>
      </c>
      <c r="G863" s="3">
        <f>+IFERROR(_xlfn.XLOOKUP(B863,[1]TD.VENTAS!F:F,[1]TD.VENTAS!E:E),"0")</f>
        <v>2</v>
      </c>
      <c r="H863" s="3" t="str">
        <f>IF(AND(Tabla2[[#This Row],[INV.PROM]]&gt;0,Tabla2[[#This Row],[VENTAS]]&gt;0),"ACTIVO","PASIVO")</f>
        <v>ACTIVO</v>
      </c>
      <c r="I863" s="3">
        <f t="shared" si="79"/>
        <v>1</v>
      </c>
      <c r="J863" s="3">
        <f>6</f>
        <v>6</v>
      </c>
      <c r="K863" s="3">
        <f t="shared" si="80"/>
        <v>6</v>
      </c>
      <c r="L863" s="3">
        <f t="shared" si="81"/>
        <v>180</v>
      </c>
      <c r="M863" s="3">
        <f t="shared" si="82"/>
        <v>1</v>
      </c>
      <c r="N863" s="3" t="str">
        <f>+IF(Tabla2[[#This Row],[RIESGO]]&lt;0.5,"ROTURA",IF(Tabla2[[#This Row],[RIESGO]]&gt;1.5,"OBSOLECENCIA",IF(Tabla2[[#This Row],[RIESGO]]=1,"IDEAL","ACEPTABLE")))</f>
        <v>IDEAL</v>
      </c>
    </row>
    <row r="864" spans="2:14" x14ac:dyDescent="0.25">
      <c r="B864" s="4" t="s">
        <v>871</v>
      </c>
      <c r="C864" s="3">
        <v>24</v>
      </c>
      <c r="D864" s="3">
        <v>2</v>
      </c>
      <c r="E864" s="3">
        <f t="shared" si="83"/>
        <v>12</v>
      </c>
      <c r="F864" s="3">
        <f t="shared" si="78"/>
        <v>6</v>
      </c>
      <c r="G864" s="3">
        <f>+IFERROR(_xlfn.XLOOKUP(B864,[1]TD.VENTAS!F:F,[1]TD.VENTAS!E:E),"0")</f>
        <v>17</v>
      </c>
      <c r="H864" s="3" t="str">
        <f>IF(AND(Tabla2[[#This Row],[INV.PROM]]&gt;0,Tabla2[[#This Row],[VENTAS]]&gt;0),"ACTIVO","PASIVO")</f>
        <v>ACTIVO</v>
      </c>
      <c r="I864" s="3">
        <f t="shared" si="79"/>
        <v>2.8333333333333335</v>
      </c>
      <c r="J864" s="3">
        <f>6</f>
        <v>6</v>
      </c>
      <c r="K864" s="3">
        <f t="shared" si="80"/>
        <v>2.117647058823529</v>
      </c>
      <c r="L864" s="3">
        <f t="shared" si="81"/>
        <v>63.52941176470587</v>
      </c>
      <c r="M864" s="3">
        <f t="shared" si="82"/>
        <v>0.70588235294117641</v>
      </c>
      <c r="N864" s="3" t="str">
        <f>+IF(Tabla2[[#This Row],[RIESGO]]&lt;0.5,"ROTURA",IF(Tabla2[[#This Row],[RIESGO]]&gt;1.5,"OBSOLECENCIA",IF(Tabla2[[#This Row],[RIESGO]]=1,"IDEAL","ACEPTABLE")))</f>
        <v>ACEPTABLE</v>
      </c>
    </row>
    <row r="865" spans="2:14" x14ac:dyDescent="0.25">
      <c r="B865" s="4" t="s">
        <v>872</v>
      </c>
      <c r="C865" s="3">
        <v>48</v>
      </c>
      <c r="D865" s="3">
        <v>3</v>
      </c>
      <c r="E865" s="3">
        <f t="shared" si="83"/>
        <v>16</v>
      </c>
      <c r="F865" s="3">
        <f t="shared" si="78"/>
        <v>8</v>
      </c>
      <c r="G865" s="3">
        <f>+IFERROR(_xlfn.XLOOKUP(B865,[1]TD.VENTAS!F:F,[1]TD.VENTAS!E:E),"0")</f>
        <v>45</v>
      </c>
      <c r="H865" s="3" t="str">
        <f>IF(AND(Tabla2[[#This Row],[INV.PROM]]&gt;0,Tabla2[[#This Row],[VENTAS]]&gt;0),"ACTIVO","PASIVO")</f>
        <v>ACTIVO</v>
      </c>
      <c r="I865" s="3">
        <f t="shared" si="79"/>
        <v>5.625</v>
      </c>
      <c r="J865" s="3">
        <f>6</f>
        <v>6</v>
      </c>
      <c r="K865" s="3">
        <f t="shared" si="80"/>
        <v>1.0666666666666667</v>
      </c>
      <c r="L865" s="3">
        <f t="shared" si="81"/>
        <v>32</v>
      </c>
      <c r="M865" s="3">
        <f t="shared" si="82"/>
        <v>0.53333333333333333</v>
      </c>
      <c r="N865" s="3" t="str">
        <f>+IF(Tabla2[[#This Row],[RIESGO]]&lt;0.5,"ROTURA",IF(Tabla2[[#This Row],[RIESGO]]&gt;1.5,"OBSOLECENCIA",IF(Tabla2[[#This Row],[RIESGO]]=1,"IDEAL","ACEPTABLE")))</f>
        <v>ACEPTABLE</v>
      </c>
    </row>
    <row r="866" spans="2:14" x14ac:dyDescent="0.25">
      <c r="B866" s="4" t="s">
        <v>873</v>
      </c>
      <c r="C866" s="3">
        <v>42</v>
      </c>
      <c r="D866" s="3">
        <v>3</v>
      </c>
      <c r="E866" s="3">
        <f t="shared" si="83"/>
        <v>14</v>
      </c>
      <c r="F866" s="3">
        <f t="shared" si="78"/>
        <v>7</v>
      </c>
      <c r="G866" s="3">
        <f>+IFERROR(_xlfn.XLOOKUP(B866,[1]TD.VENTAS!F:F,[1]TD.VENTAS!E:E),"0")</f>
        <v>47</v>
      </c>
      <c r="H866" s="3" t="str">
        <f>IF(AND(Tabla2[[#This Row],[INV.PROM]]&gt;0,Tabla2[[#This Row],[VENTAS]]&gt;0),"ACTIVO","PASIVO")</f>
        <v>ACTIVO</v>
      </c>
      <c r="I866" s="3">
        <f t="shared" si="79"/>
        <v>6.7142857142857144</v>
      </c>
      <c r="J866" s="3">
        <f>6</f>
        <v>6</v>
      </c>
      <c r="K866" s="3">
        <f t="shared" si="80"/>
        <v>0.8936170212765957</v>
      </c>
      <c r="L866" s="3">
        <f t="shared" si="81"/>
        <v>26.808510638297872</v>
      </c>
      <c r="M866" s="3">
        <f t="shared" si="82"/>
        <v>0.44680851063829785</v>
      </c>
      <c r="N866" s="3" t="str">
        <f>+IF(Tabla2[[#This Row],[RIESGO]]&lt;0.5,"ROTURA",IF(Tabla2[[#This Row],[RIESGO]]&gt;1.5,"OBSOLECENCIA",IF(Tabla2[[#This Row],[RIESGO]]=1,"IDEAL","ACEPTABLE")))</f>
        <v>ROTURA</v>
      </c>
    </row>
    <row r="867" spans="2:14" x14ac:dyDescent="0.25">
      <c r="B867" s="4" t="s">
        <v>874</v>
      </c>
      <c r="C867" s="3">
        <v>12</v>
      </c>
      <c r="D867" s="3">
        <v>2</v>
      </c>
      <c r="E867" s="3">
        <f t="shared" si="83"/>
        <v>6</v>
      </c>
      <c r="F867" s="3">
        <f t="shared" si="78"/>
        <v>3</v>
      </c>
      <c r="G867" s="3">
        <f>+IFERROR(_xlfn.XLOOKUP(B867,[1]TD.VENTAS!F:F,[1]TD.VENTAS!E:E),"0")</f>
        <v>11</v>
      </c>
      <c r="H867" s="3" t="str">
        <f>IF(AND(Tabla2[[#This Row],[INV.PROM]]&gt;0,Tabla2[[#This Row],[VENTAS]]&gt;0),"ACTIVO","PASIVO")</f>
        <v>ACTIVO</v>
      </c>
      <c r="I867" s="3">
        <f t="shared" si="79"/>
        <v>3.6666666666666665</v>
      </c>
      <c r="J867" s="3">
        <f>6</f>
        <v>6</v>
      </c>
      <c r="K867" s="3">
        <f t="shared" si="80"/>
        <v>1.6363636363636367</v>
      </c>
      <c r="L867" s="3">
        <f t="shared" si="81"/>
        <v>49.090909090909101</v>
      </c>
      <c r="M867" s="3">
        <f t="shared" si="82"/>
        <v>0.54545454545454553</v>
      </c>
      <c r="N867" s="3" t="str">
        <f>+IF(Tabla2[[#This Row],[RIESGO]]&lt;0.5,"ROTURA",IF(Tabla2[[#This Row],[RIESGO]]&gt;1.5,"OBSOLECENCIA",IF(Tabla2[[#This Row],[RIESGO]]=1,"IDEAL","ACEPTABLE")))</f>
        <v>ACEPTABLE</v>
      </c>
    </row>
    <row r="868" spans="2:14" x14ac:dyDescent="0.25">
      <c r="B868" s="4" t="s">
        <v>875</v>
      </c>
      <c r="C868" s="3">
        <v>24</v>
      </c>
      <c r="D868" s="3">
        <v>2</v>
      </c>
      <c r="E868" s="3">
        <f t="shared" si="83"/>
        <v>12</v>
      </c>
      <c r="F868" s="3">
        <f t="shared" si="78"/>
        <v>6</v>
      </c>
      <c r="G868" s="3">
        <f>+IFERROR(_xlfn.XLOOKUP(B868,[1]TD.VENTAS!F:F,[1]TD.VENTAS!E:E),"0")</f>
        <v>15</v>
      </c>
      <c r="H868" s="3" t="str">
        <f>IF(AND(Tabla2[[#This Row],[INV.PROM]]&gt;0,Tabla2[[#This Row],[VENTAS]]&gt;0),"ACTIVO","PASIVO")</f>
        <v>ACTIVO</v>
      </c>
      <c r="I868" s="3">
        <f t="shared" si="79"/>
        <v>2.5</v>
      </c>
      <c r="J868" s="3">
        <f>6</f>
        <v>6</v>
      </c>
      <c r="K868" s="3">
        <f t="shared" si="80"/>
        <v>2.4000000000000004</v>
      </c>
      <c r="L868" s="3">
        <f t="shared" si="81"/>
        <v>72.000000000000014</v>
      </c>
      <c r="M868" s="3">
        <f t="shared" si="82"/>
        <v>0.8</v>
      </c>
      <c r="N868" s="3" t="str">
        <f>+IF(Tabla2[[#This Row],[RIESGO]]&lt;0.5,"ROTURA",IF(Tabla2[[#This Row],[RIESGO]]&gt;1.5,"OBSOLECENCIA",IF(Tabla2[[#This Row],[RIESGO]]=1,"IDEAL","ACEPTABLE")))</f>
        <v>ACEPTABLE</v>
      </c>
    </row>
    <row r="869" spans="2:14" x14ac:dyDescent="0.25">
      <c r="B869" s="4" t="s">
        <v>876</v>
      </c>
      <c r="C869" s="3">
        <v>12</v>
      </c>
      <c r="D869" s="3">
        <v>2</v>
      </c>
      <c r="E869" s="3">
        <f t="shared" si="83"/>
        <v>6</v>
      </c>
      <c r="F869" s="3">
        <f t="shared" si="78"/>
        <v>3</v>
      </c>
      <c r="G869" s="3">
        <f>+IFERROR(_xlfn.XLOOKUP(B869,[1]TD.VENTAS!F:F,[1]TD.VENTAS!E:E),"0")</f>
        <v>11</v>
      </c>
      <c r="H869" s="3" t="str">
        <f>IF(AND(Tabla2[[#This Row],[INV.PROM]]&gt;0,Tabla2[[#This Row],[VENTAS]]&gt;0),"ACTIVO","PASIVO")</f>
        <v>ACTIVO</v>
      </c>
      <c r="I869" s="3">
        <f t="shared" si="79"/>
        <v>3.6666666666666665</v>
      </c>
      <c r="J869" s="3">
        <f>6</f>
        <v>6</v>
      </c>
      <c r="K869" s="3">
        <f t="shared" si="80"/>
        <v>1.6363636363636367</v>
      </c>
      <c r="L869" s="3">
        <f t="shared" si="81"/>
        <v>49.090909090909101</v>
      </c>
      <c r="M869" s="3">
        <f t="shared" si="82"/>
        <v>0.54545454545454553</v>
      </c>
      <c r="N869" s="3" t="str">
        <f>+IF(Tabla2[[#This Row],[RIESGO]]&lt;0.5,"ROTURA",IF(Tabla2[[#This Row],[RIESGO]]&gt;1.5,"OBSOLECENCIA",IF(Tabla2[[#This Row],[RIESGO]]=1,"IDEAL","ACEPTABLE")))</f>
        <v>ACEPTABLE</v>
      </c>
    </row>
    <row r="870" spans="2:14" x14ac:dyDescent="0.25">
      <c r="B870" s="4" t="s">
        <v>877</v>
      </c>
      <c r="C870" s="3">
        <v>12</v>
      </c>
      <c r="D870" s="3">
        <v>2</v>
      </c>
      <c r="E870" s="3">
        <f t="shared" si="83"/>
        <v>6</v>
      </c>
      <c r="F870" s="3">
        <f t="shared" si="78"/>
        <v>3</v>
      </c>
      <c r="G870" s="3">
        <f>+IFERROR(_xlfn.XLOOKUP(B870,[1]TD.VENTAS!F:F,[1]TD.VENTAS!E:E),"0")</f>
        <v>13</v>
      </c>
      <c r="H870" s="3" t="str">
        <f>IF(AND(Tabla2[[#This Row],[INV.PROM]]&gt;0,Tabla2[[#This Row],[VENTAS]]&gt;0),"ACTIVO","PASIVO")</f>
        <v>ACTIVO</v>
      </c>
      <c r="I870" s="3">
        <f t="shared" si="79"/>
        <v>4.333333333333333</v>
      </c>
      <c r="J870" s="3">
        <f>6</f>
        <v>6</v>
      </c>
      <c r="K870" s="3">
        <f t="shared" si="80"/>
        <v>1.3846153846153846</v>
      </c>
      <c r="L870" s="3">
        <f t="shared" si="81"/>
        <v>41.53846153846154</v>
      </c>
      <c r="M870" s="3">
        <f t="shared" si="82"/>
        <v>0.46153846153846156</v>
      </c>
      <c r="N870" s="3" t="str">
        <f>+IF(Tabla2[[#This Row],[RIESGO]]&lt;0.5,"ROTURA",IF(Tabla2[[#This Row],[RIESGO]]&gt;1.5,"OBSOLECENCIA",IF(Tabla2[[#This Row],[RIESGO]]=1,"IDEAL","ACEPTABLE")))</f>
        <v>ROTURA</v>
      </c>
    </row>
    <row r="871" spans="2:14" x14ac:dyDescent="0.25">
      <c r="B871" s="4" t="s">
        <v>878</v>
      </c>
      <c r="C871" s="3">
        <v>18</v>
      </c>
      <c r="D871" s="3">
        <v>3</v>
      </c>
      <c r="E871" s="3">
        <f t="shared" si="83"/>
        <v>6</v>
      </c>
      <c r="F871" s="3">
        <f t="shared" si="78"/>
        <v>3</v>
      </c>
      <c r="G871" s="3">
        <f>+IFERROR(_xlfn.XLOOKUP(B871,[1]TD.VENTAS!F:F,[1]TD.VENTAS!E:E),"0")</f>
        <v>10</v>
      </c>
      <c r="H871" s="3" t="str">
        <f>IF(AND(Tabla2[[#This Row],[INV.PROM]]&gt;0,Tabla2[[#This Row],[VENTAS]]&gt;0),"ACTIVO","PASIVO")</f>
        <v>ACTIVO</v>
      </c>
      <c r="I871" s="3">
        <f t="shared" si="79"/>
        <v>3.3333333333333335</v>
      </c>
      <c r="J871" s="3">
        <f>6</f>
        <v>6</v>
      </c>
      <c r="K871" s="3">
        <f t="shared" si="80"/>
        <v>1.7999999999999998</v>
      </c>
      <c r="L871" s="3">
        <f t="shared" si="81"/>
        <v>53.999999999999993</v>
      </c>
      <c r="M871" s="3">
        <f t="shared" si="82"/>
        <v>0.89999999999999991</v>
      </c>
      <c r="N871" s="3" t="str">
        <f>+IF(Tabla2[[#This Row],[RIESGO]]&lt;0.5,"ROTURA",IF(Tabla2[[#This Row],[RIESGO]]&gt;1.5,"OBSOLECENCIA",IF(Tabla2[[#This Row],[RIESGO]]=1,"IDEAL","ACEPTABLE")))</f>
        <v>ACEPTABLE</v>
      </c>
    </row>
    <row r="872" spans="2:14" x14ac:dyDescent="0.25">
      <c r="B872" s="4" t="s">
        <v>879</v>
      </c>
      <c r="C872" s="3">
        <v>18</v>
      </c>
      <c r="D872" s="3">
        <v>3</v>
      </c>
      <c r="E872" s="3">
        <f t="shared" si="83"/>
        <v>6</v>
      </c>
      <c r="F872" s="3">
        <f t="shared" si="78"/>
        <v>3</v>
      </c>
      <c r="G872" s="3">
        <f>+IFERROR(_xlfn.XLOOKUP(B872,[1]TD.VENTAS!F:F,[1]TD.VENTAS!E:E),"0")</f>
        <v>11</v>
      </c>
      <c r="H872" s="3" t="str">
        <f>IF(AND(Tabla2[[#This Row],[INV.PROM]]&gt;0,Tabla2[[#This Row],[VENTAS]]&gt;0),"ACTIVO","PASIVO")</f>
        <v>ACTIVO</v>
      </c>
      <c r="I872" s="3">
        <f t="shared" si="79"/>
        <v>3.6666666666666665</v>
      </c>
      <c r="J872" s="3">
        <f>6</f>
        <v>6</v>
      </c>
      <c r="K872" s="3">
        <f t="shared" si="80"/>
        <v>1.6363636363636367</v>
      </c>
      <c r="L872" s="3">
        <f t="shared" si="81"/>
        <v>49.090909090909101</v>
      </c>
      <c r="M872" s="3">
        <f t="shared" si="82"/>
        <v>0.81818181818181823</v>
      </c>
      <c r="N872" s="3" t="str">
        <f>+IF(Tabla2[[#This Row],[RIESGO]]&lt;0.5,"ROTURA",IF(Tabla2[[#This Row],[RIESGO]]&gt;1.5,"OBSOLECENCIA",IF(Tabla2[[#This Row],[RIESGO]]=1,"IDEAL","ACEPTABLE")))</f>
        <v>ACEPTABLE</v>
      </c>
    </row>
    <row r="873" spans="2:14" x14ac:dyDescent="0.25">
      <c r="B873" s="4" t="s">
        <v>880</v>
      </c>
      <c r="C873" s="3">
        <v>12</v>
      </c>
      <c r="D873" s="3">
        <v>2</v>
      </c>
      <c r="E873" s="3">
        <f t="shared" si="83"/>
        <v>6</v>
      </c>
      <c r="F873" s="3">
        <f t="shared" si="78"/>
        <v>3</v>
      </c>
      <c r="G873" s="3">
        <f>+IFERROR(_xlfn.XLOOKUP(B873,[1]TD.VENTAS!F:F,[1]TD.VENTAS!E:E),"0")</f>
        <v>11</v>
      </c>
      <c r="H873" s="3" t="str">
        <f>IF(AND(Tabla2[[#This Row],[INV.PROM]]&gt;0,Tabla2[[#This Row],[VENTAS]]&gt;0),"ACTIVO","PASIVO")</f>
        <v>ACTIVO</v>
      </c>
      <c r="I873" s="3">
        <f t="shared" si="79"/>
        <v>3.6666666666666665</v>
      </c>
      <c r="J873" s="3">
        <f>6</f>
        <v>6</v>
      </c>
      <c r="K873" s="3">
        <f t="shared" si="80"/>
        <v>1.6363636363636367</v>
      </c>
      <c r="L873" s="3">
        <f t="shared" si="81"/>
        <v>49.090909090909101</v>
      </c>
      <c r="M873" s="3">
        <f t="shared" si="82"/>
        <v>0.54545454545454553</v>
      </c>
      <c r="N873" s="3" t="str">
        <f>+IF(Tabla2[[#This Row],[RIESGO]]&lt;0.5,"ROTURA",IF(Tabla2[[#This Row],[RIESGO]]&gt;1.5,"OBSOLECENCIA",IF(Tabla2[[#This Row],[RIESGO]]=1,"IDEAL","ACEPTABLE")))</f>
        <v>ACEPTABLE</v>
      </c>
    </row>
    <row r="874" spans="2:14" x14ac:dyDescent="0.25">
      <c r="B874" s="4" t="s">
        <v>881</v>
      </c>
      <c r="C874" s="3">
        <v>6</v>
      </c>
      <c r="D874" s="3">
        <v>1</v>
      </c>
      <c r="E874" s="3">
        <f t="shared" si="83"/>
        <v>6</v>
      </c>
      <c r="F874" s="3">
        <f t="shared" si="78"/>
        <v>3</v>
      </c>
      <c r="G874" s="3">
        <f>+IFERROR(_xlfn.XLOOKUP(B874,[1]TD.VENTAS!F:F,[1]TD.VENTAS!E:E),"0")</f>
        <v>2</v>
      </c>
      <c r="H874" s="3" t="str">
        <f>IF(AND(Tabla2[[#This Row],[INV.PROM]]&gt;0,Tabla2[[#This Row],[VENTAS]]&gt;0),"ACTIVO","PASIVO")</f>
        <v>ACTIVO</v>
      </c>
      <c r="I874" s="3">
        <f t="shared" si="79"/>
        <v>0.66666666666666663</v>
      </c>
      <c r="J874" s="3">
        <f>6</f>
        <v>6</v>
      </c>
      <c r="K874" s="3">
        <f t="shared" si="80"/>
        <v>9</v>
      </c>
      <c r="L874" s="3">
        <f t="shared" si="81"/>
        <v>270</v>
      </c>
      <c r="M874" s="3">
        <f t="shared" si="82"/>
        <v>1.5</v>
      </c>
      <c r="N874" s="3" t="str">
        <f>+IF(Tabla2[[#This Row],[RIESGO]]&lt;0.5,"ROTURA",IF(Tabla2[[#This Row],[RIESGO]]&gt;1.5,"OBSOLECENCIA",IF(Tabla2[[#This Row],[RIESGO]]=1,"IDEAL","ACEPTABLE")))</f>
        <v>ACEPTABLE</v>
      </c>
    </row>
    <row r="875" spans="2:14" x14ac:dyDescent="0.25">
      <c r="B875" s="4" t="s">
        <v>882</v>
      </c>
      <c r="C875" s="3">
        <v>12</v>
      </c>
      <c r="D875" s="3">
        <v>2</v>
      </c>
      <c r="E875" s="3">
        <f t="shared" si="83"/>
        <v>6</v>
      </c>
      <c r="F875" s="3">
        <f t="shared" si="78"/>
        <v>3</v>
      </c>
      <c r="G875" s="3">
        <f>+IFERROR(_xlfn.XLOOKUP(B875,[1]TD.VENTAS!F:F,[1]TD.VENTAS!E:E),"0")</f>
        <v>16</v>
      </c>
      <c r="H875" s="3" t="str">
        <f>IF(AND(Tabla2[[#This Row],[INV.PROM]]&gt;0,Tabla2[[#This Row],[VENTAS]]&gt;0),"ACTIVO","PASIVO")</f>
        <v>ACTIVO</v>
      </c>
      <c r="I875" s="3">
        <f t="shared" si="79"/>
        <v>5.333333333333333</v>
      </c>
      <c r="J875" s="3">
        <f>6</f>
        <v>6</v>
      </c>
      <c r="K875" s="3">
        <f t="shared" si="80"/>
        <v>1.125</v>
      </c>
      <c r="L875" s="3">
        <f t="shared" si="81"/>
        <v>33.75</v>
      </c>
      <c r="M875" s="3">
        <f t="shared" si="82"/>
        <v>0.375</v>
      </c>
      <c r="N875" s="3" t="str">
        <f>+IF(Tabla2[[#This Row],[RIESGO]]&lt;0.5,"ROTURA",IF(Tabla2[[#This Row],[RIESGO]]&gt;1.5,"OBSOLECENCIA",IF(Tabla2[[#This Row],[RIESGO]]=1,"IDEAL","ACEPTABLE")))</f>
        <v>ROTURA</v>
      </c>
    </row>
    <row r="876" spans="2:14" x14ac:dyDescent="0.25">
      <c r="B876" s="4" t="s">
        <v>883</v>
      </c>
      <c r="C876" s="3">
        <v>42</v>
      </c>
      <c r="D876" s="3">
        <v>2</v>
      </c>
      <c r="E876" s="3">
        <f t="shared" si="83"/>
        <v>21</v>
      </c>
      <c r="F876" s="3">
        <f t="shared" si="78"/>
        <v>10.5</v>
      </c>
      <c r="G876" s="3">
        <f>+IFERROR(_xlfn.XLOOKUP(B876,[1]TD.VENTAS!F:F,[1]TD.VENTAS!E:E),"0")</f>
        <v>39</v>
      </c>
      <c r="H876" s="3" t="str">
        <f>IF(AND(Tabla2[[#This Row],[INV.PROM]]&gt;0,Tabla2[[#This Row],[VENTAS]]&gt;0),"ACTIVO","PASIVO")</f>
        <v>ACTIVO</v>
      </c>
      <c r="I876" s="3">
        <f t="shared" si="79"/>
        <v>3.7142857142857144</v>
      </c>
      <c r="J876" s="3">
        <f>6</f>
        <v>6</v>
      </c>
      <c r="K876" s="3">
        <f t="shared" si="80"/>
        <v>1.6153846153846154</v>
      </c>
      <c r="L876" s="3">
        <f t="shared" si="81"/>
        <v>48.46153846153846</v>
      </c>
      <c r="M876" s="3">
        <f t="shared" si="82"/>
        <v>0.53846153846153844</v>
      </c>
      <c r="N876" s="3" t="str">
        <f>+IF(Tabla2[[#This Row],[RIESGO]]&lt;0.5,"ROTURA",IF(Tabla2[[#This Row],[RIESGO]]&gt;1.5,"OBSOLECENCIA",IF(Tabla2[[#This Row],[RIESGO]]=1,"IDEAL","ACEPTABLE")))</f>
        <v>ACEPTABLE</v>
      </c>
    </row>
    <row r="877" spans="2:14" x14ac:dyDescent="0.25">
      <c r="B877" s="4" t="s">
        <v>884</v>
      </c>
      <c r="C877" s="3">
        <v>42</v>
      </c>
      <c r="D877" s="3">
        <v>4</v>
      </c>
      <c r="E877" s="3">
        <f t="shared" si="83"/>
        <v>10.5</v>
      </c>
      <c r="F877" s="3">
        <f t="shared" si="78"/>
        <v>5.25</v>
      </c>
      <c r="G877" s="3">
        <f>+IFERROR(_xlfn.XLOOKUP(B877,[1]TD.VENTAS!F:F,[1]TD.VENTAS!E:E),"0")</f>
        <v>32</v>
      </c>
      <c r="H877" s="3" t="str">
        <f>IF(AND(Tabla2[[#This Row],[INV.PROM]]&gt;0,Tabla2[[#This Row],[VENTAS]]&gt;0),"ACTIVO","PASIVO")</f>
        <v>ACTIVO</v>
      </c>
      <c r="I877" s="3">
        <f t="shared" si="79"/>
        <v>6.0952380952380949</v>
      </c>
      <c r="J877" s="3">
        <f>6</f>
        <v>6</v>
      </c>
      <c r="K877" s="3">
        <f t="shared" si="80"/>
        <v>0.984375</v>
      </c>
      <c r="L877" s="3">
        <f t="shared" si="81"/>
        <v>29.53125</v>
      </c>
      <c r="M877" s="3">
        <f t="shared" si="82"/>
        <v>0.65625</v>
      </c>
      <c r="N877" s="3" t="str">
        <f>+IF(Tabla2[[#This Row],[RIESGO]]&lt;0.5,"ROTURA",IF(Tabla2[[#This Row],[RIESGO]]&gt;1.5,"OBSOLECENCIA",IF(Tabla2[[#This Row],[RIESGO]]=1,"IDEAL","ACEPTABLE")))</f>
        <v>ACEPTABLE</v>
      </c>
    </row>
    <row r="878" spans="2:14" x14ac:dyDescent="0.25">
      <c r="B878" s="4" t="s">
        <v>885</v>
      </c>
      <c r="C878" s="3">
        <v>6</v>
      </c>
      <c r="D878" s="3">
        <v>2</v>
      </c>
      <c r="E878" s="3">
        <f t="shared" si="83"/>
        <v>3</v>
      </c>
      <c r="F878" s="3">
        <f t="shared" si="78"/>
        <v>1.5</v>
      </c>
      <c r="G878" s="3">
        <f>+IFERROR(_xlfn.XLOOKUP(B878,[1]TD.VENTAS!F:F,[1]TD.VENTAS!E:E),"0")</f>
        <v>7</v>
      </c>
      <c r="H878" s="3" t="str">
        <f>IF(AND(Tabla2[[#This Row],[INV.PROM]]&gt;0,Tabla2[[#This Row],[VENTAS]]&gt;0),"ACTIVO","PASIVO")</f>
        <v>ACTIVO</v>
      </c>
      <c r="I878" s="3">
        <f t="shared" si="79"/>
        <v>4.666666666666667</v>
      </c>
      <c r="J878" s="3">
        <f>6</f>
        <v>6</v>
      </c>
      <c r="K878" s="3">
        <f t="shared" si="80"/>
        <v>1.2857142857142856</v>
      </c>
      <c r="L878" s="3">
        <f t="shared" si="81"/>
        <v>38.571428571428569</v>
      </c>
      <c r="M878" s="3">
        <f t="shared" si="82"/>
        <v>0.42857142857142855</v>
      </c>
      <c r="N878" s="3" t="str">
        <f>+IF(Tabla2[[#This Row],[RIESGO]]&lt;0.5,"ROTURA",IF(Tabla2[[#This Row],[RIESGO]]&gt;1.5,"OBSOLECENCIA",IF(Tabla2[[#This Row],[RIESGO]]=1,"IDEAL","ACEPTABLE")))</f>
        <v>ROTURA</v>
      </c>
    </row>
    <row r="879" spans="2:14" x14ac:dyDescent="0.25">
      <c r="B879" s="4" t="s">
        <v>886</v>
      </c>
      <c r="C879" s="3">
        <v>4</v>
      </c>
      <c r="D879" s="3">
        <v>1</v>
      </c>
      <c r="E879" s="3">
        <f t="shared" si="83"/>
        <v>4</v>
      </c>
      <c r="F879" s="3">
        <f t="shared" si="78"/>
        <v>2</v>
      </c>
      <c r="G879" s="3">
        <f>+IFERROR(_xlfn.XLOOKUP(B879,[1]TD.VENTAS!F:F,[1]TD.VENTAS!E:E),"0")</f>
        <v>8</v>
      </c>
      <c r="H879" s="3" t="str">
        <f>IF(AND(Tabla2[[#This Row],[INV.PROM]]&gt;0,Tabla2[[#This Row],[VENTAS]]&gt;0),"ACTIVO","PASIVO")</f>
        <v>ACTIVO</v>
      </c>
      <c r="I879" s="3">
        <f t="shared" si="79"/>
        <v>4</v>
      </c>
      <c r="J879" s="3">
        <f>6</f>
        <v>6</v>
      </c>
      <c r="K879" s="3">
        <f t="shared" si="80"/>
        <v>1.5</v>
      </c>
      <c r="L879" s="3">
        <f t="shared" si="81"/>
        <v>45</v>
      </c>
      <c r="M879" s="3">
        <f t="shared" si="82"/>
        <v>0.25</v>
      </c>
      <c r="N879" s="3" t="str">
        <f>+IF(Tabla2[[#This Row],[RIESGO]]&lt;0.5,"ROTURA",IF(Tabla2[[#This Row],[RIESGO]]&gt;1.5,"OBSOLECENCIA",IF(Tabla2[[#This Row],[RIESGO]]=1,"IDEAL","ACEPTABLE")))</f>
        <v>ROTURA</v>
      </c>
    </row>
    <row r="880" spans="2:14" x14ac:dyDescent="0.25">
      <c r="B880" s="4" t="s">
        <v>887</v>
      </c>
      <c r="C880" s="3">
        <v>12</v>
      </c>
      <c r="D880" s="3">
        <v>1</v>
      </c>
      <c r="E880" s="3">
        <f t="shared" si="83"/>
        <v>12</v>
      </c>
      <c r="F880" s="3">
        <f t="shared" si="78"/>
        <v>6</v>
      </c>
      <c r="G880" s="3">
        <f>+IFERROR(_xlfn.XLOOKUP(B880,[1]TD.VENTAS!F:F,[1]TD.VENTAS!E:E),"0")</f>
        <v>6</v>
      </c>
      <c r="H880" s="3" t="str">
        <f>IF(AND(Tabla2[[#This Row],[INV.PROM]]&gt;0,Tabla2[[#This Row],[VENTAS]]&gt;0),"ACTIVO","PASIVO")</f>
        <v>ACTIVO</v>
      </c>
      <c r="I880" s="3">
        <f t="shared" si="79"/>
        <v>1</v>
      </c>
      <c r="J880" s="3">
        <f>6</f>
        <v>6</v>
      </c>
      <c r="K880" s="3">
        <f t="shared" si="80"/>
        <v>6</v>
      </c>
      <c r="L880" s="3">
        <f t="shared" si="81"/>
        <v>180</v>
      </c>
      <c r="M880" s="3">
        <f t="shared" si="82"/>
        <v>1</v>
      </c>
      <c r="N880" s="3" t="str">
        <f>+IF(Tabla2[[#This Row],[RIESGO]]&lt;0.5,"ROTURA",IF(Tabla2[[#This Row],[RIESGO]]&gt;1.5,"OBSOLECENCIA",IF(Tabla2[[#This Row],[RIESGO]]=1,"IDEAL","ACEPTABLE")))</f>
        <v>IDEAL</v>
      </c>
    </row>
    <row r="881" spans="2:14" x14ac:dyDescent="0.25">
      <c r="B881" s="4" t="s">
        <v>888</v>
      </c>
      <c r="C881" s="3">
        <v>6</v>
      </c>
      <c r="D881" s="3">
        <v>1</v>
      </c>
      <c r="E881" s="3">
        <f t="shared" si="83"/>
        <v>6</v>
      </c>
      <c r="F881" s="3">
        <f t="shared" si="78"/>
        <v>3</v>
      </c>
      <c r="G881" s="3">
        <f>+IFERROR(_xlfn.XLOOKUP(B881,[1]TD.VENTAS!F:F,[1]TD.VENTAS!E:E),"0")</f>
        <v>4</v>
      </c>
      <c r="H881" s="3" t="str">
        <f>IF(AND(Tabla2[[#This Row],[INV.PROM]]&gt;0,Tabla2[[#This Row],[VENTAS]]&gt;0),"ACTIVO","PASIVO")</f>
        <v>ACTIVO</v>
      </c>
      <c r="I881" s="3">
        <f t="shared" si="79"/>
        <v>1.3333333333333333</v>
      </c>
      <c r="J881" s="3">
        <f>6</f>
        <v>6</v>
      </c>
      <c r="K881" s="3">
        <f t="shared" si="80"/>
        <v>4.5</v>
      </c>
      <c r="L881" s="3">
        <f t="shared" si="81"/>
        <v>135</v>
      </c>
      <c r="M881" s="3">
        <f t="shared" si="82"/>
        <v>0.75</v>
      </c>
      <c r="N881" s="3" t="str">
        <f>+IF(Tabla2[[#This Row],[RIESGO]]&lt;0.5,"ROTURA",IF(Tabla2[[#This Row],[RIESGO]]&gt;1.5,"OBSOLECENCIA",IF(Tabla2[[#This Row],[RIESGO]]=1,"IDEAL","ACEPTABLE")))</f>
        <v>ACEPTABLE</v>
      </c>
    </row>
    <row r="882" spans="2:14" x14ac:dyDescent="0.25">
      <c r="B882" s="4" t="s">
        <v>889</v>
      </c>
      <c r="C882" s="3">
        <v>24</v>
      </c>
      <c r="D882" s="3">
        <v>2</v>
      </c>
      <c r="E882" s="3">
        <f t="shared" si="83"/>
        <v>12</v>
      </c>
      <c r="F882" s="3">
        <f t="shared" si="78"/>
        <v>6</v>
      </c>
      <c r="G882" s="3">
        <f>+IFERROR(_xlfn.XLOOKUP(B882,[1]TD.VENTAS!F:F,[1]TD.VENTAS!E:E),"0")</f>
        <v>19</v>
      </c>
      <c r="H882" s="3" t="str">
        <f>IF(AND(Tabla2[[#This Row],[INV.PROM]]&gt;0,Tabla2[[#This Row],[VENTAS]]&gt;0),"ACTIVO","PASIVO")</f>
        <v>ACTIVO</v>
      </c>
      <c r="I882" s="3">
        <f t="shared" si="79"/>
        <v>3.1666666666666665</v>
      </c>
      <c r="J882" s="3">
        <f>6</f>
        <v>6</v>
      </c>
      <c r="K882" s="3">
        <f t="shared" si="80"/>
        <v>1.8947368421052633</v>
      </c>
      <c r="L882" s="3">
        <f t="shared" si="81"/>
        <v>56.842105263157897</v>
      </c>
      <c r="M882" s="3">
        <f t="shared" si="82"/>
        <v>0.63157894736842113</v>
      </c>
      <c r="N882" s="3" t="str">
        <f>+IF(Tabla2[[#This Row],[RIESGO]]&lt;0.5,"ROTURA",IF(Tabla2[[#This Row],[RIESGO]]&gt;1.5,"OBSOLECENCIA",IF(Tabla2[[#This Row],[RIESGO]]=1,"IDEAL","ACEPTABLE")))</f>
        <v>ACEPTABLE</v>
      </c>
    </row>
    <row r="883" spans="2:14" x14ac:dyDescent="0.25">
      <c r="B883" s="4" t="s">
        <v>890</v>
      </c>
      <c r="C883" s="3">
        <v>4</v>
      </c>
      <c r="D883" s="3">
        <v>1</v>
      </c>
      <c r="E883" s="3">
        <f t="shared" si="83"/>
        <v>4</v>
      </c>
      <c r="F883" s="3">
        <f t="shared" si="78"/>
        <v>2</v>
      </c>
      <c r="G883" s="3">
        <f>+IFERROR(_xlfn.XLOOKUP(B883,[1]TD.VENTAS!F:F,[1]TD.VENTAS!E:E),"0")</f>
        <v>0</v>
      </c>
      <c r="H883" s="3" t="str">
        <f>IF(AND(Tabla2[[#This Row],[INV.PROM]]&gt;0,Tabla2[[#This Row],[VENTAS]]&gt;0),"ACTIVO","PASIVO")</f>
        <v>PASIVO</v>
      </c>
      <c r="I883" s="3">
        <f t="shared" si="79"/>
        <v>0</v>
      </c>
      <c r="J883" s="3">
        <f>6</f>
        <v>6</v>
      </c>
      <c r="K883" s="3" t="str">
        <f t="shared" si="80"/>
        <v>-</v>
      </c>
      <c r="L883" s="3" t="str">
        <f t="shared" si="81"/>
        <v>-</v>
      </c>
      <c r="M883" s="3" t="str">
        <f t="shared" si="82"/>
        <v>-</v>
      </c>
      <c r="N883" s="3" t="str">
        <f>+IF(Tabla2[[#This Row],[RIESGO]]&lt;0.5,"ROTURA",IF(Tabla2[[#This Row],[RIESGO]]&gt;1.5,"OBSOLECENCIA",IF(Tabla2[[#This Row],[RIESGO]]=1,"IDEAL","ACEPTABLE")))</f>
        <v>OBSOLECENCIA</v>
      </c>
    </row>
    <row r="884" spans="2:14" x14ac:dyDescent="0.25">
      <c r="B884" s="4" t="s">
        <v>891</v>
      </c>
      <c r="C884" s="3">
        <v>8</v>
      </c>
      <c r="D884" s="3">
        <v>2</v>
      </c>
      <c r="E884" s="3">
        <f t="shared" si="83"/>
        <v>4</v>
      </c>
      <c r="F884" s="3">
        <f t="shared" si="78"/>
        <v>2</v>
      </c>
      <c r="G884" s="3">
        <f>+IFERROR(_xlfn.XLOOKUP(B884,[1]TD.VENTAS!F:F,[1]TD.VENTAS!E:E),"0")</f>
        <v>10</v>
      </c>
      <c r="H884" s="3" t="str">
        <f>IF(AND(Tabla2[[#This Row],[INV.PROM]]&gt;0,Tabla2[[#This Row],[VENTAS]]&gt;0),"ACTIVO","PASIVO")</f>
        <v>ACTIVO</v>
      </c>
      <c r="I884" s="3">
        <f t="shared" si="79"/>
        <v>5</v>
      </c>
      <c r="J884" s="3">
        <f>6</f>
        <v>6</v>
      </c>
      <c r="K884" s="3">
        <f t="shared" si="80"/>
        <v>1.2000000000000002</v>
      </c>
      <c r="L884" s="3">
        <f t="shared" si="81"/>
        <v>36.000000000000007</v>
      </c>
      <c r="M884" s="3">
        <f t="shared" si="82"/>
        <v>0.4</v>
      </c>
      <c r="N884" s="3" t="str">
        <f>+IF(Tabla2[[#This Row],[RIESGO]]&lt;0.5,"ROTURA",IF(Tabla2[[#This Row],[RIESGO]]&gt;1.5,"OBSOLECENCIA",IF(Tabla2[[#This Row],[RIESGO]]=1,"IDEAL","ACEPTABLE")))</f>
        <v>ROTURA</v>
      </c>
    </row>
    <row r="885" spans="2:14" x14ac:dyDescent="0.25">
      <c r="B885" s="4" t="s">
        <v>892</v>
      </c>
      <c r="C885" s="3">
        <v>8</v>
      </c>
      <c r="D885" s="3">
        <v>2</v>
      </c>
      <c r="E885" s="3">
        <f t="shared" si="83"/>
        <v>4</v>
      </c>
      <c r="F885" s="3">
        <f t="shared" si="78"/>
        <v>2</v>
      </c>
      <c r="G885" s="3">
        <f>+IFERROR(_xlfn.XLOOKUP(B885,[1]TD.VENTAS!F:F,[1]TD.VENTAS!E:E),"0")</f>
        <v>8</v>
      </c>
      <c r="H885" s="3" t="str">
        <f>IF(AND(Tabla2[[#This Row],[INV.PROM]]&gt;0,Tabla2[[#This Row],[VENTAS]]&gt;0),"ACTIVO","PASIVO")</f>
        <v>ACTIVO</v>
      </c>
      <c r="I885" s="3">
        <f t="shared" si="79"/>
        <v>4</v>
      </c>
      <c r="J885" s="3">
        <f>6</f>
        <v>6</v>
      </c>
      <c r="K885" s="3">
        <f t="shared" si="80"/>
        <v>1.5</v>
      </c>
      <c r="L885" s="3">
        <f t="shared" si="81"/>
        <v>45</v>
      </c>
      <c r="M885" s="3">
        <f t="shared" si="82"/>
        <v>0.5</v>
      </c>
      <c r="N885" s="3" t="str">
        <f>+IF(Tabla2[[#This Row],[RIESGO]]&lt;0.5,"ROTURA",IF(Tabla2[[#This Row],[RIESGO]]&gt;1.5,"OBSOLECENCIA",IF(Tabla2[[#This Row],[RIESGO]]=1,"IDEAL","ACEPTABLE")))</f>
        <v>ACEPTABLE</v>
      </c>
    </row>
    <row r="886" spans="2:14" x14ac:dyDescent="0.25">
      <c r="B886" s="4" t="s">
        <v>893</v>
      </c>
      <c r="C886" s="3">
        <v>4</v>
      </c>
      <c r="D886" s="3">
        <v>1</v>
      </c>
      <c r="E886" s="3">
        <f t="shared" si="83"/>
        <v>4</v>
      </c>
      <c r="F886" s="3">
        <f t="shared" si="78"/>
        <v>2</v>
      </c>
      <c r="G886" s="3">
        <f>+IFERROR(_xlfn.XLOOKUP(B886,[1]TD.VENTAS!F:F,[1]TD.VENTAS!E:E),"0")</f>
        <v>4</v>
      </c>
      <c r="H886" s="3" t="str">
        <f>IF(AND(Tabla2[[#This Row],[INV.PROM]]&gt;0,Tabla2[[#This Row],[VENTAS]]&gt;0),"ACTIVO","PASIVO")</f>
        <v>ACTIVO</v>
      </c>
      <c r="I886" s="3">
        <f t="shared" si="79"/>
        <v>2</v>
      </c>
      <c r="J886" s="3">
        <f>6</f>
        <v>6</v>
      </c>
      <c r="K886" s="3">
        <f t="shared" si="80"/>
        <v>3</v>
      </c>
      <c r="L886" s="3">
        <f t="shared" si="81"/>
        <v>90</v>
      </c>
      <c r="M886" s="3">
        <f t="shared" si="82"/>
        <v>0.5</v>
      </c>
      <c r="N886" s="3" t="str">
        <f>+IF(Tabla2[[#This Row],[RIESGO]]&lt;0.5,"ROTURA",IF(Tabla2[[#This Row],[RIESGO]]&gt;1.5,"OBSOLECENCIA",IF(Tabla2[[#This Row],[RIESGO]]=1,"IDEAL","ACEPTABLE")))</f>
        <v>ACEPTABLE</v>
      </c>
    </row>
    <row r="887" spans="2:14" x14ac:dyDescent="0.25">
      <c r="B887" s="4" t="s">
        <v>894</v>
      </c>
      <c r="C887" s="3">
        <v>4</v>
      </c>
      <c r="D887" s="3">
        <v>1</v>
      </c>
      <c r="E887" s="3">
        <f t="shared" si="83"/>
        <v>4</v>
      </c>
      <c r="F887" s="3">
        <f t="shared" si="78"/>
        <v>2</v>
      </c>
      <c r="G887" s="3">
        <f>+IFERROR(_xlfn.XLOOKUP(B887,[1]TD.VENTAS!F:F,[1]TD.VENTAS!E:E),"0")</f>
        <v>2</v>
      </c>
      <c r="H887" s="3" t="str">
        <f>IF(AND(Tabla2[[#This Row],[INV.PROM]]&gt;0,Tabla2[[#This Row],[VENTAS]]&gt;0),"ACTIVO","PASIVO")</f>
        <v>ACTIVO</v>
      </c>
      <c r="I887" s="3">
        <f t="shared" si="79"/>
        <v>1</v>
      </c>
      <c r="J887" s="3">
        <f>6</f>
        <v>6</v>
      </c>
      <c r="K887" s="3">
        <f t="shared" si="80"/>
        <v>6</v>
      </c>
      <c r="L887" s="3">
        <f t="shared" si="81"/>
        <v>180</v>
      </c>
      <c r="M887" s="3">
        <f t="shared" si="82"/>
        <v>1</v>
      </c>
      <c r="N887" s="3" t="str">
        <f>+IF(Tabla2[[#This Row],[RIESGO]]&lt;0.5,"ROTURA",IF(Tabla2[[#This Row],[RIESGO]]&gt;1.5,"OBSOLECENCIA",IF(Tabla2[[#This Row],[RIESGO]]=1,"IDEAL","ACEPTABLE")))</f>
        <v>IDEAL</v>
      </c>
    </row>
    <row r="888" spans="2:14" x14ac:dyDescent="0.25">
      <c r="B888" s="4" t="s">
        <v>895</v>
      </c>
      <c r="C888" s="3">
        <v>20</v>
      </c>
      <c r="D888" s="3">
        <v>3</v>
      </c>
      <c r="E888" s="3">
        <f t="shared" si="83"/>
        <v>6.666666666666667</v>
      </c>
      <c r="F888" s="3">
        <f t="shared" si="78"/>
        <v>3.3333333333333335</v>
      </c>
      <c r="G888" s="3">
        <f>+IFERROR(_xlfn.XLOOKUP(B888,[1]TD.VENTAS!F:F,[1]TD.VENTAS!E:E),"0")</f>
        <v>13</v>
      </c>
      <c r="H888" s="3" t="str">
        <f>IF(AND(Tabla2[[#This Row],[INV.PROM]]&gt;0,Tabla2[[#This Row],[VENTAS]]&gt;0),"ACTIVO","PASIVO")</f>
        <v>ACTIVO</v>
      </c>
      <c r="I888" s="3">
        <f t="shared" si="79"/>
        <v>3.9</v>
      </c>
      <c r="J888" s="3">
        <f>6</f>
        <v>6</v>
      </c>
      <c r="K888" s="3">
        <f t="shared" si="80"/>
        <v>1.5384615384615388</v>
      </c>
      <c r="L888" s="3">
        <f t="shared" si="81"/>
        <v>46.15384615384616</v>
      </c>
      <c r="M888" s="3">
        <f t="shared" si="82"/>
        <v>0.76923076923076927</v>
      </c>
      <c r="N888" s="3" t="str">
        <f>+IF(Tabla2[[#This Row],[RIESGO]]&lt;0.5,"ROTURA",IF(Tabla2[[#This Row],[RIESGO]]&gt;1.5,"OBSOLECENCIA",IF(Tabla2[[#This Row],[RIESGO]]=1,"IDEAL","ACEPTABLE")))</f>
        <v>ACEPTABLE</v>
      </c>
    </row>
    <row r="889" spans="2:14" x14ac:dyDescent="0.25">
      <c r="B889" s="4" t="s">
        <v>896</v>
      </c>
      <c r="C889" s="3">
        <v>6</v>
      </c>
      <c r="D889" s="3">
        <v>2</v>
      </c>
      <c r="E889" s="3">
        <f t="shared" si="83"/>
        <v>3</v>
      </c>
      <c r="F889" s="3">
        <f t="shared" si="78"/>
        <v>1.5</v>
      </c>
      <c r="G889" s="3">
        <f>+IFERROR(_xlfn.XLOOKUP(B889,[1]TD.VENTAS!F:F,[1]TD.VENTAS!E:E),"0")</f>
        <v>9</v>
      </c>
      <c r="H889" s="3" t="str">
        <f>IF(AND(Tabla2[[#This Row],[INV.PROM]]&gt;0,Tabla2[[#This Row],[VENTAS]]&gt;0),"ACTIVO","PASIVO")</f>
        <v>ACTIVO</v>
      </c>
      <c r="I889" s="3">
        <f t="shared" si="79"/>
        <v>6</v>
      </c>
      <c r="J889" s="3">
        <f>6</f>
        <v>6</v>
      </c>
      <c r="K889" s="3">
        <f t="shared" si="80"/>
        <v>1</v>
      </c>
      <c r="L889" s="3">
        <f t="shared" si="81"/>
        <v>30</v>
      </c>
      <c r="M889" s="3">
        <f t="shared" si="82"/>
        <v>0.33333333333333331</v>
      </c>
      <c r="N889" s="3" t="str">
        <f>+IF(Tabla2[[#This Row],[RIESGO]]&lt;0.5,"ROTURA",IF(Tabla2[[#This Row],[RIESGO]]&gt;1.5,"OBSOLECENCIA",IF(Tabla2[[#This Row],[RIESGO]]=1,"IDEAL","ACEPTABLE")))</f>
        <v>ROTURA</v>
      </c>
    </row>
    <row r="890" spans="2:14" x14ac:dyDescent="0.25">
      <c r="B890" s="4" t="s">
        <v>897</v>
      </c>
      <c r="C890" s="3">
        <v>12</v>
      </c>
      <c r="D890" s="3">
        <v>2</v>
      </c>
      <c r="E890" s="3">
        <f t="shared" si="83"/>
        <v>6</v>
      </c>
      <c r="F890" s="3">
        <f t="shared" si="78"/>
        <v>3</v>
      </c>
      <c r="G890" s="3">
        <f>+IFERROR(_xlfn.XLOOKUP(B890,[1]TD.VENTAS!F:F,[1]TD.VENTAS!E:E),"0")</f>
        <v>14</v>
      </c>
      <c r="H890" s="3" t="str">
        <f>IF(AND(Tabla2[[#This Row],[INV.PROM]]&gt;0,Tabla2[[#This Row],[VENTAS]]&gt;0),"ACTIVO","PASIVO")</f>
        <v>ACTIVO</v>
      </c>
      <c r="I890" s="3">
        <f t="shared" si="79"/>
        <v>4.666666666666667</v>
      </c>
      <c r="J890" s="3">
        <f>6</f>
        <v>6</v>
      </c>
      <c r="K890" s="3">
        <f t="shared" si="80"/>
        <v>1.2857142857142856</v>
      </c>
      <c r="L890" s="3">
        <f t="shared" si="81"/>
        <v>38.571428571428569</v>
      </c>
      <c r="M890" s="3">
        <f t="shared" si="82"/>
        <v>0.42857142857142855</v>
      </c>
      <c r="N890" s="3" t="str">
        <f>+IF(Tabla2[[#This Row],[RIESGO]]&lt;0.5,"ROTURA",IF(Tabla2[[#This Row],[RIESGO]]&gt;1.5,"OBSOLECENCIA",IF(Tabla2[[#This Row],[RIESGO]]=1,"IDEAL","ACEPTABLE")))</f>
        <v>ROTURA</v>
      </c>
    </row>
    <row r="891" spans="2:14" x14ac:dyDescent="0.25">
      <c r="B891" s="4" t="s">
        <v>898</v>
      </c>
      <c r="C891" s="3">
        <v>1</v>
      </c>
      <c r="D891" s="3">
        <v>1</v>
      </c>
      <c r="E891" s="3">
        <f t="shared" si="83"/>
        <v>1</v>
      </c>
      <c r="F891" s="3">
        <f t="shared" si="78"/>
        <v>0.5</v>
      </c>
      <c r="G891" s="3">
        <f>+IFERROR(_xlfn.XLOOKUP(B891,[1]TD.VENTAS!F:F,[1]TD.VENTAS!E:E),"0")</f>
        <v>1</v>
      </c>
      <c r="H891" s="3" t="str">
        <f>IF(AND(Tabla2[[#This Row],[INV.PROM]]&gt;0,Tabla2[[#This Row],[VENTAS]]&gt;0),"ACTIVO","PASIVO")</f>
        <v>ACTIVO</v>
      </c>
      <c r="I891" s="3">
        <f t="shared" si="79"/>
        <v>2</v>
      </c>
      <c r="J891" s="3">
        <f>6</f>
        <v>6</v>
      </c>
      <c r="K891" s="3">
        <f t="shared" si="80"/>
        <v>3</v>
      </c>
      <c r="L891" s="3">
        <f t="shared" si="81"/>
        <v>90</v>
      </c>
      <c r="M891" s="3">
        <f t="shared" si="82"/>
        <v>0.5</v>
      </c>
      <c r="N891" s="3" t="str">
        <f>+IF(Tabla2[[#This Row],[RIESGO]]&lt;0.5,"ROTURA",IF(Tabla2[[#This Row],[RIESGO]]&gt;1.5,"OBSOLECENCIA",IF(Tabla2[[#This Row],[RIESGO]]=1,"IDEAL","ACEPTABLE")))</f>
        <v>ACEPTABLE</v>
      </c>
    </row>
    <row r="892" spans="2:14" x14ac:dyDescent="0.25">
      <c r="B892" s="4" t="s">
        <v>899</v>
      </c>
      <c r="C892" s="3">
        <v>8</v>
      </c>
      <c r="D892" s="3">
        <v>3</v>
      </c>
      <c r="E892" s="3">
        <f t="shared" si="83"/>
        <v>2.6666666666666665</v>
      </c>
      <c r="F892" s="3">
        <f t="shared" si="78"/>
        <v>1.3333333333333333</v>
      </c>
      <c r="G892" s="3">
        <f>+IFERROR(_xlfn.XLOOKUP(B892,[1]TD.VENTAS!F:F,[1]TD.VENTAS!E:E),"0")</f>
        <v>5</v>
      </c>
      <c r="H892" s="3" t="str">
        <f>IF(AND(Tabla2[[#This Row],[INV.PROM]]&gt;0,Tabla2[[#This Row],[VENTAS]]&gt;0),"ACTIVO","PASIVO")</f>
        <v>ACTIVO</v>
      </c>
      <c r="I892" s="3">
        <f t="shared" si="79"/>
        <v>3.75</v>
      </c>
      <c r="J892" s="3">
        <f>6</f>
        <v>6</v>
      </c>
      <c r="K892" s="3">
        <f t="shared" si="80"/>
        <v>1.6</v>
      </c>
      <c r="L892" s="3">
        <f t="shared" si="81"/>
        <v>48</v>
      </c>
      <c r="M892" s="3">
        <f t="shared" si="82"/>
        <v>0.8</v>
      </c>
      <c r="N892" s="3" t="str">
        <f>+IF(Tabla2[[#This Row],[RIESGO]]&lt;0.5,"ROTURA",IF(Tabla2[[#This Row],[RIESGO]]&gt;1.5,"OBSOLECENCIA",IF(Tabla2[[#This Row],[RIESGO]]=1,"IDEAL","ACEPTABLE")))</f>
        <v>ACEPTABLE</v>
      </c>
    </row>
    <row r="893" spans="2:14" x14ac:dyDescent="0.25">
      <c r="B893" s="4" t="s">
        <v>900</v>
      </c>
      <c r="C893" s="3">
        <v>12</v>
      </c>
      <c r="D893" s="3">
        <v>1</v>
      </c>
      <c r="E893" s="3">
        <f t="shared" si="83"/>
        <v>12</v>
      </c>
      <c r="F893" s="3">
        <f t="shared" si="78"/>
        <v>6</v>
      </c>
      <c r="G893" s="3">
        <f>+IFERROR(_xlfn.XLOOKUP(B893,[1]TD.VENTAS!F:F,[1]TD.VENTAS!E:E),"0")</f>
        <v>6</v>
      </c>
      <c r="H893" s="3" t="str">
        <f>IF(AND(Tabla2[[#This Row],[INV.PROM]]&gt;0,Tabla2[[#This Row],[VENTAS]]&gt;0),"ACTIVO","PASIVO")</f>
        <v>ACTIVO</v>
      </c>
      <c r="I893" s="3">
        <f t="shared" si="79"/>
        <v>1</v>
      </c>
      <c r="J893" s="3">
        <f>6</f>
        <v>6</v>
      </c>
      <c r="K893" s="3">
        <f t="shared" si="80"/>
        <v>6</v>
      </c>
      <c r="L893" s="3">
        <f t="shared" si="81"/>
        <v>180</v>
      </c>
      <c r="M893" s="3">
        <f t="shared" si="82"/>
        <v>1</v>
      </c>
      <c r="N893" s="3" t="str">
        <f>+IF(Tabla2[[#This Row],[RIESGO]]&lt;0.5,"ROTURA",IF(Tabla2[[#This Row],[RIESGO]]&gt;1.5,"OBSOLECENCIA",IF(Tabla2[[#This Row],[RIESGO]]=1,"IDEAL","ACEPTABLE")))</f>
        <v>IDEAL</v>
      </c>
    </row>
    <row r="894" spans="2:14" x14ac:dyDescent="0.25">
      <c r="B894" s="4" t="s">
        <v>901</v>
      </c>
      <c r="C894" s="3">
        <v>36</v>
      </c>
      <c r="D894" s="3">
        <v>2</v>
      </c>
      <c r="E894" s="3">
        <f t="shared" si="83"/>
        <v>18</v>
      </c>
      <c r="F894" s="3">
        <f t="shared" si="78"/>
        <v>9</v>
      </c>
      <c r="G894" s="3">
        <f>+IFERROR(_xlfn.XLOOKUP(B894,[1]TD.VENTAS!F:F,[1]TD.VENTAS!E:E),"0")</f>
        <v>48</v>
      </c>
      <c r="H894" s="3" t="str">
        <f>IF(AND(Tabla2[[#This Row],[INV.PROM]]&gt;0,Tabla2[[#This Row],[VENTAS]]&gt;0),"ACTIVO","PASIVO")</f>
        <v>ACTIVO</v>
      </c>
      <c r="I894" s="3">
        <f t="shared" si="79"/>
        <v>5.333333333333333</v>
      </c>
      <c r="J894" s="3">
        <f>6</f>
        <v>6</v>
      </c>
      <c r="K894" s="3">
        <f t="shared" si="80"/>
        <v>1.125</v>
      </c>
      <c r="L894" s="3">
        <f t="shared" si="81"/>
        <v>33.75</v>
      </c>
      <c r="M894" s="3">
        <f t="shared" si="82"/>
        <v>0.375</v>
      </c>
      <c r="N894" s="3" t="str">
        <f>+IF(Tabla2[[#This Row],[RIESGO]]&lt;0.5,"ROTURA",IF(Tabla2[[#This Row],[RIESGO]]&gt;1.5,"OBSOLECENCIA",IF(Tabla2[[#This Row],[RIESGO]]=1,"IDEAL","ACEPTABLE")))</f>
        <v>ROTURA</v>
      </c>
    </row>
    <row r="895" spans="2:14" x14ac:dyDescent="0.25">
      <c r="B895" s="4" t="s">
        <v>902</v>
      </c>
      <c r="C895" s="3">
        <v>60</v>
      </c>
      <c r="D895" s="3">
        <v>3</v>
      </c>
      <c r="E895" s="3">
        <f t="shared" si="83"/>
        <v>20</v>
      </c>
      <c r="F895" s="3">
        <f t="shared" si="78"/>
        <v>10</v>
      </c>
      <c r="G895" s="3">
        <f>+IFERROR(_xlfn.XLOOKUP(B895,[1]TD.VENTAS!F:F,[1]TD.VENTAS!E:E),"0")</f>
        <v>48</v>
      </c>
      <c r="H895" s="3" t="str">
        <f>IF(AND(Tabla2[[#This Row],[INV.PROM]]&gt;0,Tabla2[[#This Row],[VENTAS]]&gt;0),"ACTIVO","PASIVO")</f>
        <v>ACTIVO</v>
      </c>
      <c r="I895" s="3">
        <f t="shared" si="79"/>
        <v>4.8</v>
      </c>
      <c r="J895" s="3">
        <f>6</f>
        <v>6</v>
      </c>
      <c r="K895" s="3">
        <f t="shared" si="80"/>
        <v>1.25</v>
      </c>
      <c r="L895" s="3">
        <f t="shared" si="81"/>
        <v>37.5</v>
      </c>
      <c r="M895" s="3">
        <f t="shared" si="82"/>
        <v>0.625</v>
      </c>
      <c r="N895" s="3" t="str">
        <f>+IF(Tabla2[[#This Row],[RIESGO]]&lt;0.5,"ROTURA",IF(Tabla2[[#This Row],[RIESGO]]&gt;1.5,"OBSOLECENCIA",IF(Tabla2[[#This Row],[RIESGO]]=1,"IDEAL","ACEPTABLE")))</f>
        <v>ACEPTABLE</v>
      </c>
    </row>
    <row r="896" spans="2:14" x14ac:dyDescent="0.25">
      <c r="B896" s="4" t="s">
        <v>903</v>
      </c>
      <c r="C896" s="3">
        <v>48</v>
      </c>
      <c r="D896" s="3">
        <v>3</v>
      </c>
      <c r="E896" s="3">
        <f t="shared" si="83"/>
        <v>16</v>
      </c>
      <c r="F896" s="3">
        <f t="shared" si="78"/>
        <v>8</v>
      </c>
      <c r="G896" s="3">
        <f>+IFERROR(_xlfn.XLOOKUP(B896,[1]TD.VENTAS!F:F,[1]TD.VENTAS!E:E),"0")</f>
        <v>40</v>
      </c>
      <c r="H896" s="3" t="str">
        <f>IF(AND(Tabla2[[#This Row],[INV.PROM]]&gt;0,Tabla2[[#This Row],[VENTAS]]&gt;0),"ACTIVO","PASIVO")</f>
        <v>ACTIVO</v>
      </c>
      <c r="I896" s="3">
        <f t="shared" si="79"/>
        <v>5</v>
      </c>
      <c r="J896" s="3">
        <f>6</f>
        <v>6</v>
      </c>
      <c r="K896" s="3">
        <f t="shared" si="80"/>
        <v>1.2000000000000002</v>
      </c>
      <c r="L896" s="3">
        <f t="shared" si="81"/>
        <v>36.000000000000007</v>
      </c>
      <c r="M896" s="3">
        <f t="shared" si="82"/>
        <v>0.6</v>
      </c>
      <c r="N896" s="3" t="str">
        <f>+IF(Tabla2[[#This Row],[RIESGO]]&lt;0.5,"ROTURA",IF(Tabla2[[#This Row],[RIESGO]]&gt;1.5,"OBSOLECENCIA",IF(Tabla2[[#This Row],[RIESGO]]=1,"IDEAL","ACEPTABLE")))</f>
        <v>ACEPTABLE</v>
      </c>
    </row>
    <row r="897" spans="2:14" x14ac:dyDescent="0.25">
      <c r="B897" s="4" t="s">
        <v>904</v>
      </c>
      <c r="C897" s="3">
        <v>11</v>
      </c>
      <c r="D897" s="3">
        <v>1</v>
      </c>
      <c r="E897" s="3">
        <f t="shared" si="83"/>
        <v>11</v>
      </c>
      <c r="F897" s="3">
        <f t="shared" si="78"/>
        <v>5.5</v>
      </c>
      <c r="G897" s="3">
        <f>+IFERROR(_xlfn.XLOOKUP(B897,[1]TD.VENTAS!F:F,[1]TD.VENTAS!E:E),"0")</f>
        <v>12</v>
      </c>
      <c r="H897" s="3" t="str">
        <f>IF(AND(Tabla2[[#This Row],[INV.PROM]]&gt;0,Tabla2[[#This Row],[VENTAS]]&gt;0),"ACTIVO","PASIVO")</f>
        <v>ACTIVO</v>
      </c>
      <c r="I897" s="3">
        <f t="shared" si="79"/>
        <v>2.1818181818181817</v>
      </c>
      <c r="J897" s="3">
        <f>6</f>
        <v>6</v>
      </c>
      <c r="K897" s="3">
        <f t="shared" si="80"/>
        <v>2.75</v>
      </c>
      <c r="L897" s="3">
        <f t="shared" si="81"/>
        <v>82.5</v>
      </c>
      <c r="M897" s="3">
        <f t="shared" si="82"/>
        <v>0.45833333333333337</v>
      </c>
      <c r="N897" s="3" t="str">
        <f>+IF(Tabla2[[#This Row],[RIESGO]]&lt;0.5,"ROTURA",IF(Tabla2[[#This Row],[RIESGO]]&gt;1.5,"OBSOLECENCIA",IF(Tabla2[[#This Row],[RIESGO]]=1,"IDEAL","ACEPTABLE")))</f>
        <v>ROTURA</v>
      </c>
    </row>
    <row r="898" spans="2:14" x14ac:dyDescent="0.25">
      <c r="B898" s="4" t="s">
        <v>905</v>
      </c>
      <c r="C898" s="3">
        <v>12</v>
      </c>
      <c r="D898" s="3">
        <v>1</v>
      </c>
      <c r="E898" s="3">
        <f t="shared" si="83"/>
        <v>12</v>
      </c>
      <c r="F898" s="3">
        <f t="shared" si="78"/>
        <v>6</v>
      </c>
      <c r="G898" s="3">
        <f>+IFERROR(_xlfn.XLOOKUP(B898,[1]TD.VENTAS!F:F,[1]TD.VENTAS!E:E),"0")</f>
        <v>26</v>
      </c>
      <c r="H898" s="3" t="str">
        <f>IF(AND(Tabla2[[#This Row],[INV.PROM]]&gt;0,Tabla2[[#This Row],[VENTAS]]&gt;0),"ACTIVO","PASIVO")</f>
        <v>ACTIVO</v>
      </c>
      <c r="I898" s="3">
        <f t="shared" si="79"/>
        <v>4.333333333333333</v>
      </c>
      <c r="J898" s="3">
        <f>6</f>
        <v>6</v>
      </c>
      <c r="K898" s="3">
        <f t="shared" si="80"/>
        <v>1.3846153846153846</v>
      </c>
      <c r="L898" s="3">
        <f t="shared" si="81"/>
        <v>41.53846153846154</v>
      </c>
      <c r="M898" s="3">
        <f t="shared" si="82"/>
        <v>0.23076923076923078</v>
      </c>
      <c r="N898" s="3" t="str">
        <f>+IF(Tabla2[[#This Row],[RIESGO]]&lt;0.5,"ROTURA",IF(Tabla2[[#This Row],[RIESGO]]&gt;1.5,"OBSOLECENCIA",IF(Tabla2[[#This Row],[RIESGO]]=1,"IDEAL","ACEPTABLE")))</f>
        <v>ROTURA</v>
      </c>
    </row>
    <row r="899" spans="2:14" x14ac:dyDescent="0.25">
      <c r="B899" s="4" t="s">
        <v>906</v>
      </c>
      <c r="C899" s="3">
        <v>48</v>
      </c>
      <c r="D899" s="3">
        <v>3</v>
      </c>
      <c r="E899" s="3">
        <f t="shared" si="83"/>
        <v>16</v>
      </c>
      <c r="F899" s="3">
        <f t="shared" ref="F899:F962" si="84">+E899/2</f>
        <v>8</v>
      </c>
      <c r="G899" s="3">
        <f>+IFERROR(_xlfn.XLOOKUP(B899,[1]TD.VENTAS!F:F,[1]TD.VENTAS!E:E),"0")</f>
        <v>39</v>
      </c>
      <c r="H899" s="3" t="str">
        <f>IF(AND(Tabla2[[#This Row],[INV.PROM]]&gt;0,Tabla2[[#This Row],[VENTAS]]&gt;0),"ACTIVO","PASIVO")</f>
        <v>ACTIVO</v>
      </c>
      <c r="I899" s="3">
        <f t="shared" ref="I899:I962" si="85">+IFERROR(G899/F899,"-")</f>
        <v>4.875</v>
      </c>
      <c r="J899" s="3">
        <f>6</f>
        <v>6</v>
      </c>
      <c r="K899" s="3">
        <f t="shared" ref="K899:K962" si="86">+IFERROR((1/I899)*J899,"-")</f>
        <v>1.2307692307692308</v>
      </c>
      <c r="L899" s="3">
        <f t="shared" ref="L899:L962" si="87">+IFERROR(K899*30,"-")</f>
        <v>36.923076923076927</v>
      </c>
      <c r="M899" s="3">
        <f t="shared" ref="M899:M962" si="88">+IFERROR(D899/I899,"-")</f>
        <v>0.61538461538461542</v>
      </c>
      <c r="N899" s="3" t="str">
        <f>+IF(Tabla2[[#This Row],[RIESGO]]&lt;0.5,"ROTURA",IF(Tabla2[[#This Row],[RIESGO]]&gt;1.5,"OBSOLECENCIA",IF(Tabla2[[#This Row],[RIESGO]]=1,"IDEAL","ACEPTABLE")))</f>
        <v>ACEPTABLE</v>
      </c>
    </row>
    <row r="900" spans="2:14" x14ac:dyDescent="0.25">
      <c r="B900" s="4" t="s">
        <v>907</v>
      </c>
      <c r="C900" s="3">
        <v>12</v>
      </c>
      <c r="D900" s="3">
        <v>2</v>
      </c>
      <c r="E900" s="3">
        <f t="shared" ref="E900:E963" si="89">+C900/D900</f>
        <v>6</v>
      </c>
      <c r="F900" s="3">
        <f t="shared" si="84"/>
        <v>3</v>
      </c>
      <c r="G900" s="3">
        <f>+IFERROR(_xlfn.XLOOKUP(B900,[1]TD.VENTAS!F:F,[1]TD.VENTAS!E:E),"0")</f>
        <v>9</v>
      </c>
      <c r="H900" s="3" t="str">
        <f>IF(AND(Tabla2[[#This Row],[INV.PROM]]&gt;0,Tabla2[[#This Row],[VENTAS]]&gt;0),"ACTIVO","PASIVO")</f>
        <v>ACTIVO</v>
      </c>
      <c r="I900" s="3">
        <f t="shared" si="85"/>
        <v>3</v>
      </c>
      <c r="J900" s="3">
        <f>6</f>
        <v>6</v>
      </c>
      <c r="K900" s="3">
        <f t="shared" si="86"/>
        <v>2</v>
      </c>
      <c r="L900" s="3">
        <f t="shared" si="87"/>
        <v>60</v>
      </c>
      <c r="M900" s="3">
        <f t="shared" si="88"/>
        <v>0.66666666666666663</v>
      </c>
      <c r="N900" s="3" t="str">
        <f>+IF(Tabla2[[#This Row],[RIESGO]]&lt;0.5,"ROTURA",IF(Tabla2[[#This Row],[RIESGO]]&gt;1.5,"OBSOLECENCIA",IF(Tabla2[[#This Row],[RIESGO]]=1,"IDEAL","ACEPTABLE")))</f>
        <v>ACEPTABLE</v>
      </c>
    </row>
    <row r="901" spans="2:14" x14ac:dyDescent="0.25">
      <c r="B901" s="4" t="s">
        <v>908</v>
      </c>
      <c r="C901" s="3">
        <v>12</v>
      </c>
      <c r="D901" s="3">
        <v>1</v>
      </c>
      <c r="E901" s="3">
        <f t="shared" si="89"/>
        <v>12</v>
      </c>
      <c r="F901" s="3">
        <f t="shared" si="84"/>
        <v>6</v>
      </c>
      <c r="G901" s="3">
        <f>+IFERROR(_xlfn.XLOOKUP(B901,[1]TD.VENTAS!F:F,[1]TD.VENTAS!E:E),"0")</f>
        <v>27</v>
      </c>
      <c r="H901" s="3" t="str">
        <f>IF(AND(Tabla2[[#This Row],[INV.PROM]]&gt;0,Tabla2[[#This Row],[VENTAS]]&gt;0),"ACTIVO","PASIVO")</f>
        <v>ACTIVO</v>
      </c>
      <c r="I901" s="3">
        <f t="shared" si="85"/>
        <v>4.5</v>
      </c>
      <c r="J901" s="3">
        <f>6</f>
        <v>6</v>
      </c>
      <c r="K901" s="3">
        <f t="shared" si="86"/>
        <v>1.3333333333333333</v>
      </c>
      <c r="L901" s="3">
        <f t="shared" si="87"/>
        <v>40</v>
      </c>
      <c r="M901" s="3">
        <f t="shared" si="88"/>
        <v>0.22222222222222221</v>
      </c>
      <c r="N901" s="3" t="str">
        <f>+IF(Tabla2[[#This Row],[RIESGO]]&lt;0.5,"ROTURA",IF(Tabla2[[#This Row],[RIESGO]]&gt;1.5,"OBSOLECENCIA",IF(Tabla2[[#This Row],[RIESGO]]=1,"IDEAL","ACEPTABLE")))</f>
        <v>ROTURA</v>
      </c>
    </row>
    <row r="902" spans="2:14" x14ac:dyDescent="0.25">
      <c r="B902" s="4" t="s">
        <v>909</v>
      </c>
      <c r="C902" s="3">
        <v>12</v>
      </c>
      <c r="D902" s="3">
        <v>1</v>
      </c>
      <c r="E902" s="3">
        <f t="shared" si="89"/>
        <v>12</v>
      </c>
      <c r="F902" s="3">
        <f t="shared" si="84"/>
        <v>6</v>
      </c>
      <c r="G902" s="3">
        <f>+IFERROR(_xlfn.XLOOKUP(B902,[1]TD.VENTAS!F:F,[1]TD.VENTAS!E:E),"0")</f>
        <v>17</v>
      </c>
      <c r="H902" s="3" t="str">
        <f>IF(AND(Tabla2[[#This Row],[INV.PROM]]&gt;0,Tabla2[[#This Row],[VENTAS]]&gt;0),"ACTIVO","PASIVO")</f>
        <v>ACTIVO</v>
      </c>
      <c r="I902" s="3">
        <f t="shared" si="85"/>
        <v>2.8333333333333335</v>
      </c>
      <c r="J902" s="3">
        <f>6</f>
        <v>6</v>
      </c>
      <c r="K902" s="3">
        <f t="shared" si="86"/>
        <v>2.117647058823529</v>
      </c>
      <c r="L902" s="3">
        <f t="shared" si="87"/>
        <v>63.52941176470587</v>
      </c>
      <c r="M902" s="3">
        <f t="shared" si="88"/>
        <v>0.3529411764705882</v>
      </c>
      <c r="N902" s="3" t="str">
        <f>+IF(Tabla2[[#This Row],[RIESGO]]&lt;0.5,"ROTURA",IF(Tabla2[[#This Row],[RIESGO]]&gt;1.5,"OBSOLECENCIA",IF(Tabla2[[#This Row],[RIESGO]]=1,"IDEAL","ACEPTABLE")))</f>
        <v>ROTURA</v>
      </c>
    </row>
    <row r="903" spans="2:14" x14ac:dyDescent="0.25">
      <c r="B903" s="4" t="s">
        <v>910</v>
      </c>
      <c r="C903" s="3">
        <v>12</v>
      </c>
      <c r="D903" s="3">
        <v>1</v>
      </c>
      <c r="E903" s="3">
        <f t="shared" si="89"/>
        <v>12</v>
      </c>
      <c r="F903" s="3">
        <f t="shared" si="84"/>
        <v>6</v>
      </c>
      <c r="G903" s="3">
        <f>+IFERROR(_xlfn.XLOOKUP(B903,[1]TD.VENTAS!F:F,[1]TD.VENTAS!E:E),"0")</f>
        <v>4</v>
      </c>
      <c r="H903" s="3" t="str">
        <f>IF(AND(Tabla2[[#This Row],[INV.PROM]]&gt;0,Tabla2[[#This Row],[VENTAS]]&gt;0),"ACTIVO","PASIVO")</f>
        <v>ACTIVO</v>
      </c>
      <c r="I903" s="3">
        <f t="shared" si="85"/>
        <v>0.66666666666666663</v>
      </c>
      <c r="J903" s="3">
        <f>6</f>
        <v>6</v>
      </c>
      <c r="K903" s="3">
        <f t="shared" si="86"/>
        <v>9</v>
      </c>
      <c r="L903" s="3">
        <f t="shared" si="87"/>
        <v>270</v>
      </c>
      <c r="M903" s="3">
        <f t="shared" si="88"/>
        <v>1.5</v>
      </c>
      <c r="N903" s="3" t="str">
        <f>+IF(Tabla2[[#This Row],[RIESGO]]&lt;0.5,"ROTURA",IF(Tabla2[[#This Row],[RIESGO]]&gt;1.5,"OBSOLECENCIA",IF(Tabla2[[#This Row],[RIESGO]]=1,"IDEAL","ACEPTABLE")))</f>
        <v>ACEPTABLE</v>
      </c>
    </row>
    <row r="904" spans="2:14" x14ac:dyDescent="0.25">
      <c r="B904" s="4" t="s">
        <v>911</v>
      </c>
      <c r="C904" s="3">
        <v>6</v>
      </c>
      <c r="D904" s="3">
        <v>1</v>
      </c>
      <c r="E904" s="3">
        <f t="shared" si="89"/>
        <v>6</v>
      </c>
      <c r="F904" s="3">
        <f t="shared" si="84"/>
        <v>3</v>
      </c>
      <c r="G904" s="3">
        <f>+IFERROR(_xlfn.XLOOKUP(B904,[1]TD.VENTAS!F:F,[1]TD.VENTAS!E:E),"0")</f>
        <v>5</v>
      </c>
      <c r="H904" s="3" t="str">
        <f>IF(AND(Tabla2[[#This Row],[INV.PROM]]&gt;0,Tabla2[[#This Row],[VENTAS]]&gt;0),"ACTIVO","PASIVO")</f>
        <v>ACTIVO</v>
      </c>
      <c r="I904" s="3">
        <f t="shared" si="85"/>
        <v>1.6666666666666667</v>
      </c>
      <c r="J904" s="3">
        <f>6</f>
        <v>6</v>
      </c>
      <c r="K904" s="3">
        <f t="shared" si="86"/>
        <v>3.5999999999999996</v>
      </c>
      <c r="L904" s="3">
        <f t="shared" si="87"/>
        <v>107.99999999999999</v>
      </c>
      <c r="M904" s="3">
        <f t="shared" si="88"/>
        <v>0.6</v>
      </c>
      <c r="N904" s="3" t="str">
        <f>+IF(Tabla2[[#This Row],[RIESGO]]&lt;0.5,"ROTURA",IF(Tabla2[[#This Row],[RIESGO]]&gt;1.5,"OBSOLECENCIA",IF(Tabla2[[#This Row],[RIESGO]]=1,"IDEAL","ACEPTABLE")))</f>
        <v>ACEPTABLE</v>
      </c>
    </row>
    <row r="905" spans="2:14" x14ac:dyDescent="0.25">
      <c r="B905" s="4" t="s">
        <v>912</v>
      </c>
      <c r="C905" s="3">
        <v>6</v>
      </c>
      <c r="D905" s="3">
        <v>1</v>
      </c>
      <c r="E905" s="3">
        <f t="shared" si="89"/>
        <v>6</v>
      </c>
      <c r="F905" s="3">
        <f t="shared" si="84"/>
        <v>3</v>
      </c>
      <c r="G905" s="3">
        <f>+IFERROR(_xlfn.XLOOKUP(B905,[1]TD.VENTAS!F:F,[1]TD.VENTAS!E:E),"0")</f>
        <v>4</v>
      </c>
      <c r="H905" s="3" t="str">
        <f>IF(AND(Tabla2[[#This Row],[INV.PROM]]&gt;0,Tabla2[[#This Row],[VENTAS]]&gt;0),"ACTIVO","PASIVO")</f>
        <v>ACTIVO</v>
      </c>
      <c r="I905" s="3">
        <f t="shared" si="85"/>
        <v>1.3333333333333333</v>
      </c>
      <c r="J905" s="3">
        <f>6</f>
        <v>6</v>
      </c>
      <c r="K905" s="3">
        <f t="shared" si="86"/>
        <v>4.5</v>
      </c>
      <c r="L905" s="3">
        <f t="shared" si="87"/>
        <v>135</v>
      </c>
      <c r="M905" s="3">
        <f t="shared" si="88"/>
        <v>0.75</v>
      </c>
      <c r="N905" s="3" t="str">
        <f>+IF(Tabla2[[#This Row],[RIESGO]]&lt;0.5,"ROTURA",IF(Tabla2[[#This Row],[RIESGO]]&gt;1.5,"OBSOLECENCIA",IF(Tabla2[[#This Row],[RIESGO]]=1,"IDEAL","ACEPTABLE")))</f>
        <v>ACEPTABLE</v>
      </c>
    </row>
    <row r="906" spans="2:14" x14ac:dyDescent="0.25">
      <c r="B906" s="4" t="s">
        <v>913</v>
      </c>
      <c r="C906" s="3">
        <v>48</v>
      </c>
      <c r="D906" s="3">
        <v>3</v>
      </c>
      <c r="E906" s="3">
        <f t="shared" si="89"/>
        <v>16</v>
      </c>
      <c r="F906" s="3">
        <f t="shared" si="84"/>
        <v>8</v>
      </c>
      <c r="G906" s="3">
        <f>+IFERROR(_xlfn.XLOOKUP(B906,[1]TD.VENTAS!F:F,[1]TD.VENTAS!E:E),"0")</f>
        <v>18</v>
      </c>
      <c r="H906" s="3" t="str">
        <f>IF(AND(Tabla2[[#This Row],[INV.PROM]]&gt;0,Tabla2[[#This Row],[VENTAS]]&gt;0),"ACTIVO","PASIVO")</f>
        <v>ACTIVO</v>
      </c>
      <c r="I906" s="3">
        <f t="shared" si="85"/>
        <v>2.25</v>
      </c>
      <c r="J906" s="3">
        <f>6</f>
        <v>6</v>
      </c>
      <c r="K906" s="3">
        <f t="shared" si="86"/>
        <v>2.6666666666666665</v>
      </c>
      <c r="L906" s="3">
        <f t="shared" si="87"/>
        <v>80</v>
      </c>
      <c r="M906" s="3">
        <f t="shared" si="88"/>
        <v>1.3333333333333333</v>
      </c>
      <c r="N906" s="3" t="str">
        <f>+IF(Tabla2[[#This Row],[RIESGO]]&lt;0.5,"ROTURA",IF(Tabla2[[#This Row],[RIESGO]]&gt;1.5,"OBSOLECENCIA",IF(Tabla2[[#This Row],[RIESGO]]=1,"IDEAL","ACEPTABLE")))</f>
        <v>ACEPTABLE</v>
      </c>
    </row>
    <row r="907" spans="2:14" x14ac:dyDescent="0.25">
      <c r="B907" s="4" t="s">
        <v>914</v>
      </c>
      <c r="C907" s="3">
        <v>57</v>
      </c>
      <c r="D907" s="3">
        <v>3</v>
      </c>
      <c r="E907" s="3">
        <f t="shared" si="89"/>
        <v>19</v>
      </c>
      <c r="F907" s="3">
        <f t="shared" si="84"/>
        <v>9.5</v>
      </c>
      <c r="G907" s="3">
        <f>+IFERROR(_xlfn.XLOOKUP(B907,[1]TD.VENTAS!F:F,[1]TD.VENTAS!E:E),"0")</f>
        <v>72</v>
      </c>
      <c r="H907" s="3" t="str">
        <f>IF(AND(Tabla2[[#This Row],[INV.PROM]]&gt;0,Tabla2[[#This Row],[VENTAS]]&gt;0),"ACTIVO","PASIVO")</f>
        <v>ACTIVO</v>
      </c>
      <c r="I907" s="3">
        <f t="shared" si="85"/>
        <v>7.5789473684210522</v>
      </c>
      <c r="J907" s="3">
        <f>6</f>
        <v>6</v>
      </c>
      <c r="K907" s="3">
        <f t="shared" si="86"/>
        <v>0.79166666666666674</v>
      </c>
      <c r="L907" s="3">
        <f t="shared" si="87"/>
        <v>23.750000000000004</v>
      </c>
      <c r="M907" s="3">
        <f t="shared" si="88"/>
        <v>0.39583333333333337</v>
      </c>
      <c r="N907" s="3" t="str">
        <f>+IF(Tabla2[[#This Row],[RIESGO]]&lt;0.5,"ROTURA",IF(Tabla2[[#This Row],[RIESGO]]&gt;1.5,"OBSOLECENCIA",IF(Tabla2[[#This Row],[RIESGO]]=1,"IDEAL","ACEPTABLE")))</f>
        <v>ROTURA</v>
      </c>
    </row>
    <row r="908" spans="2:14" x14ac:dyDescent="0.25">
      <c r="B908" s="4" t="s">
        <v>915</v>
      </c>
      <c r="C908" s="3">
        <v>4</v>
      </c>
      <c r="D908" s="3">
        <v>2</v>
      </c>
      <c r="E908" s="3">
        <f t="shared" si="89"/>
        <v>2</v>
      </c>
      <c r="F908" s="3">
        <f t="shared" si="84"/>
        <v>1</v>
      </c>
      <c r="G908" s="3">
        <f>+IFERROR(_xlfn.XLOOKUP(B908,[1]TD.VENTAS!F:F,[1]TD.VENTAS!E:E),"0")</f>
        <v>1</v>
      </c>
      <c r="H908" s="3" t="str">
        <f>IF(AND(Tabla2[[#This Row],[INV.PROM]]&gt;0,Tabla2[[#This Row],[VENTAS]]&gt;0),"ACTIVO","PASIVO")</f>
        <v>ACTIVO</v>
      </c>
      <c r="I908" s="3">
        <f t="shared" si="85"/>
        <v>1</v>
      </c>
      <c r="J908" s="3">
        <f>6</f>
        <v>6</v>
      </c>
      <c r="K908" s="3">
        <f t="shared" si="86"/>
        <v>6</v>
      </c>
      <c r="L908" s="3">
        <f t="shared" si="87"/>
        <v>180</v>
      </c>
      <c r="M908" s="3">
        <f t="shared" si="88"/>
        <v>2</v>
      </c>
      <c r="N908" s="3" t="str">
        <f>+IF(Tabla2[[#This Row],[RIESGO]]&lt;0.5,"ROTURA",IF(Tabla2[[#This Row],[RIESGO]]&gt;1.5,"OBSOLECENCIA",IF(Tabla2[[#This Row],[RIESGO]]=1,"IDEAL","ACEPTABLE")))</f>
        <v>OBSOLECENCIA</v>
      </c>
    </row>
    <row r="909" spans="2:14" x14ac:dyDescent="0.25">
      <c r="B909" s="4" t="s">
        <v>916</v>
      </c>
      <c r="C909" s="3">
        <v>12</v>
      </c>
      <c r="D909" s="3">
        <v>1</v>
      </c>
      <c r="E909" s="3">
        <f t="shared" si="89"/>
        <v>12</v>
      </c>
      <c r="F909" s="3">
        <f t="shared" si="84"/>
        <v>6</v>
      </c>
      <c r="G909" s="3">
        <f>+IFERROR(_xlfn.XLOOKUP(B909,[1]TD.VENTAS!F:F,[1]TD.VENTAS!E:E),"0")</f>
        <v>42</v>
      </c>
      <c r="H909" s="3" t="str">
        <f>IF(AND(Tabla2[[#This Row],[INV.PROM]]&gt;0,Tabla2[[#This Row],[VENTAS]]&gt;0),"ACTIVO","PASIVO")</f>
        <v>ACTIVO</v>
      </c>
      <c r="I909" s="3">
        <f t="shared" si="85"/>
        <v>7</v>
      </c>
      <c r="J909" s="3">
        <f>6</f>
        <v>6</v>
      </c>
      <c r="K909" s="3">
        <f t="shared" si="86"/>
        <v>0.8571428571428571</v>
      </c>
      <c r="L909" s="3">
        <f t="shared" si="87"/>
        <v>25.714285714285712</v>
      </c>
      <c r="M909" s="3">
        <f t="shared" si="88"/>
        <v>0.14285714285714285</v>
      </c>
      <c r="N909" s="3" t="str">
        <f>+IF(Tabla2[[#This Row],[RIESGO]]&lt;0.5,"ROTURA",IF(Tabla2[[#This Row],[RIESGO]]&gt;1.5,"OBSOLECENCIA",IF(Tabla2[[#This Row],[RIESGO]]=1,"IDEAL","ACEPTABLE")))</f>
        <v>ROTURA</v>
      </c>
    </row>
    <row r="910" spans="2:14" x14ac:dyDescent="0.25">
      <c r="B910" s="4" t="s">
        <v>917</v>
      </c>
      <c r="C910" s="3">
        <v>72</v>
      </c>
      <c r="D910" s="3">
        <v>2</v>
      </c>
      <c r="E910" s="3">
        <f t="shared" si="89"/>
        <v>36</v>
      </c>
      <c r="F910" s="3">
        <f t="shared" si="84"/>
        <v>18</v>
      </c>
      <c r="G910" s="3">
        <f>+IFERROR(_xlfn.XLOOKUP(B910,[1]TD.VENTAS!F:F,[1]TD.VENTAS!E:E),"0")</f>
        <v>82</v>
      </c>
      <c r="H910" s="3" t="str">
        <f>IF(AND(Tabla2[[#This Row],[INV.PROM]]&gt;0,Tabla2[[#This Row],[VENTAS]]&gt;0),"ACTIVO","PASIVO")</f>
        <v>ACTIVO</v>
      </c>
      <c r="I910" s="3">
        <f t="shared" si="85"/>
        <v>4.5555555555555554</v>
      </c>
      <c r="J910" s="3">
        <f>6</f>
        <v>6</v>
      </c>
      <c r="K910" s="3">
        <f t="shared" si="86"/>
        <v>1.3170731707317074</v>
      </c>
      <c r="L910" s="3">
        <f t="shared" si="87"/>
        <v>39.512195121951223</v>
      </c>
      <c r="M910" s="3">
        <f t="shared" si="88"/>
        <v>0.43902439024390244</v>
      </c>
      <c r="N910" s="3" t="str">
        <f>+IF(Tabla2[[#This Row],[RIESGO]]&lt;0.5,"ROTURA",IF(Tabla2[[#This Row],[RIESGO]]&gt;1.5,"OBSOLECENCIA",IF(Tabla2[[#This Row],[RIESGO]]=1,"IDEAL","ACEPTABLE")))</f>
        <v>ROTURA</v>
      </c>
    </row>
    <row r="911" spans="2:14" x14ac:dyDescent="0.25">
      <c r="B911" s="4" t="s">
        <v>918</v>
      </c>
      <c r="C911" s="3">
        <v>24</v>
      </c>
      <c r="D911" s="3">
        <v>2</v>
      </c>
      <c r="E911" s="3">
        <f t="shared" si="89"/>
        <v>12</v>
      </c>
      <c r="F911" s="3">
        <f t="shared" si="84"/>
        <v>6</v>
      </c>
      <c r="G911" s="3">
        <f>+IFERROR(_xlfn.XLOOKUP(B911,[1]TD.VENTAS!F:F,[1]TD.VENTAS!E:E),"0")</f>
        <v>12</v>
      </c>
      <c r="H911" s="3" t="str">
        <f>IF(AND(Tabla2[[#This Row],[INV.PROM]]&gt;0,Tabla2[[#This Row],[VENTAS]]&gt;0),"ACTIVO","PASIVO")</f>
        <v>ACTIVO</v>
      </c>
      <c r="I911" s="3">
        <f t="shared" si="85"/>
        <v>2</v>
      </c>
      <c r="J911" s="3">
        <f>6</f>
        <v>6</v>
      </c>
      <c r="K911" s="3">
        <f t="shared" si="86"/>
        <v>3</v>
      </c>
      <c r="L911" s="3">
        <f t="shared" si="87"/>
        <v>90</v>
      </c>
      <c r="M911" s="3">
        <f t="shared" si="88"/>
        <v>1</v>
      </c>
      <c r="N911" s="3" t="str">
        <f>+IF(Tabla2[[#This Row],[RIESGO]]&lt;0.5,"ROTURA",IF(Tabla2[[#This Row],[RIESGO]]&gt;1.5,"OBSOLECENCIA",IF(Tabla2[[#This Row],[RIESGO]]=1,"IDEAL","ACEPTABLE")))</f>
        <v>IDEAL</v>
      </c>
    </row>
    <row r="912" spans="2:14" x14ac:dyDescent="0.25">
      <c r="B912" s="4" t="s">
        <v>919</v>
      </c>
      <c r="C912" s="3">
        <v>84</v>
      </c>
      <c r="D912" s="3">
        <v>4</v>
      </c>
      <c r="E912" s="3">
        <f t="shared" si="89"/>
        <v>21</v>
      </c>
      <c r="F912" s="3">
        <f t="shared" si="84"/>
        <v>10.5</v>
      </c>
      <c r="G912" s="3">
        <f>+IFERROR(_xlfn.XLOOKUP(B912,[1]TD.VENTAS!F:F,[1]TD.VENTAS!E:E),"0")</f>
        <v>43</v>
      </c>
      <c r="H912" s="3" t="str">
        <f>IF(AND(Tabla2[[#This Row],[INV.PROM]]&gt;0,Tabla2[[#This Row],[VENTAS]]&gt;0),"ACTIVO","PASIVO")</f>
        <v>ACTIVO</v>
      </c>
      <c r="I912" s="3">
        <f t="shared" si="85"/>
        <v>4.0952380952380949</v>
      </c>
      <c r="J912" s="3">
        <f>6</f>
        <v>6</v>
      </c>
      <c r="K912" s="3">
        <f t="shared" si="86"/>
        <v>1.4651162790697676</v>
      </c>
      <c r="L912" s="3">
        <f t="shared" si="87"/>
        <v>43.953488372093027</v>
      </c>
      <c r="M912" s="3">
        <f t="shared" si="88"/>
        <v>0.9767441860465117</v>
      </c>
      <c r="N912" s="3" t="str">
        <f>+IF(Tabla2[[#This Row],[RIESGO]]&lt;0.5,"ROTURA",IF(Tabla2[[#This Row],[RIESGO]]&gt;1.5,"OBSOLECENCIA",IF(Tabla2[[#This Row],[RIESGO]]=1,"IDEAL","ACEPTABLE")))</f>
        <v>ACEPTABLE</v>
      </c>
    </row>
    <row r="913" spans="2:14" x14ac:dyDescent="0.25">
      <c r="B913" s="4" t="s">
        <v>920</v>
      </c>
      <c r="C913" s="3">
        <v>108</v>
      </c>
      <c r="D913" s="3">
        <v>4</v>
      </c>
      <c r="E913" s="3">
        <f t="shared" si="89"/>
        <v>27</v>
      </c>
      <c r="F913" s="3">
        <f t="shared" si="84"/>
        <v>13.5</v>
      </c>
      <c r="G913" s="3">
        <f>+IFERROR(_xlfn.XLOOKUP(B913,[1]TD.VENTAS!F:F,[1]TD.VENTAS!E:E),"0")</f>
        <v>86</v>
      </c>
      <c r="H913" s="3" t="str">
        <f>IF(AND(Tabla2[[#This Row],[INV.PROM]]&gt;0,Tabla2[[#This Row],[VENTAS]]&gt;0),"ACTIVO","PASIVO")</f>
        <v>ACTIVO</v>
      </c>
      <c r="I913" s="3">
        <f t="shared" si="85"/>
        <v>6.3703703703703702</v>
      </c>
      <c r="J913" s="3">
        <f>6</f>
        <v>6</v>
      </c>
      <c r="K913" s="3">
        <f t="shared" si="86"/>
        <v>0.94186046511627908</v>
      </c>
      <c r="L913" s="3">
        <f t="shared" si="87"/>
        <v>28.255813953488371</v>
      </c>
      <c r="M913" s="3">
        <f t="shared" si="88"/>
        <v>0.62790697674418605</v>
      </c>
      <c r="N913" s="3" t="str">
        <f>+IF(Tabla2[[#This Row],[RIESGO]]&lt;0.5,"ROTURA",IF(Tabla2[[#This Row],[RIESGO]]&gt;1.5,"OBSOLECENCIA",IF(Tabla2[[#This Row],[RIESGO]]=1,"IDEAL","ACEPTABLE")))</f>
        <v>ACEPTABLE</v>
      </c>
    </row>
    <row r="914" spans="2:14" x14ac:dyDescent="0.25">
      <c r="B914" s="4" t="s">
        <v>921</v>
      </c>
      <c r="C914" s="3">
        <v>408</v>
      </c>
      <c r="D914" s="3">
        <v>4</v>
      </c>
      <c r="E914" s="3">
        <f t="shared" si="89"/>
        <v>102</v>
      </c>
      <c r="F914" s="3">
        <f t="shared" si="84"/>
        <v>51</v>
      </c>
      <c r="G914" s="3">
        <f>+IFERROR(_xlfn.XLOOKUP(B914,[1]TD.VENTAS!F:F,[1]TD.VENTAS!E:E),"0")</f>
        <v>312</v>
      </c>
      <c r="H914" s="3" t="str">
        <f>IF(AND(Tabla2[[#This Row],[INV.PROM]]&gt;0,Tabla2[[#This Row],[VENTAS]]&gt;0),"ACTIVO","PASIVO")</f>
        <v>ACTIVO</v>
      </c>
      <c r="I914" s="3">
        <f t="shared" si="85"/>
        <v>6.117647058823529</v>
      </c>
      <c r="J914" s="3">
        <f>6</f>
        <v>6</v>
      </c>
      <c r="K914" s="3">
        <f t="shared" si="86"/>
        <v>0.98076923076923084</v>
      </c>
      <c r="L914" s="3">
        <f t="shared" si="87"/>
        <v>29.423076923076927</v>
      </c>
      <c r="M914" s="3">
        <f t="shared" si="88"/>
        <v>0.65384615384615385</v>
      </c>
      <c r="N914" s="3" t="str">
        <f>+IF(Tabla2[[#This Row],[RIESGO]]&lt;0.5,"ROTURA",IF(Tabla2[[#This Row],[RIESGO]]&gt;1.5,"OBSOLECENCIA",IF(Tabla2[[#This Row],[RIESGO]]=1,"IDEAL","ACEPTABLE")))</f>
        <v>ACEPTABLE</v>
      </c>
    </row>
    <row r="915" spans="2:14" x14ac:dyDescent="0.25">
      <c r="B915" s="4" t="s">
        <v>922</v>
      </c>
      <c r="C915" s="3">
        <v>48</v>
      </c>
      <c r="D915" s="3">
        <v>2</v>
      </c>
      <c r="E915" s="3">
        <f t="shared" si="89"/>
        <v>24</v>
      </c>
      <c r="F915" s="3">
        <f t="shared" si="84"/>
        <v>12</v>
      </c>
      <c r="G915" s="3">
        <f>+IFERROR(_xlfn.XLOOKUP(B915,[1]TD.VENTAS!F:F,[1]TD.VENTAS!E:E),"0")</f>
        <v>47</v>
      </c>
      <c r="H915" s="3" t="str">
        <f>IF(AND(Tabla2[[#This Row],[INV.PROM]]&gt;0,Tabla2[[#This Row],[VENTAS]]&gt;0),"ACTIVO","PASIVO")</f>
        <v>ACTIVO</v>
      </c>
      <c r="I915" s="3">
        <f t="shared" si="85"/>
        <v>3.9166666666666665</v>
      </c>
      <c r="J915" s="3">
        <f>6</f>
        <v>6</v>
      </c>
      <c r="K915" s="3">
        <f t="shared" si="86"/>
        <v>1.5319148936170215</v>
      </c>
      <c r="L915" s="3">
        <f t="shared" si="87"/>
        <v>45.957446808510646</v>
      </c>
      <c r="M915" s="3">
        <f t="shared" si="88"/>
        <v>0.5106382978723405</v>
      </c>
      <c r="N915" s="3" t="str">
        <f>+IF(Tabla2[[#This Row],[RIESGO]]&lt;0.5,"ROTURA",IF(Tabla2[[#This Row],[RIESGO]]&gt;1.5,"OBSOLECENCIA",IF(Tabla2[[#This Row],[RIESGO]]=1,"IDEAL","ACEPTABLE")))</f>
        <v>ACEPTABLE</v>
      </c>
    </row>
    <row r="916" spans="2:14" x14ac:dyDescent="0.25">
      <c r="B916" s="4" t="s">
        <v>923</v>
      </c>
      <c r="C916" s="3">
        <v>264</v>
      </c>
      <c r="D916" s="3">
        <v>4</v>
      </c>
      <c r="E916" s="3">
        <f t="shared" si="89"/>
        <v>66</v>
      </c>
      <c r="F916" s="3">
        <f t="shared" si="84"/>
        <v>33</v>
      </c>
      <c r="G916" s="3">
        <f>+IFERROR(_xlfn.XLOOKUP(B916,[1]TD.VENTAS!F:F,[1]TD.VENTAS!E:E),"0")</f>
        <v>243</v>
      </c>
      <c r="H916" s="3" t="str">
        <f>IF(AND(Tabla2[[#This Row],[INV.PROM]]&gt;0,Tabla2[[#This Row],[VENTAS]]&gt;0),"ACTIVO","PASIVO")</f>
        <v>ACTIVO</v>
      </c>
      <c r="I916" s="3">
        <f t="shared" si="85"/>
        <v>7.3636363636363633</v>
      </c>
      <c r="J916" s="3">
        <f>6</f>
        <v>6</v>
      </c>
      <c r="K916" s="3">
        <f t="shared" si="86"/>
        <v>0.81481481481481477</v>
      </c>
      <c r="L916" s="3">
        <f t="shared" si="87"/>
        <v>24.444444444444443</v>
      </c>
      <c r="M916" s="3">
        <f t="shared" si="88"/>
        <v>0.54320987654320985</v>
      </c>
      <c r="N916" s="3" t="str">
        <f>+IF(Tabla2[[#This Row],[RIESGO]]&lt;0.5,"ROTURA",IF(Tabla2[[#This Row],[RIESGO]]&gt;1.5,"OBSOLECENCIA",IF(Tabla2[[#This Row],[RIESGO]]=1,"IDEAL","ACEPTABLE")))</f>
        <v>ACEPTABLE</v>
      </c>
    </row>
    <row r="917" spans="2:14" x14ac:dyDescent="0.25">
      <c r="B917" s="4" t="s">
        <v>924</v>
      </c>
      <c r="C917" s="3">
        <v>24</v>
      </c>
      <c r="D917" s="3">
        <v>3</v>
      </c>
      <c r="E917" s="3">
        <f t="shared" si="89"/>
        <v>8</v>
      </c>
      <c r="F917" s="3">
        <f t="shared" si="84"/>
        <v>4</v>
      </c>
      <c r="G917" s="3">
        <f>+IFERROR(_xlfn.XLOOKUP(B917,[1]TD.VENTAS!F:F,[1]TD.VENTAS!E:E),"0")</f>
        <v>24</v>
      </c>
      <c r="H917" s="3" t="str">
        <f>IF(AND(Tabla2[[#This Row],[INV.PROM]]&gt;0,Tabla2[[#This Row],[VENTAS]]&gt;0),"ACTIVO","PASIVO")</f>
        <v>ACTIVO</v>
      </c>
      <c r="I917" s="3">
        <f t="shared" si="85"/>
        <v>6</v>
      </c>
      <c r="J917" s="3">
        <f>6</f>
        <v>6</v>
      </c>
      <c r="K917" s="3">
        <f t="shared" si="86"/>
        <v>1</v>
      </c>
      <c r="L917" s="3">
        <f t="shared" si="87"/>
        <v>30</v>
      </c>
      <c r="M917" s="3">
        <f t="shared" si="88"/>
        <v>0.5</v>
      </c>
      <c r="N917" s="3" t="str">
        <f>+IF(Tabla2[[#This Row],[RIESGO]]&lt;0.5,"ROTURA",IF(Tabla2[[#This Row],[RIESGO]]&gt;1.5,"OBSOLECENCIA",IF(Tabla2[[#This Row],[RIESGO]]=1,"IDEAL","ACEPTABLE")))</f>
        <v>ACEPTABLE</v>
      </c>
    </row>
    <row r="918" spans="2:14" x14ac:dyDescent="0.25">
      <c r="B918" s="4" t="s">
        <v>925</v>
      </c>
      <c r="C918" s="3">
        <v>8</v>
      </c>
      <c r="D918" s="3">
        <v>1</v>
      </c>
      <c r="E918" s="3">
        <f t="shared" si="89"/>
        <v>8</v>
      </c>
      <c r="F918" s="3">
        <f t="shared" si="84"/>
        <v>4</v>
      </c>
      <c r="G918" s="3">
        <f>+IFERROR(_xlfn.XLOOKUP(B918,[1]TD.VENTAS!F:F,[1]TD.VENTAS!E:E),"0")</f>
        <v>0</v>
      </c>
      <c r="H918" s="3" t="str">
        <f>IF(AND(Tabla2[[#This Row],[INV.PROM]]&gt;0,Tabla2[[#This Row],[VENTAS]]&gt;0),"ACTIVO","PASIVO")</f>
        <v>PASIVO</v>
      </c>
      <c r="I918" s="3">
        <f t="shared" si="85"/>
        <v>0</v>
      </c>
      <c r="J918" s="3">
        <f>6</f>
        <v>6</v>
      </c>
      <c r="K918" s="3" t="str">
        <f t="shared" si="86"/>
        <v>-</v>
      </c>
      <c r="L918" s="3" t="str">
        <f t="shared" si="87"/>
        <v>-</v>
      </c>
      <c r="M918" s="3" t="str">
        <f t="shared" si="88"/>
        <v>-</v>
      </c>
      <c r="N918" s="3" t="str">
        <f>+IF(Tabla2[[#This Row],[RIESGO]]&lt;0.5,"ROTURA",IF(Tabla2[[#This Row],[RIESGO]]&gt;1.5,"OBSOLECENCIA",IF(Tabla2[[#This Row],[RIESGO]]=1,"IDEAL","ACEPTABLE")))</f>
        <v>OBSOLECENCIA</v>
      </c>
    </row>
    <row r="919" spans="2:14" x14ac:dyDescent="0.25">
      <c r="B919" s="4" t="s">
        <v>926</v>
      </c>
      <c r="C919" s="3">
        <v>100</v>
      </c>
      <c r="D919" s="3">
        <v>1</v>
      </c>
      <c r="E919" s="3">
        <f t="shared" si="89"/>
        <v>100</v>
      </c>
      <c r="F919" s="3">
        <f t="shared" si="84"/>
        <v>50</v>
      </c>
      <c r="G919" s="3">
        <f>+IFERROR(_xlfn.XLOOKUP(B919,[1]TD.VENTAS!F:F,[1]TD.VENTAS!E:E),"0")</f>
        <v>70</v>
      </c>
      <c r="H919" s="3" t="str">
        <f>IF(AND(Tabla2[[#This Row],[INV.PROM]]&gt;0,Tabla2[[#This Row],[VENTAS]]&gt;0),"ACTIVO","PASIVO")</f>
        <v>ACTIVO</v>
      </c>
      <c r="I919" s="3">
        <f t="shared" si="85"/>
        <v>1.4</v>
      </c>
      <c r="J919" s="3">
        <f>6</f>
        <v>6</v>
      </c>
      <c r="K919" s="3">
        <f t="shared" si="86"/>
        <v>4.2857142857142856</v>
      </c>
      <c r="L919" s="3">
        <f t="shared" si="87"/>
        <v>128.57142857142856</v>
      </c>
      <c r="M919" s="3">
        <f t="shared" si="88"/>
        <v>0.7142857142857143</v>
      </c>
      <c r="N919" s="3" t="str">
        <f>+IF(Tabla2[[#This Row],[RIESGO]]&lt;0.5,"ROTURA",IF(Tabla2[[#This Row],[RIESGO]]&gt;1.5,"OBSOLECENCIA",IF(Tabla2[[#This Row],[RIESGO]]=1,"IDEAL","ACEPTABLE")))</f>
        <v>ACEPTABLE</v>
      </c>
    </row>
    <row r="920" spans="2:14" x14ac:dyDescent="0.25">
      <c r="B920" s="4" t="s">
        <v>927</v>
      </c>
      <c r="C920" s="3">
        <v>110</v>
      </c>
      <c r="D920" s="3">
        <v>3</v>
      </c>
      <c r="E920" s="3">
        <f t="shared" si="89"/>
        <v>36.666666666666664</v>
      </c>
      <c r="F920" s="3">
        <f t="shared" si="84"/>
        <v>18.333333333333332</v>
      </c>
      <c r="G920" s="3">
        <f>+IFERROR(_xlfn.XLOOKUP(B920,[1]TD.VENTAS!F:F,[1]TD.VENTAS!E:E),"0")</f>
        <v>89</v>
      </c>
      <c r="H920" s="3" t="str">
        <f>IF(AND(Tabla2[[#This Row],[INV.PROM]]&gt;0,Tabla2[[#This Row],[VENTAS]]&gt;0),"ACTIVO","PASIVO")</f>
        <v>ACTIVO</v>
      </c>
      <c r="I920" s="3">
        <f t="shared" si="85"/>
        <v>4.8545454545454545</v>
      </c>
      <c r="J920" s="3">
        <f>6</f>
        <v>6</v>
      </c>
      <c r="K920" s="3">
        <f t="shared" si="86"/>
        <v>1.2359550561797752</v>
      </c>
      <c r="L920" s="3">
        <f t="shared" si="87"/>
        <v>37.078651685393254</v>
      </c>
      <c r="M920" s="3">
        <f t="shared" si="88"/>
        <v>0.6179775280898876</v>
      </c>
      <c r="N920" s="3" t="str">
        <f>+IF(Tabla2[[#This Row],[RIESGO]]&lt;0.5,"ROTURA",IF(Tabla2[[#This Row],[RIESGO]]&gt;1.5,"OBSOLECENCIA",IF(Tabla2[[#This Row],[RIESGO]]=1,"IDEAL","ACEPTABLE")))</f>
        <v>ACEPTABLE</v>
      </c>
    </row>
    <row r="921" spans="2:14" x14ac:dyDescent="0.25">
      <c r="B921" s="4" t="s">
        <v>928</v>
      </c>
      <c r="C921" s="3">
        <v>300</v>
      </c>
      <c r="D921" s="3">
        <v>2</v>
      </c>
      <c r="E921" s="3">
        <f t="shared" si="89"/>
        <v>150</v>
      </c>
      <c r="F921" s="3">
        <f t="shared" si="84"/>
        <v>75</v>
      </c>
      <c r="G921" s="3">
        <f>+IFERROR(_xlfn.XLOOKUP(B921,[1]TD.VENTAS!F:F,[1]TD.VENTAS!E:E),"0")</f>
        <v>112</v>
      </c>
      <c r="H921" s="3" t="str">
        <f>IF(AND(Tabla2[[#This Row],[INV.PROM]]&gt;0,Tabla2[[#This Row],[VENTAS]]&gt;0),"ACTIVO","PASIVO")</f>
        <v>ACTIVO</v>
      </c>
      <c r="I921" s="3">
        <f t="shared" si="85"/>
        <v>1.4933333333333334</v>
      </c>
      <c r="J921" s="3">
        <f>6</f>
        <v>6</v>
      </c>
      <c r="K921" s="3">
        <f t="shared" si="86"/>
        <v>4.0178571428571423</v>
      </c>
      <c r="L921" s="3">
        <f t="shared" si="87"/>
        <v>120.53571428571428</v>
      </c>
      <c r="M921" s="3">
        <f t="shared" si="88"/>
        <v>1.3392857142857142</v>
      </c>
      <c r="N921" s="3" t="str">
        <f>+IF(Tabla2[[#This Row],[RIESGO]]&lt;0.5,"ROTURA",IF(Tabla2[[#This Row],[RIESGO]]&gt;1.5,"OBSOLECENCIA",IF(Tabla2[[#This Row],[RIESGO]]=1,"IDEAL","ACEPTABLE")))</f>
        <v>ACEPTABLE</v>
      </c>
    </row>
    <row r="922" spans="2:14" x14ac:dyDescent="0.25">
      <c r="B922" s="4" t="s">
        <v>929</v>
      </c>
      <c r="C922" s="3">
        <v>1200</v>
      </c>
      <c r="D922" s="3">
        <v>2</v>
      </c>
      <c r="E922" s="3">
        <f t="shared" si="89"/>
        <v>600</v>
      </c>
      <c r="F922" s="3">
        <f t="shared" si="84"/>
        <v>300</v>
      </c>
      <c r="G922" s="3">
        <f>+IFERROR(_xlfn.XLOOKUP(B922,[1]TD.VENTAS!F:F,[1]TD.VENTAS!E:E),"0")</f>
        <v>600</v>
      </c>
      <c r="H922" s="3" t="str">
        <f>IF(AND(Tabla2[[#This Row],[INV.PROM]]&gt;0,Tabla2[[#This Row],[VENTAS]]&gt;0),"ACTIVO","PASIVO")</f>
        <v>ACTIVO</v>
      </c>
      <c r="I922" s="3">
        <f t="shared" si="85"/>
        <v>2</v>
      </c>
      <c r="J922" s="3">
        <f>6</f>
        <v>6</v>
      </c>
      <c r="K922" s="3">
        <f t="shared" si="86"/>
        <v>3</v>
      </c>
      <c r="L922" s="3">
        <f t="shared" si="87"/>
        <v>90</v>
      </c>
      <c r="M922" s="3">
        <f t="shared" si="88"/>
        <v>1</v>
      </c>
      <c r="N922" s="3" t="str">
        <f>+IF(Tabla2[[#This Row],[RIESGO]]&lt;0.5,"ROTURA",IF(Tabla2[[#This Row],[RIESGO]]&gt;1.5,"OBSOLECENCIA",IF(Tabla2[[#This Row],[RIESGO]]=1,"IDEAL","ACEPTABLE")))</f>
        <v>IDEAL</v>
      </c>
    </row>
    <row r="923" spans="2:14" x14ac:dyDescent="0.25">
      <c r="B923" s="4" t="s">
        <v>930</v>
      </c>
      <c r="C923" s="3">
        <v>50</v>
      </c>
      <c r="D923" s="3">
        <v>1</v>
      </c>
      <c r="E923" s="3">
        <f t="shared" si="89"/>
        <v>50</v>
      </c>
      <c r="F923" s="3">
        <f t="shared" si="84"/>
        <v>25</v>
      </c>
      <c r="G923" s="3">
        <f>+IFERROR(_xlfn.XLOOKUP(B923,[1]TD.VENTAS!F:F,[1]TD.VENTAS!E:E),"0")</f>
        <v>50</v>
      </c>
      <c r="H923" s="3" t="str">
        <f>IF(AND(Tabla2[[#This Row],[INV.PROM]]&gt;0,Tabla2[[#This Row],[VENTAS]]&gt;0),"ACTIVO","PASIVO")</f>
        <v>ACTIVO</v>
      </c>
      <c r="I923" s="3">
        <f t="shared" si="85"/>
        <v>2</v>
      </c>
      <c r="J923" s="3">
        <f>6</f>
        <v>6</v>
      </c>
      <c r="K923" s="3">
        <f t="shared" si="86"/>
        <v>3</v>
      </c>
      <c r="L923" s="3">
        <f t="shared" si="87"/>
        <v>90</v>
      </c>
      <c r="M923" s="3">
        <f t="shared" si="88"/>
        <v>0.5</v>
      </c>
      <c r="N923" s="3" t="str">
        <f>+IF(Tabla2[[#This Row],[RIESGO]]&lt;0.5,"ROTURA",IF(Tabla2[[#This Row],[RIESGO]]&gt;1.5,"OBSOLECENCIA",IF(Tabla2[[#This Row],[RIESGO]]=1,"IDEAL","ACEPTABLE")))</f>
        <v>ACEPTABLE</v>
      </c>
    </row>
    <row r="924" spans="2:14" x14ac:dyDescent="0.25">
      <c r="B924" s="4" t="s">
        <v>931</v>
      </c>
      <c r="C924" s="3">
        <v>175</v>
      </c>
      <c r="D924" s="3">
        <v>3</v>
      </c>
      <c r="E924" s="3">
        <f t="shared" si="89"/>
        <v>58.333333333333336</v>
      </c>
      <c r="F924" s="3">
        <f t="shared" si="84"/>
        <v>29.166666666666668</v>
      </c>
      <c r="G924" s="3">
        <f>+IFERROR(_xlfn.XLOOKUP(B924,[1]TD.VENTAS!F:F,[1]TD.VENTAS!E:E),"0")</f>
        <v>111</v>
      </c>
      <c r="H924" s="3" t="str">
        <f>IF(AND(Tabla2[[#This Row],[INV.PROM]]&gt;0,Tabla2[[#This Row],[VENTAS]]&gt;0),"ACTIVO","PASIVO")</f>
        <v>ACTIVO</v>
      </c>
      <c r="I924" s="3">
        <f t="shared" si="85"/>
        <v>3.8057142857142856</v>
      </c>
      <c r="J924" s="3">
        <f>6</f>
        <v>6</v>
      </c>
      <c r="K924" s="3">
        <f t="shared" si="86"/>
        <v>1.5765765765765767</v>
      </c>
      <c r="L924" s="3">
        <f t="shared" si="87"/>
        <v>47.297297297297298</v>
      </c>
      <c r="M924" s="3">
        <f t="shared" si="88"/>
        <v>0.78828828828828834</v>
      </c>
      <c r="N924" s="3" t="str">
        <f>+IF(Tabla2[[#This Row],[RIESGO]]&lt;0.5,"ROTURA",IF(Tabla2[[#This Row],[RIESGO]]&gt;1.5,"OBSOLECENCIA",IF(Tabla2[[#This Row],[RIESGO]]=1,"IDEAL","ACEPTABLE")))</f>
        <v>ACEPTABLE</v>
      </c>
    </row>
    <row r="925" spans="2:14" x14ac:dyDescent="0.25">
      <c r="B925" s="4" t="s">
        <v>932</v>
      </c>
      <c r="C925" s="3">
        <v>16100</v>
      </c>
      <c r="D925" s="3">
        <v>7</v>
      </c>
      <c r="E925" s="3">
        <f t="shared" si="89"/>
        <v>2300</v>
      </c>
      <c r="F925" s="3">
        <f t="shared" si="84"/>
        <v>1150</v>
      </c>
      <c r="G925" s="3">
        <f>+IFERROR(_xlfn.XLOOKUP(B925,[1]TD.VENTAS!F:F,[1]TD.VENTAS!E:E),"0")</f>
        <v>11103</v>
      </c>
      <c r="H925" s="3" t="str">
        <f>IF(AND(Tabla2[[#This Row],[INV.PROM]]&gt;0,Tabla2[[#This Row],[VENTAS]]&gt;0),"ACTIVO","PASIVO")</f>
        <v>ACTIVO</v>
      </c>
      <c r="I925" s="3">
        <f t="shared" si="85"/>
        <v>9.654782608695653</v>
      </c>
      <c r="J925" s="3">
        <f>6</f>
        <v>6</v>
      </c>
      <c r="K925" s="3">
        <f t="shared" si="86"/>
        <v>0.62145366117265599</v>
      </c>
      <c r="L925" s="3">
        <f t="shared" si="87"/>
        <v>18.643609835179682</v>
      </c>
      <c r="M925" s="3">
        <f t="shared" si="88"/>
        <v>0.72502927136809869</v>
      </c>
      <c r="N925" s="3" t="str">
        <f>+IF(Tabla2[[#This Row],[RIESGO]]&lt;0.5,"ROTURA",IF(Tabla2[[#This Row],[RIESGO]]&gt;1.5,"OBSOLECENCIA",IF(Tabla2[[#This Row],[RIESGO]]=1,"IDEAL","ACEPTABLE")))</f>
        <v>ACEPTABLE</v>
      </c>
    </row>
    <row r="926" spans="2:14" x14ac:dyDescent="0.25">
      <c r="B926" s="4" t="s">
        <v>933</v>
      </c>
      <c r="C926" s="3">
        <v>3100</v>
      </c>
      <c r="D926" s="3">
        <v>3</v>
      </c>
      <c r="E926" s="3">
        <f t="shared" si="89"/>
        <v>1033.3333333333333</v>
      </c>
      <c r="F926" s="3">
        <f t="shared" si="84"/>
        <v>516.66666666666663</v>
      </c>
      <c r="G926" s="3">
        <f>+IFERROR(_xlfn.XLOOKUP(B926,[1]TD.VENTAS!F:F,[1]TD.VENTAS!E:E),"0")</f>
        <v>2464</v>
      </c>
      <c r="H926" s="3" t="str">
        <f>IF(AND(Tabla2[[#This Row],[INV.PROM]]&gt;0,Tabla2[[#This Row],[VENTAS]]&gt;0),"ACTIVO","PASIVO")</f>
        <v>ACTIVO</v>
      </c>
      <c r="I926" s="3">
        <f t="shared" si="85"/>
        <v>4.7690322580645166</v>
      </c>
      <c r="J926" s="3">
        <f>6</f>
        <v>6</v>
      </c>
      <c r="K926" s="3">
        <f t="shared" si="86"/>
        <v>1.258116883116883</v>
      </c>
      <c r="L926" s="3">
        <f t="shared" si="87"/>
        <v>37.743506493506487</v>
      </c>
      <c r="M926" s="3">
        <f t="shared" si="88"/>
        <v>0.62905844155844148</v>
      </c>
      <c r="N926" s="3" t="str">
        <f>+IF(Tabla2[[#This Row],[RIESGO]]&lt;0.5,"ROTURA",IF(Tabla2[[#This Row],[RIESGO]]&gt;1.5,"OBSOLECENCIA",IF(Tabla2[[#This Row],[RIESGO]]=1,"IDEAL","ACEPTABLE")))</f>
        <v>ACEPTABLE</v>
      </c>
    </row>
    <row r="927" spans="2:14" x14ac:dyDescent="0.25">
      <c r="B927" s="4" t="s">
        <v>934</v>
      </c>
      <c r="C927" s="3">
        <v>12200</v>
      </c>
      <c r="D927" s="3">
        <v>8</v>
      </c>
      <c r="E927" s="3">
        <f t="shared" si="89"/>
        <v>1525</v>
      </c>
      <c r="F927" s="3">
        <f t="shared" si="84"/>
        <v>762.5</v>
      </c>
      <c r="G927" s="3">
        <f>+IFERROR(_xlfn.XLOOKUP(B927,[1]TD.VENTAS!F:F,[1]TD.VENTAS!E:E),"0")</f>
        <v>6980</v>
      </c>
      <c r="H927" s="3" t="str">
        <f>IF(AND(Tabla2[[#This Row],[INV.PROM]]&gt;0,Tabla2[[#This Row],[VENTAS]]&gt;0),"ACTIVO","PASIVO")</f>
        <v>ACTIVO</v>
      </c>
      <c r="I927" s="3">
        <f t="shared" si="85"/>
        <v>9.1540983606557376</v>
      </c>
      <c r="J927" s="3">
        <f>6</f>
        <v>6</v>
      </c>
      <c r="K927" s="3">
        <f t="shared" si="86"/>
        <v>0.65544412607449853</v>
      </c>
      <c r="L927" s="3">
        <f t="shared" si="87"/>
        <v>19.663323782234954</v>
      </c>
      <c r="M927" s="3">
        <f t="shared" si="88"/>
        <v>0.87392550143266479</v>
      </c>
      <c r="N927" s="3" t="str">
        <f>+IF(Tabla2[[#This Row],[RIESGO]]&lt;0.5,"ROTURA",IF(Tabla2[[#This Row],[RIESGO]]&gt;1.5,"OBSOLECENCIA",IF(Tabla2[[#This Row],[RIESGO]]=1,"IDEAL","ACEPTABLE")))</f>
        <v>ACEPTABLE</v>
      </c>
    </row>
    <row r="928" spans="2:14" x14ac:dyDescent="0.25">
      <c r="B928" s="4" t="s">
        <v>935</v>
      </c>
      <c r="C928" s="3">
        <v>1200</v>
      </c>
      <c r="D928" s="3">
        <v>3</v>
      </c>
      <c r="E928" s="3">
        <f t="shared" si="89"/>
        <v>400</v>
      </c>
      <c r="F928" s="3">
        <f t="shared" si="84"/>
        <v>200</v>
      </c>
      <c r="G928" s="3">
        <f>+IFERROR(_xlfn.XLOOKUP(B928,[1]TD.VENTAS!F:F,[1]TD.VENTAS!E:E),"0")</f>
        <v>1384</v>
      </c>
      <c r="H928" s="3" t="str">
        <f>IF(AND(Tabla2[[#This Row],[INV.PROM]]&gt;0,Tabla2[[#This Row],[VENTAS]]&gt;0),"ACTIVO","PASIVO")</f>
        <v>ACTIVO</v>
      </c>
      <c r="I928" s="3">
        <f t="shared" si="85"/>
        <v>6.92</v>
      </c>
      <c r="J928" s="3">
        <f>6</f>
        <v>6</v>
      </c>
      <c r="K928" s="3">
        <f t="shared" si="86"/>
        <v>0.86705202312138741</v>
      </c>
      <c r="L928" s="3">
        <f t="shared" si="87"/>
        <v>26.011560693641623</v>
      </c>
      <c r="M928" s="3">
        <f t="shared" si="88"/>
        <v>0.43352601156069365</v>
      </c>
      <c r="N928" s="3" t="str">
        <f>+IF(Tabla2[[#This Row],[RIESGO]]&lt;0.5,"ROTURA",IF(Tabla2[[#This Row],[RIESGO]]&gt;1.5,"OBSOLECENCIA",IF(Tabla2[[#This Row],[RIESGO]]=1,"IDEAL","ACEPTABLE")))</f>
        <v>ROTURA</v>
      </c>
    </row>
    <row r="929" spans="2:14" x14ac:dyDescent="0.25">
      <c r="B929" s="4" t="s">
        <v>936</v>
      </c>
      <c r="C929" s="3">
        <v>400</v>
      </c>
      <c r="D929" s="3">
        <v>3</v>
      </c>
      <c r="E929" s="3">
        <f t="shared" si="89"/>
        <v>133.33333333333334</v>
      </c>
      <c r="F929" s="3">
        <f t="shared" si="84"/>
        <v>66.666666666666671</v>
      </c>
      <c r="G929" s="3">
        <f>+IFERROR(_xlfn.XLOOKUP(B929,[1]TD.VENTAS!F:F,[1]TD.VENTAS!E:E),"0")</f>
        <v>62</v>
      </c>
      <c r="H929" s="3" t="str">
        <f>IF(AND(Tabla2[[#This Row],[INV.PROM]]&gt;0,Tabla2[[#This Row],[VENTAS]]&gt;0),"ACTIVO","PASIVO")</f>
        <v>ACTIVO</v>
      </c>
      <c r="I929" s="3">
        <f t="shared" si="85"/>
        <v>0.92999999999999994</v>
      </c>
      <c r="J929" s="3">
        <f>6</f>
        <v>6</v>
      </c>
      <c r="K929" s="3">
        <f t="shared" si="86"/>
        <v>6.4516129032258078</v>
      </c>
      <c r="L929" s="3">
        <f t="shared" si="87"/>
        <v>193.54838709677423</v>
      </c>
      <c r="M929" s="3">
        <f t="shared" si="88"/>
        <v>3.2258064516129035</v>
      </c>
      <c r="N929" s="3" t="str">
        <f>+IF(Tabla2[[#This Row],[RIESGO]]&lt;0.5,"ROTURA",IF(Tabla2[[#This Row],[RIESGO]]&gt;1.5,"OBSOLECENCIA",IF(Tabla2[[#This Row],[RIESGO]]=1,"IDEAL","ACEPTABLE")))</f>
        <v>OBSOLECENCIA</v>
      </c>
    </row>
    <row r="930" spans="2:14" x14ac:dyDescent="0.25">
      <c r="B930" s="4" t="s">
        <v>937</v>
      </c>
      <c r="C930" s="3">
        <v>10</v>
      </c>
      <c r="D930" s="3">
        <v>1</v>
      </c>
      <c r="E930" s="3">
        <f t="shared" si="89"/>
        <v>10</v>
      </c>
      <c r="F930" s="3">
        <f t="shared" si="84"/>
        <v>5</v>
      </c>
      <c r="G930" s="3">
        <f>+IFERROR(_xlfn.XLOOKUP(B930,[1]TD.VENTAS!F:F,[1]TD.VENTAS!E:E),"0")</f>
        <v>10</v>
      </c>
      <c r="H930" s="3" t="str">
        <f>IF(AND(Tabla2[[#This Row],[INV.PROM]]&gt;0,Tabla2[[#This Row],[VENTAS]]&gt;0),"ACTIVO","PASIVO")</f>
        <v>ACTIVO</v>
      </c>
      <c r="I930" s="3">
        <f t="shared" si="85"/>
        <v>2</v>
      </c>
      <c r="J930" s="3">
        <f>6</f>
        <v>6</v>
      </c>
      <c r="K930" s="3">
        <f t="shared" si="86"/>
        <v>3</v>
      </c>
      <c r="L930" s="3">
        <f t="shared" si="87"/>
        <v>90</v>
      </c>
      <c r="M930" s="3">
        <f t="shared" si="88"/>
        <v>0.5</v>
      </c>
      <c r="N930" s="3" t="str">
        <f>+IF(Tabla2[[#This Row],[RIESGO]]&lt;0.5,"ROTURA",IF(Tabla2[[#This Row],[RIESGO]]&gt;1.5,"OBSOLECENCIA",IF(Tabla2[[#This Row],[RIESGO]]=1,"IDEAL","ACEPTABLE")))</f>
        <v>ACEPTABLE</v>
      </c>
    </row>
    <row r="931" spans="2:14" x14ac:dyDescent="0.25">
      <c r="B931" s="4" t="s">
        <v>938</v>
      </c>
      <c r="C931" s="3">
        <v>160</v>
      </c>
      <c r="D931" s="3">
        <v>4</v>
      </c>
      <c r="E931" s="3">
        <f t="shared" si="89"/>
        <v>40</v>
      </c>
      <c r="F931" s="3">
        <f t="shared" si="84"/>
        <v>20</v>
      </c>
      <c r="G931" s="3">
        <f>+IFERROR(_xlfn.XLOOKUP(B931,[1]TD.VENTAS!F:F,[1]TD.VENTAS!E:E),"0")</f>
        <v>133</v>
      </c>
      <c r="H931" s="3" t="str">
        <f>IF(AND(Tabla2[[#This Row],[INV.PROM]]&gt;0,Tabla2[[#This Row],[VENTAS]]&gt;0),"ACTIVO","PASIVO")</f>
        <v>ACTIVO</v>
      </c>
      <c r="I931" s="3">
        <f t="shared" si="85"/>
        <v>6.65</v>
      </c>
      <c r="J931" s="3">
        <f>6</f>
        <v>6</v>
      </c>
      <c r="K931" s="3">
        <f t="shared" si="86"/>
        <v>0.90225563909774431</v>
      </c>
      <c r="L931" s="3">
        <f t="shared" si="87"/>
        <v>27.06766917293233</v>
      </c>
      <c r="M931" s="3">
        <f t="shared" si="88"/>
        <v>0.60150375939849621</v>
      </c>
      <c r="N931" s="3" t="str">
        <f>+IF(Tabla2[[#This Row],[RIESGO]]&lt;0.5,"ROTURA",IF(Tabla2[[#This Row],[RIESGO]]&gt;1.5,"OBSOLECENCIA",IF(Tabla2[[#This Row],[RIESGO]]=1,"IDEAL","ACEPTABLE")))</f>
        <v>ACEPTABLE</v>
      </c>
    </row>
    <row r="932" spans="2:14" x14ac:dyDescent="0.25">
      <c r="B932" s="4" t="s">
        <v>939</v>
      </c>
      <c r="C932" s="3">
        <v>20</v>
      </c>
      <c r="D932" s="3">
        <v>2</v>
      </c>
      <c r="E932" s="3">
        <f t="shared" si="89"/>
        <v>10</v>
      </c>
      <c r="F932" s="3">
        <f t="shared" si="84"/>
        <v>5</v>
      </c>
      <c r="G932" s="3">
        <f>+IFERROR(_xlfn.XLOOKUP(B932,[1]TD.VENTAS!F:F,[1]TD.VENTAS!E:E),"0")</f>
        <v>14</v>
      </c>
      <c r="H932" s="3" t="str">
        <f>IF(AND(Tabla2[[#This Row],[INV.PROM]]&gt;0,Tabla2[[#This Row],[VENTAS]]&gt;0),"ACTIVO","PASIVO")</f>
        <v>ACTIVO</v>
      </c>
      <c r="I932" s="3">
        <f t="shared" si="85"/>
        <v>2.8</v>
      </c>
      <c r="J932" s="3">
        <f>6</f>
        <v>6</v>
      </c>
      <c r="K932" s="3">
        <f t="shared" si="86"/>
        <v>2.1428571428571428</v>
      </c>
      <c r="L932" s="3">
        <f t="shared" si="87"/>
        <v>64.285714285714278</v>
      </c>
      <c r="M932" s="3">
        <f t="shared" si="88"/>
        <v>0.7142857142857143</v>
      </c>
      <c r="N932" s="3" t="str">
        <f>+IF(Tabla2[[#This Row],[RIESGO]]&lt;0.5,"ROTURA",IF(Tabla2[[#This Row],[RIESGO]]&gt;1.5,"OBSOLECENCIA",IF(Tabla2[[#This Row],[RIESGO]]=1,"IDEAL","ACEPTABLE")))</f>
        <v>ACEPTABLE</v>
      </c>
    </row>
    <row r="933" spans="2:14" x14ac:dyDescent="0.25">
      <c r="B933" s="4" t="s">
        <v>940</v>
      </c>
      <c r="C933" s="3">
        <v>30</v>
      </c>
      <c r="D933" s="3">
        <v>1</v>
      </c>
      <c r="E933" s="3">
        <f t="shared" si="89"/>
        <v>30</v>
      </c>
      <c r="F933" s="3">
        <f t="shared" si="84"/>
        <v>15</v>
      </c>
      <c r="G933" s="3">
        <f>+IFERROR(_xlfn.XLOOKUP(B933,[1]TD.VENTAS!F:F,[1]TD.VENTAS!E:E),"0")</f>
        <v>8</v>
      </c>
      <c r="H933" s="3" t="str">
        <f>IF(AND(Tabla2[[#This Row],[INV.PROM]]&gt;0,Tabla2[[#This Row],[VENTAS]]&gt;0),"ACTIVO","PASIVO")</f>
        <v>ACTIVO</v>
      </c>
      <c r="I933" s="3">
        <f t="shared" si="85"/>
        <v>0.53333333333333333</v>
      </c>
      <c r="J933" s="3">
        <f>6</f>
        <v>6</v>
      </c>
      <c r="K933" s="3">
        <f t="shared" si="86"/>
        <v>11.25</v>
      </c>
      <c r="L933" s="3">
        <f t="shared" si="87"/>
        <v>337.5</v>
      </c>
      <c r="M933" s="3">
        <f t="shared" si="88"/>
        <v>1.875</v>
      </c>
      <c r="N933" s="3" t="str">
        <f>+IF(Tabla2[[#This Row],[RIESGO]]&lt;0.5,"ROTURA",IF(Tabla2[[#This Row],[RIESGO]]&gt;1.5,"OBSOLECENCIA",IF(Tabla2[[#This Row],[RIESGO]]=1,"IDEAL","ACEPTABLE")))</f>
        <v>OBSOLECENCIA</v>
      </c>
    </row>
    <row r="934" spans="2:14" x14ac:dyDescent="0.25">
      <c r="B934" s="4" t="s">
        <v>941</v>
      </c>
      <c r="C934" s="3">
        <v>190</v>
      </c>
      <c r="D934" s="3">
        <v>3</v>
      </c>
      <c r="E934" s="3">
        <f t="shared" si="89"/>
        <v>63.333333333333336</v>
      </c>
      <c r="F934" s="3">
        <f t="shared" si="84"/>
        <v>31.666666666666668</v>
      </c>
      <c r="G934" s="3">
        <f>+IFERROR(_xlfn.XLOOKUP(B934,[1]TD.VENTAS!F:F,[1]TD.VENTAS!E:E),"0")</f>
        <v>160</v>
      </c>
      <c r="H934" s="3" t="str">
        <f>IF(AND(Tabla2[[#This Row],[INV.PROM]]&gt;0,Tabla2[[#This Row],[VENTAS]]&gt;0),"ACTIVO","PASIVO")</f>
        <v>ACTIVO</v>
      </c>
      <c r="I934" s="3">
        <f t="shared" si="85"/>
        <v>5.0526315789473681</v>
      </c>
      <c r="J934" s="3">
        <f>6</f>
        <v>6</v>
      </c>
      <c r="K934" s="3">
        <f t="shared" si="86"/>
        <v>1.1875</v>
      </c>
      <c r="L934" s="3">
        <f t="shared" si="87"/>
        <v>35.625</v>
      </c>
      <c r="M934" s="3">
        <f t="shared" si="88"/>
        <v>0.59375</v>
      </c>
      <c r="N934" s="3" t="str">
        <f>+IF(Tabla2[[#This Row],[RIESGO]]&lt;0.5,"ROTURA",IF(Tabla2[[#This Row],[RIESGO]]&gt;1.5,"OBSOLECENCIA",IF(Tabla2[[#This Row],[RIESGO]]=1,"IDEAL","ACEPTABLE")))</f>
        <v>ACEPTABLE</v>
      </c>
    </row>
    <row r="935" spans="2:14" x14ac:dyDescent="0.25">
      <c r="B935" s="4" t="s">
        <v>942</v>
      </c>
      <c r="C935" s="3">
        <v>10</v>
      </c>
      <c r="D935" s="3">
        <v>1</v>
      </c>
      <c r="E935" s="3">
        <f t="shared" si="89"/>
        <v>10</v>
      </c>
      <c r="F935" s="3">
        <f t="shared" si="84"/>
        <v>5</v>
      </c>
      <c r="G935" s="3">
        <f>+IFERROR(_xlfn.XLOOKUP(B935,[1]TD.VENTAS!F:F,[1]TD.VENTAS!E:E),"0")</f>
        <v>10</v>
      </c>
      <c r="H935" s="3" t="str">
        <f>IF(AND(Tabla2[[#This Row],[INV.PROM]]&gt;0,Tabla2[[#This Row],[VENTAS]]&gt;0),"ACTIVO","PASIVO")</f>
        <v>ACTIVO</v>
      </c>
      <c r="I935" s="3">
        <f t="shared" si="85"/>
        <v>2</v>
      </c>
      <c r="J935" s="3">
        <f>6</f>
        <v>6</v>
      </c>
      <c r="K935" s="3">
        <f t="shared" si="86"/>
        <v>3</v>
      </c>
      <c r="L935" s="3">
        <f t="shared" si="87"/>
        <v>90</v>
      </c>
      <c r="M935" s="3">
        <f t="shared" si="88"/>
        <v>0.5</v>
      </c>
      <c r="N935" s="3" t="str">
        <f>+IF(Tabla2[[#This Row],[RIESGO]]&lt;0.5,"ROTURA",IF(Tabla2[[#This Row],[RIESGO]]&gt;1.5,"OBSOLECENCIA",IF(Tabla2[[#This Row],[RIESGO]]=1,"IDEAL","ACEPTABLE")))</f>
        <v>ACEPTABLE</v>
      </c>
    </row>
    <row r="936" spans="2:14" x14ac:dyDescent="0.25">
      <c r="B936" s="4" t="s">
        <v>943</v>
      </c>
      <c r="C936" s="3">
        <v>70</v>
      </c>
      <c r="D936" s="3">
        <v>2</v>
      </c>
      <c r="E936" s="3">
        <f t="shared" si="89"/>
        <v>35</v>
      </c>
      <c r="F936" s="3">
        <f t="shared" si="84"/>
        <v>17.5</v>
      </c>
      <c r="G936" s="3">
        <f>+IFERROR(_xlfn.XLOOKUP(B936,[1]TD.VENTAS!F:F,[1]TD.VENTAS!E:E),"0")</f>
        <v>47</v>
      </c>
      <c r="H936" s="3" t="str">
        <f>IF(AND(Tabla2[[#This Row],[INV.PROM]]&gt;0,Tabla2[[#This Row],[VENTAS]]&gt;0),"ACTIVO","PASIVO")</f>
        <v>ACTIVO</v>
      </c>
      <c r="I936" s="3">
        <f t="shared" si="85"/>
        <v>2.6857142857142855</v>
      </c>
      <c r="J936" s="3">
        <f>6</f>
        <v>6</v>
      </c>
      <c r="K936" s="3">
        <f t="shared" si="86"/>
        <v>2.2340425531914896</v>
      </c>
      <c r="L936" s="3">
        <f t="shared" si="87"/>
        <v>67.021276595744695</v>
      </c>
      <c r="M936" s="3">
        <f t="shared" si="88"/>
        <v>0.74468085106382986</v>
      </c>
      <c r="N936" s="3" t="str">
        <f>+IF(Tabla2[[#This Row],[RIESGO]]&lt;0.5,"ROTURA",IF(Tabla2[[#This Row],[RIESGO]]&gt;1.5,"OBSOLECENCIA",IF(Tabla2[[#This Row],[RIESGO]]=1,"IDEAL","ACEPTABLE")))</f>
        <v>ACEPTABLE</v>
      </c>
    </row>
    <row r="937" spans="2:14" x14ac:dyDescent="0.25">
      <c r="B937" s="4" t="s">
        <v>944</v>
      </c>
      <c r="C937" s="3">
        <v>10</v>
      </c>
      <c r="D937" s="3">
        <v>1</v>
      </c>
      <c r="E937" s="3">
        <f t="shared" si="89"/>
        <v>10</v>
      </c>
      <c r="F937" s="3">
        <f t="shared" si="84"/>
        <v>5</v>
      </c>
      <c r="G937" s="3">
        <f>+IFERROR(_xlfn.XLOOKUP(B937,[1]TD.VENTAS!F:F,[1]TD.VENTAS!E:E),"0")</f>
        <v>9</v>
      </c>
      <c r="H937" s="3" t="str">
        <f>IF(AND(Tabla2[[#This Row],[INV.PROM]]&gt;0,Tabla2[[#This Row],[VENTAS]]&gt;0),"ACTIVO","PASIVO")</f>
        <v>ACTIVO</v>
      </c>
      <c r="I937" s="3">
        <f t="shared" si="85"/>
        <v>1.8</v>
      </c>
      <c r="J937" s="3">
        <f>6</f>
        <v>6</v>
      </c>
      <c r="K937" s="3">
        <f t="shared" si="86"/>
        <v>3.3333333333333335</v>
      </c>
      <c r="L937" s="3">
        <f t="shared" si="87"/>
        <v>100</v>
      </c>
      <c r="M937" s="3">
        <f t="shared" si="88"/>
        <v>0.55555555555555558</v>
      </c>
      <c r="N937" s="3" t="str">
        <f>+IF(Tabla2[[#This Row],[RIESGO]]&lt;0.5,"ROTURA",IF(Tabla2[[#This Row],[RIESGO]]&gt;1.5,"OBSOLECENCIA",IF(Tabla2[[#This Row],[RIESGO]]=1,"IDEAL","ACEPTABLE")))</f>
        <v>ACEPTABLE</v>
      </c>
    </row>
    <row r="938" spans="2:14" x14ac:dyDescent="0.25">
      <c r="B938" s="4" t="s">
        <v>945</v>
      </c>
      <c r="C938" s="3">
        <v>50</v>
      </c>
      <c r="D938" s="3">
        <v>2</v>
      </c>
      <c r="E938" s="3">
        <f t="shared" si="89"/>
        <v>25</v>
      </c>
      <c r="F938" s="3">
        <f t="shared" si="84"/>
        <v>12.5</v>
      </c>
      <c r="G938" s="3">
        <f>+IFERROR(_xlfn.XLOOKUP(B938,[1]TD.VENTAS!F:F,[1]TD.VENTAS!E:E),"0")</f>
        <v>50</v>
      </c>
      <c r="H938" s="3" t="str">
        <f>IF(AND(Tabla2[[#This Row],[INV.PROM]]&gt;0,Tabla2[[#This Row],[VENTAS]]&gt;0),"ACTIVO","PASIVO")</f>
        <v>ACTIVO</v>
      </c>
      <c r="I938" s="3">
        <f t="shared" si="85"/>
        <v>4</v>
      </c>
      <c r="J938" s="3">
        <f>6</f>
        <v>6</v>
      </c>
      <c r="K938" s="3">
        <f t="shared" si="86"/>
        <v>1.5</v>
      </c>
      <c r="L938" s="3">
        <f t="shared" si="87"/>
        <v>45</v>
      </c>
      <c r="M938" s="3">
        <f t="shared" si="88"/>
        <v>0.5</v>
      </c>
      <c r="N938" s="3" t="str">
        <f>+IF(Tabla2[[#This Row],[RIESGO]]&lt;0.5,"ROTURA",IF(Tabla2[[#This Row],[RIESGO]]&gt;1.5,"OBSOLECENCIA",IF(Tabla2[[#This Row],[RIESGO]]=1,"IDEAL","ACEPTABLE")))</f>
        <v>ACEPTABLE</v>
      </c>
    </row>
    <row r="939" spans="2:14" x14ac:dyDescent="0.25">
      <c r="B939" s="4" t="s">
        <v>946</v>
      </c>
      <c r="C939" s="3">
        <v>5000</v>
      </c>
      <c r="D939" s="3">
        <v>1</v>
      </c>
      <c r="E939" s="3">
        <f t="shared" si="89"/>
        <v>5000</v>
      </c>
      <c r="F939" s="3">
        <f t="shared" si="84"/>
        <v>2500</v>
      </c>
      <c r="G939" s="3">
        <f>+IFERROR(_xlfn.XLOOKUP(B939,[1]TD.VENTAS!F:F,[1]TD.VENTAS!E:E),"0")</f>
        <v>1957</v>
      </c>
      <c r="H939" s="3" t="str">
        <f>IF(AND(Tabla2[[#This Row],[INV.PROM]]&gt;0,Tabla2[[#This Row],[VENTAS]]&gt;0),"ACTIVO","PASIVO")</f>
        <v>ACTIVO</v>
      </c>
      <c r="I939" s="3">
        <f t="shared" si="85"/>
        <v>0.78280000000000005</v>
      </c>
      <c r="J939" s="3">
        <f>6</f>
        <v>6</v>
      </c>
      <c r="K939" s="3">
        <f t="shared" si="86"/>
        <v>7.6647930505876332</v>
      </c>
      <c r="L939" s="3">
        <f t="shared" si="87"/>
        <v>229.94379151762899</v>
      </c>
      <c r="M939" s="3">
        <f t="shared" si="88"/>
        <v>1.2774655084312723</v>
      </c>
      <c r="N939" s="3" t="str">
        <f>+IF(Tabla2[[#This Row],[RIESGO]]&lt;0.5,"ROTURA",IF(Tabla2[[#This Row],[RIESGO]]&gt;1.5,"OBSOLECENCIA",IF(Tabla2[[#This Row],[RIESGO]]=1,"IDEAL","ACEPTABLE")))</f>
        <v>ACEPTABLE</v>
      </c>
    </row>
    <row r="940" spans="2:14" x14ac:dyDescent="0.25">
      <c r="B940" s="4" t="s">
        <v>947</v>
      </c>
      <c r="C940" s="3">
        <v>30</v>
      </c>
      <c r="D940" s="3">
        <v>1</v>
      </c>
      <c r="E940" s="3">
        <f t="shared" si="89"/>
        <v>30</v>
      </c>
      <c r="F940" s="3">
        <f t="shared" si="84"/>
        <v>15</v>
      </c>
      <c r="G940" s="3">
        <f>+IFERROR(_xlfn.XLOOKUP(B940,[1]TD.VENTAS!F:F,[1]TD.VENTAS!E:E),"0")</f>
        <v>67</v>
      </c>
      <c r="H940" s="3" t="str">
        <f>IF(AND(Tabla2[[#This Row],[INV.PROM]]&gt;0,Tabla2[[#This Row],[VENTAS]]&gt;0),"ACTIVO","PASIVO")</f>
        <v>ACTIVO</v>
      </c>
      <c r="I940" s="3">
        <f t="shared" si="85"/>
        <v>4.4666666666666668</v>
      </c>
      <c r="J940" s="3">
        <f>6</f>
        <v>6</v>
      </c>
      <c r="K940" s="3">
        <f t="shared" si="86"/>
        <v>1.3432835820895523</v>
      </c>
      <c r="L940" s="3">
        <f t="shared" si="87"/>
        <v>40.298507462686572</v>
      </c>
      <c r="M940" s="3">
        <f t="shared" si="88"/>
        <v>0.22388059701492538</v>
      </c>
      <c r="N940" s="3" t="str">
        <f>+IF(Tabla2[[#This Row],[RIESGO]]&lt;0.5,"ROTURA",IF(Tabla2[[#This Row],[RIESGO]]&gt;1.5,"OBSOLECENCIA",IF(Tabla2[[#This Row],[RIESGO]]=1,"IDEAL","ACEPTABLE")))</f>
        <v>ROTURA</v>
      </c>
    </row>
    <row r="941" spans="2:14" x14ac:dyDescent="0.25">
      <c r="B941" s="4" t="s">
        <v>948</v>
      </c>
      <c r="C941" s="3">
        <v>16</v>
      </c>
      <c r="D941" s="3">
        <v>1</v>
      </c>
      <c r="E941" s="3">
        <f t="shared" si="89"/>
        <v>16</v>
      </c>
      <c r="F941" s="3">
        <f t="shared" si="84"/>
        <v>8</v>
      </c>
      <c r="G941" s="3">
        <f>+IFERROR(_xlfn.XLOOKUP(B941,[1]TD.VENTAS!F:F,[1]TD.VENTAS!E:E),"0")</f>
        <v>15</v>
      </c>
      <c r="H941" s="3" t="str">
        <f>IF(AND(Tabla2[[#This Row],[INV.PROM]]&gt;0,Tabla2[[#This Row],[VENTAS]]&gt;0),"ACTIVO","PASIVO")</f>
        <v>ACTIVO</v>
      </c>
      <c r="I941" s="3">
        <f t="shared" si="85"/>
        <v>1.875</v>
      </c>
      <c r="J941" s="3">
        <f>6</f>
        <v>6</v>
      </c>
      <c r="K941" s="3">
        <f t="shared" si="86"/>
        <v>3.2</v>
      </c>
      <c r="L941" s="3">
        <f t="shared" si="87"/>
        <v>96</v>
      </c>
      <c r="M941" s="3">
        <f t="shared" si="88"/>
        <v>0.53333333333333333</v>
      </c>
      <c r="N941" s="3" t="str">
        <f>+IF(Tabla2[[#This Row],[RIESGO]]&lt;0.5,"ROTURA",IF(Tabla2[[#This Row],[RIESGO]]&gt;1.5,"OBSOLECENCIA",IF(Tabla2[[#This Row],[RIESGO]]=1,"IDEAL","ACEPTABLE")))</f>
        <v>ACEPTABLE</v>
      </c>
    </row>
    <row r="942" spans="2:14" x14ac:dyDescent="0.25">
      <c r="B942" s="4" t="s">
        <v>949</v>
      </c>
      <c r="C942" s="3">
        <v>30</v>
      </c>
      <c r="D942" s="3">
        <v>1</v>
      </c>
      <c r="E942" s="3">
        <f t="shared" si="89"/>
        <v>30</v>
      </c>
      <c r="F942" s="3">
        <f t="shared" si="84"/>
        <v>15</v>
      </c>
      <c r="G942" s="3">
        <f>+IFERROR(_xlfn.XLOOKUP(B942,[1]TD.VENTAS!F:F,[1]TD.VENTAS!E:E),"0")</f>
        <v>6</v>
      </c>
      <c r="H942" s="3" t="str">
        <f>IF(AND(Tabla2[[#This Row],[INV.PROM]]&gt;0,Tabla2[[#This Row],[VENTAS]]&gt;0),"ACTIVO","PASIVO")</f>
        <v>ACTIVO</v>
      </c>
      <c r="I942" s="3">
        <f t="shared" si="85"/>
        <v>0.4</v>
      </c>
      <c r="J942" s="3">
        <f>6</f>
        <v>6</v>
      </c>
      <c r="K942" s="3">
        <f t="shared" si="86"/>
        <v>15</v>
      </c>
      <c r="L942" s="3">
        <f t="shared" si="87"/>
        <v>450</v>
      </c>
      <c r="M942" s="3">
        <f t="shared" si="88"/>
        <v>2.5</v>
      </c>
      <c r="N942" s="3" t="str">
        <f>+IF(Tabla2[[#This Row],[RIESGO]]&lt;0.5,"ROTURA",IF(Tabla2[[#This Row],[RIESGO]]&gt;1.5,"OBSOLECENCIA",IF(Tabla2[[#This Row],[RIESGO]]=1,"IDEAL","ACEPTABLE")))</f>
        <v>OBSOLECENCIA</v>
      </c>
    </row>
    <row r="943" spans="2:14" x14ac:dyDescent="0.25">
      <c r="B943" s="4" t="s">
        <v>950</v>
      </c>
      <c r="C943" s="3">
        <v>1</v>
      </c>
      <c r="D943" s="3">
        <v>1</v>
      </c>
      <c r="E943" s="3">
        <f t="shared" si="89"/>
        <v>1</v>
      </c>
      <c r="F943" s="3">
        <f t="shared" si="84"/>
        <v>0.5</v>
      </c>
      <c r="G943" s="3">
        <f>+IFERROR(_xlfn.XLOOKUP(B943,[1]TD.VENTAS!F:F,[1]TD.VENTAS!E:E),"0")</f>
        <v>0</v>
      </c>
      <c r="H943" s="3" t="str">
        <f>IF(AND(Tabla2[[#This Row],[INV.PROM]]&gt;0,Tabla2[[#This Row],[VENTAS]]&gt;0),"ACTIVO","PASIVO")</f>
        <v>PASIVO</v>
      </c>
      <c r="I943" s="3">
        <f t="shared" si="85"/>
        <v>0</v>
      </c>
      <c r="J943" s="3">
        <f>6</f>
        <v>6</v>
      </c>
      <c r="K943" s="3" t="str">
        <f t="shared" si="86"/>
        <v>-</v>
      </c>
      <c r="L943" s="3" t="str">
        <f t="shared" si="87"/>
        <v>-</v>
      </c>
      <c r="M943" s="3" t="str">
        <f t="shared" si="88"/>
        <v>-</v>
      </c>
      <c r="N943" s="3" t="str">
        <f>+IF(Tabla2[[#This Row],[RIESGO]]&lt;0.5,"ROTURA",IF(Tabla2[[#This Row],[RIESGO]]&gt;1.5,"OBSOLECENCIA",IF(Tabla2[[#This Row],[RIESGO]]=1,"IDEAL","ACEPTABLE")))</f>
        <v>OBSOLECENCIA</v>
      </c>
    </row>
    <row r="944" spans="2:14" x14ac:dyDescent="0.25">
      <c r="B944" s="4" t="s">
        <v>951</v>
      </c>
      <c r="C944" s="3">
        <v>50</v>
      </c>
      <c r="D944" s="3">
        <v>1</v>
      </c>
      <c r="E944" s="3">
        <f t="shared" si="89"/>
        <v>50</v>
      </c>
      <c r="F944" s="3">
        <f t="shared" si="84"/>
        <v>25</v>
      </c>
      <c r="G944" s="3">
        <f>+IFERROR(_xlfn.XLOOKUP(B944,[1]TD.VENTAS!F:F,[1]TD.VENTAS!E:E),"0")</f>
        <v>85</v>
      </c>
      <c r="H944" s="3" t="str">
        <f>IF(AND(Tabla2[[#This Row],[INV.PROM]]&gt;0,Tabla2[[#This Row],[VENTAS]]&gt;0),"ACTIVO","PASIVO")</f>
        <v>ACTIVO</v>
      </c>
      <c r="I944" s="3">
        <f t="shared" si="85"/>
        <v>3.4</v>
      </c>
      <c r="J944" s="3">
        <f>6</f>
        <v>6</v>
      </c>
      <c r="K944" s="3">
        <f t="shared" si="86"/>
        <v>1.7647058823529411</v>
      </c>
      <c r="L944" s="3">
        <f t="shared" si="87"/>
        <v>52.941176470588232</v>
      </c>
      <c r="M944" s="3">
        <f t="shared" si="88"/>
        <v>0.29411764705882354</v>
      </c>
      <c r="N944" s="3" t="str">
        <f>+IF(Tabla2[[#This Row],[RIESGO]]&lt;0.5,"ROTURA",IF(Tabla2[[#This Row],[RIESGO]]&gt;1.5,"OBSOLECENCIA",IF(Tabla2[[#This Row],[RIESGO]]=1,"IDEAL","ACEPTABLE")))</f>
        <v>ROTURA</v>
      </c>
    </row>
    <row r="945" spans="2:14" x14ac:dyDescent="0.25">
      <c r="B945" s="4" t="s">
        <v>952</v>
      </c>
      <c r="C945" s="3">
        <v>10</v>
      </c>
      <c r="D945" s="3">
        <v>3</v>
      </c>
      <c r="E945" s="3">
        <f t="shared" si="89"/>
        <v>3.3333333333333335</v>
      </c>
      <c r="F945" s="3">
        <f t="shared" si="84"/>
        <v>1.6666666666666667</v>
      </c>
      <c r="G945" s="3">
        <f>+IFERROR(_xlfn.XLOOKUP(B945,[1]TD.VENTAS!F:F,[1]TD.VENTAS!E:E),"0")</f>
        <v>10</v>
      </c>
      <c r="H945" s="3" t="str">
        <f>IF(AND(Tabla2[[#This Row],[INV.PROM]]&gt;0,Tabla2[[#This Row],[VENTAS]]&gt;0),"ACTIVO","PASIVO")</f>
        <v>ACTIVO</v>
      </c>
      <c r="I945" s="3">
        <f t="shared" si="85"/>
        <v>6</v>
      </c>
      <c r="J945" s="3">
        <f>6</f>
        <v>6</v>
      </c>
      <c r="K945" s="3">
        <f t="shared" si="86"/>
        <v>1</v>
      </c>
      <c r="L945" s="3">
        <f t="shared" si="87"/>
        <v>30</v>
      </c>
      <c r="M945" s="3">
        <f t="shared" si="88"/>
        <v>0.5</v>
      </c>
      <c r="N945" s="3" t="str">
        <f>+IF(Tabla2[[#This Row],[RIESGO]]&lt;0.5,"ROTURA",IF(Tabla2[[#This Row],[RIESGO]]&gt;1.5,"OBSOLECENCIA",IF(Tabla2[[#This Row],[RIESGO]]=1,"IDEAL","ACEPTABLE")))</f>
        <v>ACEPTABLE</v>
      </c>
    </row>
    <row r="946" spans="2:14" x14ac:dyDescent="0.25">
      <c r="B946" s="4" t="s">
        <v>953</v>
      </c>
      <c r="C946" s="3">
        <v>600</v>
      </c>
      <c r="D946" s="3">
        <v>4</v>
      </c>
      <c r="E946" s="3">
        <f t="shared" si="89"/>
        <v>150</v>
      </c>
      <c r="F946" s="3">
        <f t="shared" si="84"/>
        <v>75</v>
      </c>
      <c r="G946" s="3">
        <f>+IFERROR(_xlfn.XLOOKUP(B946,[1]TD.VENTAS!F:F,[1]TD.VENTAS!E:E),"0")</f>
        <v>141</v>
      </c>
      <c r="H946" s="3" t="str">
        <f>IF(AND(Tabla2[[#This Row],[INV.PROM]]&gt;0,Tabla2[[#This Row],[VENTAS]]&gt;0),"ACTIVO","PASIVO")</f>
        <v>ACTIVO</v>
      </c>
      <c r="I946" s="3">
        <f t="shared" si="85"/>
        <v>1.88</v>
      </c>
      <c r="J946" s="3">
        <f>6</f>
        <v>6</v>
      </c>
      <c r="K946" s="3">
        <f t="shared" si="86"/>
        <v>3.1914893617021276</v>
      </c>
      <c r="L946" s="3">
        <f t="shared" si="87"/>
        <v>95.744680851063833</v>
      </c>
      <c r="M946" s="3">
        <f t="shared" si="88"/>
        <v>2.1276595744680851</v>
      </c>
      <c r="N946" s="3" t="str">
        <f>+IF(Tabla2[[#This Row],[RIESGO]]&lt;0.5,"ROTURA",IF(Tabla2[[#This Row],[RIESGO]]&gt;1.5,"OBSOLECENCIA",IF(Tabla2[[#This Row],[RIESGO]]=1,"IDEAL","ACEPTABLE")))</f>
        <v>OBSOLECENCIA</v>
      </c>
    </row>
    <row r="947" spans="2:14" x14ac:dyDescent="0.25">
      <c r="B947" s="4" t="s">
        <v>954</v>
      </c>
      <c r="C947" s="3">
        <v>230</v>
      </c>
      <c r="D947" s="3">
        <v>5</v>
      </c>
      <c r="E947" s="3">
        <f t="shared" si="89"/>
        <v>46</v>
      </c>
      <c r="F947" s="3">
        <f t="shared" si="84"/>
        <v>23</v>
      </c>
      <c r="G947" s="3">
        <f>+IFERROR(_xlfn.XLOOKUP(B947,[1]TD.VENTAS!F:F,[1]TD.VENTAS!E:E),"0")</f>
        <v>206</v>
      </c>
      <c r="H947" s="3" t="str">
        <f>IF(AND(Tabla2[[#This Row],[INV.PROM]]&gt;0,Tabla2[[#This Row],[VENTAS]]&gt;0),"ACTIVO","PASIVO")</f>
        <v>ACTIVO</v>
      </c>
      <c r="I947" s="3">
        <f t="shared" si="85"/>
        <v>8.9565217391304355</v>
      </c>
      <c r="J947" s="3">
        <f>6</f>
        <v>6</v>
      </c>
      <c r="K947" s="3">
        <f t="shared" si="86"/>
        <v>0.66990291262135915</v>
      </c>
      <c r="L947" s="3">
        <f t="shared" si="87"/>
        <v>20.097087378640776</v>
      </c>
      <c r="M947" s="3">
        <f t="shared" si="88"/>
        <v>0.55825242718446599</v>
      </c>
      <c r="N947" s="3" t="str">
        <f>+IF(Tabla2[[#This Row],[RIESGO]]&lt;0.5,"ROTURA",IF(Tabla2[[#This Row],[RIESGO]]&gt;1.5,"OBSOLECENCIA",IF(Tabla2[[#This Row],[RIESGO]]=1,"IDEAL","ACEPTABLE")))</f>
        <v>ACEPTABLE</v>
      </c>
    </row>
    <row r="948" spans="2:14" x14ac:dyDescent="0.25">
      <c r="B948" s="4" t="s">
        <v>955</v>
      </c>
      <c r="C948" s="3">
        <v>180</v>
      </c>
      <c r="D948" s="3">
        <v>4</v>
      </c>
      <c r="E948" s="3">
        <f t="shared" si="89"/>
        <v>45</v>
      </c>
      <c r="F948" s="3">
        <f t="shared" si="84"/>
        <v>22.5</v>
      </c>
      <c r="G948" s="3">
        <f>+IFERROR(_xlfn.XLOOKUP(B948,[1]TD.VENTAS!F:F,[1]TD.VENTAS!E:E),"0")</f>
        <v>133</v>
      </c>
      <c r="H948" s="3" t="str">
        <f>IF(AND(Tabla2[[#This Row],[INV.PROM]]&gt;0,Tabla2[[#This Row],[VENTAS]]&gt;0),"ACTIVO","PASIVO")</f>
        <v>ACTIVO</v>
      </c>
      <c r="I948" s="3">
        <f t="shared" si="85"/>
        <v>5.9111111111111114</v>
      </c>
      <c r="J948" s="3">
        <f>6</f>
        <v>6</v>
      </c>
      <c r="K948" s="3">
        <f t="shared" si="86"/>
        <v>1.0150375939849623</v>
      </c>
      <c r="L948" s="3">
        <f t="shared" si="87"/>
        <v>30.451127819548869</v>
      </c>
      <c r="M948" s="3">
        <f t="shared" si="88"/>
        <v>0.67669172932330823</v>
      </c>
      <c r="N948" s="3" t="str">
        <f>+IF(Tabla2[[#This Row],[RIESGO]]&lt;0.5,"ROTURA",IF(Tabla2[[#This Row],[RIESGO]]&gt;1.5,"OBSOLECENCIA",IF(Tabla2[[#This Row],[RIESGO]]=1,"IDEAL","ACEPTABLE")))</f>
        <v>ACEPTABLE</v>
      </c>
    </row>
    <row r="949" spans="2:14" x14ac:dyDescent="0.25">
      <c r="B949" s="4" t="s">
        <v>956</v>
      </c>
      <c r="C949" s="3">
        <v>20</v>
      </c>
      <c r="D949" s="3">
        <v>2</v>
      </c>
      <c r="E949" s="3">
        <f t="shared" si="89"/>
        <v>10</v>
      </c>
      <c r="F949" s="3">
        <f t="shared" si="84"/>
        <v>5</v>
      </c>
      <c r="G949" s="3" t="str">
        <f>+IFERROR(_xlfn.XLOOKUP(B949,[1]TD.VENTAS!F:F,[1]TD.VENTAS!E:E),"0")</f>
        <v>0</v>
      </c>
      <c r="H949" s="3" t="str">
        <f>IF(AND(Tabla2[[#This Row],[INV.PROM]]&gt;0,Tabla2[[#This Row],[VENTAS]]&gt;0),"ACTIVO","PASIVO")</f>
        <v>ACTIVO</v>
      </c>
      <c r="I949" s="3">
        <f t="shared" si="85"/>
        <v>0</v>
      </c>
      <c r="J949" s="3">
        <f>6</f>
        <v>6</v>
      </c>
      <c r="K949" s="3" t="str">
        <f t="shared" si="86"/>
        <v>-</v>
      </c>
      <c r="L949" s="3" t="str">
        <f t="shared" si="87"/>
        <v>-</v>
      </c>
      <c r="M949" s="3" t="str">
        <f t="shared" si="88"/>
        <v>-</v>
      </c>
      <c r="N949" s="3" t="str">
        <f>+IF(Tabla2[[#This Row],[RIESGO]]&lt;0.5,"ROTURA",IF(Tabla2[[#This Row],[RIESGO]]&gt;1.5,"OBSOLECENCIA",IF(Tabla2[[#This Row],[RIESGO]]=1,"IDEAL","ACEPTABLE")))</f>
        <v>OBSOLECENCIA</v>
      </c>
    </row>
    <row r="950" spans="2:14" x14ac:dyDescent="0.25">
      <c r="B950" s="4" t="s">
        <v>957</v>
      </c>
      <c r="C950" s="3">
        <v>55000</v>
      </c>
      <c r="D950" s="3">
        <v>1</v>
      </c>
      <c r="E950" s="3">
        <f t="shared" si="89"/>
        <v>55000</v>
      </c>
      <c r="F950" s="3">
        <f t="shared" si="84"/>
        <v>27500</v>
      </c>
      <c r="G950" s="3">
        <f>+IFERROR(_xlfn.XLOOKUP(B950,[1]TD.VENTAS!F:F,[1]TD.VENTAS!E:E),"0")</f>
        <v>32697</v>
      </c>
      <c r="H950" s="3" t="str">
        <f>IF(AND(Tabla2[[#This Row],[INV.PROM]]&gt;0,Tabla2[[#This Row],[VENTAS]]&gt;0),"ACTIVO","PASIVO")</f>
        <v>ACTIVO</v>
      </c>
      <c r="I950" s="3">
        <f t="shared" si="85"/>
        <v>1.1889818181818181</v>
      </c>
      <c r="J950" s="3">
        <f>6</f>
        <v>6</v>
      </c>
      <c r="K950" s="3">
        <f t="shared" si="86"/>
        <v>5.0463345261033119</v>
      </c>
      <c r="L950" s="3">
        <f t="shared" si="87"/>
        <v>151.39003578309936</v>
      </c>
      <c r="M950" s="3">
        <f t="shared" si="88"/>
        <v>0.84105575435055202</v>
      </c>
      <c r="N950" s="3" t="str">
        <f>+IF(Tabla2[[#This Row],[RIESGO]]&lt;0.5,"ROTURA",IF(Tabla2[[#This Row],[RIESGO]]&gt;1.5,"OBSOLECENCIA",IF(Tabla2[[#This Row],[RIESGO]]=1,"IDEAL","ACEPTABLE")))</f>
        <v>ACEPTABLE</v>
      </c>
    </row>
    <row r="951" spans="2:14" x14ac:dyDescent="0.25">
      <c r="B951" s="4" t="s">
        <v>958</v>
      </c>
      <c r="C951" s="3">
        <v>9000</v>
      </c>
      <c r="D951" s="3">
        <v>1</v>
      </c>
      <c r="E951" s="3">
        <f t="shared" si="89"/>
        <v>9000</v>
      </c>
      <c r="F951" s="3">
        <f t="shared" si="84"/>
        <v>4500</v>
      </c>
      <c r="G951" s="3">
        <f>+IFERROR(_xlfn.XLOOKUP(B951,[1]TD.VENTAS!F:F,[1]TD.VENTAS!E:E),"0")</f>
        <v>7561</v>
      </c>
      <c r="H951" s="3" t="str">
        <f>IF(AND(Tabla2[[#This Row],[INV.PROM]]&gt;0,Tabla2[[#This Row],[VENTAS]]&gt;0),"ACTIVO","PASIVO")</f>
        <v>ACTIVO</v>
      </c>
      <c r="I951" s="3">
        <f t="shared" si="85"/>
        <v>1.6802222222222223</v>
      </c>
      <c r="J951" s="3">
        <f>6</f>
        <v>6</v>
      </c>
      <c r="K951" s="3">
        <f t="shared" si="86"/>
        <v>3.5709562227218621</v>
      </c>
      <c r="L951" s="3">
        <f t="shared" si="87"/>
        <v>107.12868668165586</v>
      </c>
      <c r="M951" s="3">
        <f t="shared" si="88"/>
        <v>0.59515937045364364</v>
      </c>
      <c r="N951" s="3" t="str">
        <f>+IF(Tabla2[[#This Row],[RIESGO]]&lt;0.5,"ROTURA",IF(Tabla2[[#This Row],[RIESGO]]&gt;1.5,"OBSOLECENCIA",IF(Tabla2[[#This Row],[RIESGO]]=1,"IDEAL","ACEPTABLE")))</f>
        <v>ACEPTABLE</v>
      </c>
    </row>
    <row r="952" spans="2:14" x14ac:dyDescent="0.25">
      <c r="B952" s="4" t="s">
        <v>959</v>
      </c>
      <c r="C952" s="3">
        <v>89300</v>
      </c>
      <c r="D952" s="3">
        <v>9</v>
      </c>
      <c r="E952" s="3">
        <f t="shared" si="89"/>
        <v>9922.2222222222226</v>
      </c>
      <c r="F952" s="3">
        <f t="shared" si="84"/>
        <v>4961.1111111111113</v>
      </c>
      <c r="G952" s="3">
        <f>+IFERROR(_xlfn.XLOOKUP(B952,[1]TD.VENTAS!F:F,[1]TD.VENTAS!E:E),"0")</f>
        <v>72754</v>
      </c>
      <c r="H952" s="3" t="str">
        <f>IF(AND(Tabla2[[#This Row],[INV.PROM]]&gt;0,Tabla2[[#This Row],[VENTAS]]&gt;0),"ACTIVO","PASIVO")</f>
        <v>ACTIVO</v>
      </c>
      <c r="I952" s="3">
        <f t="shared" si="85"/>
        <v>14.664860022396416</v>
      </c>
      <c r="J952" s="3">
        <f>6</f>
        <v>6</v>
      </c>
      <c r="K952" s="3">
        <f t="shared" si="86"/>
        <v>0.4091413072362573</v>
      </c>
      <c r="L952" s="3">
        <f t="shared" si="87"/>
        <v>12.274239217087718</v>
      </c>
      <c r="M952" s="3">
        <f t="shared" si="88"/>
        <v>0.61371196085438606</v>
      </c>
      <c r="N952" s="3" t="str">
        <f>+IF(Tabla2[[#This Row],[RIESGO]]&lt;0.5,"ROTURA",IF(Tabla2[[#This Row],[RIESGO]]&gt;1.5,"OBSOLECENCIA",IF(Tabla2[[#This Row],[RIESGO]]=1,"IDEAL","ACEPTABLE")))</f>
        <v>ACEPTABLE</v>
      </c>
    </row>
    <row r="953" spans="2:14" x14ac:dyDescent="0.25">
      <c r="B953" s="4" t="s">
        <v>960</v>
      </c>
      <c r="C953" s="3">
        <v>35500</v>
      </c>
      <c r="D953" s="3">
        <v>6</v>
      </c>
      <c r="E953" s="3">
        <f t="shared" si="89"/>
        <v>5916.666666666667</v>
      </c>
      <c r="F953" s="3">
        <f t="shared" si="84"/>
        <v>2958.3333333333335</v>
      </c>
      <c r="G953" s="3">
        <f>+IFERROR(_xlfn.XLOOKUP(B953,[1]TD.VENTAS!F:F,[1]TD.VENTAS!E:E),"0")</f>
        <v>33923</v>
      </c>
      <c r="H953" s="3" t="str">
        <f>IF(AND(Tabla2[[#This Row],[INV.PROM]]&gt;0,Tabla2[[#This Row],[VENTAS]]&gt;0),"ACTIVO","PASIVO")</f>
        <v>ACTIVO</v>
      </c>
      <c r="I953" s="3">
        <f t="shared" si="85"/>
        <v>11.466929577464787</v>
      </c>
      <c r="J953" s="3">
        <f>6</f>
        <v>6</v>
      </c>
      <c r="K953" s="3">
        <f t="shared" si="86"/>
        <v>0.52324381687940336</v>
      </c>
      <c r="L953" s="3">
        <f t="shared" si="87"/>
        <v>15.697314506382101</v>
      </c>
      <c r="M953" s="3">
        <f t="shared" si="88"/>
        <v>0.52324381687940347</v>
      </c>
      <c r="N953" s="3" t="str">
        <f>+IF(Tabla2[[#This Row],[RIESGO]]&lt;0.5,"ROTURA",IF(Tabla2[[#This Row],[RIESGO]]&gt;1.5,"OBSOLECENCIA",IF(Tabla2[[#This Row],[RIESGO]]=1,"IDEAL","ACEPTABLE")))</f>
        <v>ACEPTABLE</v>
      </c>
    </row>
    <row r="954" spans="2:14" x14ac:dyDescent="0.25">
      <c r="B954" s="4" t="s">
        <v>961</v>
      </c>
      <c r="C954" s="3">
        <v>1100</v>
      </c>
      <c r="D954" s="3">
        <v>4</v>
      </c>
      <c r="E954" s="3">
        <f t="shared" si="89"/>
        <v>275</v>
      </c>
      <c r="F954" s="3">
        <f t="shared" si="84"/>
        <v>137.5</v>
      </c>
      <c r="G954" s="3">
        <f>+IFERROR(_xlfn.XLOOKUP(B954,[1]TD.VENTAS!F:F,[1]TD.VENTAS!E:E),"0")</f>
        <v>1080</v>
      </c>
      <c r="H954" s="3" t="str">
        <f>IF(AND(Tabla2[[#This Row],[INV.PROM]]&gt;0,Tabla2[[#This Row],[VENTAS]]&gt;0),"ACTIVO","PASIVO")</f>
        <v>ACTIVO</v>
      </c>
      <c r="I954" s="3">
        <f t="shared" si="85"/>
        <v>7.8545454545454545</v>
      </c>
      <c r="J954" s="3">
        <f>6</f>
        <v>6</v>
      </c>
      <c r="K954" s="3">
        <f t="shared" si="86"/>
        <v>0.76388888888888895</v>
      </c>
      <c r="L954" s="3">
        <f t="shared" si="87"/>
        <v>22.916666666666668</v>
      </c>
      <c r="M954" s="3">
        <f t="shared" si="88"/>
        <v>0.5092592592592593</v>
      </c>
      <c r="N954" s="3" t="str">
        <f>+IF(Tabla2[[#This Row],[RIESGO]]&lt;0.5,"ROTURA",IF(Tabla2[[#This Row],[RIESGO]]&gt;1.5,"OBSOLECENCIA",IF(Tabla2[[#This Row],[RIESGO]]=1,"IDEAL","ACEPTABLE")))</f>
        <v>ACEPTABLE</v>
      </c>
    </row>
    <row r="955" spans="2:14" x14ac:dyDescent="0.25">
      <c r="B955" s="4" t="s">
        <v>962</v>
      </c>
      <c r="C955" s="3">
        <v>1000</v>
      </c>
      <c r="D955" s="3">
        <v>4</v>
      </c>
      <c r="E955" s="3">
        <f t="shared" si="89"/>
        <v>250</v>
      </c>
      <c r="F955" s="3">
        <f t="shared" si="84"/>
        <v>125</v>
      </c>
      <c r="G955" s="3">
        <f>+IFERROR(_xlfn.XLOOKUP(B955,[1]TD.VENTAS!F:F,[1]TD.VENTAS!E:E),"0")</f>
        <v>667</v>
      </c>
      <c r="H955" s="3" t="str">
        <f>IF(AND(Tabla2[[#This Row],[INV.PROM]]&gt;0,Tabla2[[#This Row],[VENTAS]]&gt;0),"ACTIVO","PASIVO")</f>
        <v>ACTIVO</v>
      </c>
      <c r="I955" s="3">
        <f t="shared" si="85"/>
        <v>5.3360000000000003</v>
      </c>
      <c r="J955" s="3">
        <f>6</f>
        <v>6</v>
      </c>
      <c r="K955" s="3">
        <f t="shared" si="86"/>
        <v>1.1244377811094453</v>
      </c>
      <c r="L955" s="3">
        <f t="shared" si="87"/>
        <v>33.733133433283356</v>
      </c>
      <c r="M955" s="3">
        <f t="shared" si="88"/>
        <v>0.7496251874062968</v>
      </c>
      <c r="N955" s="3" t="str">
        <f>+IF(Tabla2[[#This Row],[RIESGO]]&lt;0.5,"ROTURA",IF(Tabla2[[#This Row],[RIESGO]]&gt;1.5,"OBSOLECENCIA",IF(Tabla2[[#This Row],[RIESGO]]=1,"IDEAL","ACEPTABLE")))</f>
        <v>ACEPTABLE</v>
      </c>
    </row>
    <row r="956" spans="2:14" x14ac:dyDescent="0.25">
      <c r="B956" s="4" t="s">
        <v>963</v>
      </c>
      <c r="C956" s="3">
        <v>1200</v>
      </c>
      <c r="D956" s="3">
        <v>4</v>
      </c>
      <c r="E956" s="3">
        <f t="shared" si="89"/>
        <v>300</v>
      </c>
      <c r="F956" s="3">
        <f t="shared" si="84"/>
        <v>150</v>
      </c>
      <c r="G956" s="3">
        <f>+IFERROR(_xlfn.XLOOKUP(B956,[1]TD.VENTAS!F:F,[1]TD.VENTAS!E:E),"0")</f>
        <v>975</v>
      </c>
      <c r="H956" s="3" t="str">
        <f>IF(AND(Tabla2[[#This Row],[INV.PROM]]&gt;0,Tabla2[[#This Row],[VENTAS]]&gt;0),"ACTIVO","PASIVO")</f>
        <v>ACTIVO</v>
      </c>
      <c r="I956" s="3">
        <f t="shared" si="85"/>
        <v>6.5</v>
      </c>
      <c r="J956" s="3">
        <f>6</f>
        <v>6</v>
      </c>
      <c r="K956" s="3">
        <f t="shared" si="86"/>
        <v>0.92307692307692313</v>
      </c>
      <c r="L956" s="3">
        <f t="shared" si="87"/>
        <v>27.692307692307693</v>
      </c>
      <c r="M956" s="3">
        <f t="shared" si="88"/>
        <v>0.61538461538461542</v>
      </c>
      <c r="N956" s="3" t="str">
        <f>+IF(Tabla2[[#This Row],[RIESGO]]&lt;0.5,"ROTURA",IF(Tabla2[[#This Row],[RIESGO]]&gt;1.5,"OBSOLECENCIA",IF(Tabla2[[#This Row],[RIESGO]]=1,"IDEAL","ACEPTABLE")))</f>
        <v>ACEPTABLE</v>
      </c>
    </row>
    <row r="957" spans="2:14" x14ac:dyDescent="0.25">
      <c r="B957" s="4" t="s">
        <v>964</v>
      </c>
      <c r="C957" s="3">
        <v>1900</v>
      </c>
      <c r="D957" s="3">
        <v>6</v>
      </c>
      <c r="E957" s="3">
        <f t="shared" si="89"/>
        <v>316.66666666666669</v>
      </c>
      <c r="F957" s="3">
        <f t="shared" si="84"/>
        <v>158.33333333333334</v>
      </c>
      <c r="G957" s="3">
        <f>+IFERROR(_xlfn.XLOOKUP(B957,[1]TD.VENTAS!F:F,[1]TD.VENTAS!E:E),"0")</f>
        <v>1690</v>
      </c>
      <c r="H957" s="3" t="str">
        <f>IF(AND(Tabla2[[#This Row],[INV.PROM]]&gt;0,Tabla2[[#This Row],[VENTAS]]&gt;0),"ACTIVO","PASIVO")</f>
        <v>ACTIVO</v>
      </c>
      <c r="I957" s="3">
        <f t="shared" si="85"/>
        <v>10.673684210526314</v>
      </c>
      <c r="J957" s="3">
        <f>6</f>
        <v>6</v>
      </c>
      <c r="K957" s="3">
        <f t="shared" si="86"/>
        <v>0.56213017751479288</v>
      </c>
      <c r="L957" s="3">
        <f t="shared" si="87"/>
        <v>16.863905325443788</v>
      </c>
      <c r="M957" s="3">
        <f t="shared" si="88"/>
        <v>0.56213017751479299</v>
      </c>
      <c r="N957" s="3" t="str">
        <f>+IF(Tabla2[[#This Row],[RIESGO]]&lt;0.5,"ROTURA",IF(Tabla2[[#This Row],[RIESGO]]&gt;1.5,"OBSOLECENCIA",IF(Tabla2[[#This Row],[RIESGO]]=1,"IDEAL","ACEPTABLE")))</f>
        <v>ACEPTABLE</v>
      </c>
    </row>
    <row r="958" spans="2:14" x14ac:dyDescent="0.25">
      <c r="B958" s="4" t="s">
        <v>965</v>
      </c>
      <c r="C958" s="3">
        <v>20</v>
      </c>
      <c r="D958" s="3">
        <v>1</v>
      </c>
      <c r="E958" s="3">
        <f t="shared" si="89"/>
        <v>20</v>
      </c>
      <c r="F958" s="3">
        <f t="shared" si="84"/>
        <v>10</v>
      </c>
      <c r="G958" s="3">
        <f>+IFERROR(_xlfn.XLOOKUP(B958,[1]TD.VENTAS!F:F,[1]TD.VENTAS!E:E),"0")</f>
        <v>20</v>
      </c>
      <c r="H958" s="3" t="str">
        <f>IF(AND(Tabla2[[#This Row],[INV.PROM]]&gt;0,Tabla2[[#This Row],[VENTAS]]&gt;0),"ACTIVO","PASIVO")</f>
        <v>ACTIVO</v>
      </c>
      <c r="I958" s="3">
        <f t="shared" si="85"/>
        <v>2</v>
      </c>
      <c r="J958" s="3">
        <f>6</f>
        <v>6</v>
      </c>
      <c r="K958" s="3">
        <f t="shared" si="86"/>
        <v>3</v>
      </c>
      <c r="L958" s="3">
        <f t="shared" si="87"/>
        <v>90</v>
      </c>
      <c r="M958" s="3">
        <f t="shared" si="88"/>
        <v>0.5</v>
      </c>
      <c r="N958" s="3" t="str">
        <f>+IF(Tabla2[[#This Row],[RIESGO]]&lt;0.5,"ROTURA",IF(Tabla2[[#This Row],[RIESGO]]&gt;1.5,"OBSOLECENCIA",IF(Tabla2[[#This Row],[RIESGO]]=1,"IDEAL","ACEPTABLE")))</f>
        <v>ACEPTABLE</v>
      </c>
    </row>
    <row r="959" spans="2:14" x14ac:dyDescent="0.25">
      <c r="B959" s="4" t="s">
        <v>966</v>
      </c>
      <c r="C959" s="3">
        <v>1000</v>
      </c>
      <c r="D959" s="3">
        <v>6</v>
      </c>
      <c r="E959" s="3">
        <f t="shared" si="89"/>
        <v>166.66666666666666</v>
      </c>
      <c r="F959" s="3">
        <f t="shared" si="84"/>
        <v>83.333333333333329</v>
      </c>
      <c r="G959" s="3">
        <f>+IFERROR(_xlfn.XLOOKUP(B959,[1]TD.VENTAS!F:F,[1]TD.VENTAS!E:E),"0")</f>
        <v>856</v>
      </c>
      <c r="H959" s="3" t="str">
        <f>IF(AND(Tabla2[[#This Row],[INV.PROM]]&gt;0,Tabla2[[#This Row],[VENTAS]]&gt;0),"ACTIVO","PASIVO")</f>
        <v>ACTIVO</v>
      </c>
      <c r="I959" s="3">
        <f t="shared" si="85"/>
        <v>10.272</v>
      </c>
      <c r="J959" s="3">
        <f>6</f>
        <v>6</v>
      </c>
      <c r="K959" s="3">
        <f t="shared" si="86"/>
        <v>0.58411214953271029</v>
      </c>
      <c r="L959" s="3">
        <f t="shared" si="87"/>
        <v>17.523364485981308</v>
      </c>
      <c r="M959" s="3">
        <f t="shared" si="88"/>
        <v>0.58411214953271029</v>
      </c>
      <c r="N959" s="3" t="str">
        <f>+IF(Tabla2[[#This Row],[RIESGO]]&lt;0.5,"ROTURA",IF(Tabla2[[#This Row],[RIESGO]]&gt;1.5,"OBSOLECENCIA",IF(Tabla2[[#This Row],[RIESGO]]=1,"IDEAL","ACEPTABLE")))</f>
        <v>ACEPTABLE</v>
      </c>
    </row>
    <row r="960" spans="2:14" x14ac:dyDescent="0.25">
      <c r="B960" s="4" t="s">
        <v>967</v>
      </c>
      <c r="C960" s="3">
        <v>930</v>
      </c>
      <c r="D960" s="3">
        <v>4</v>
      </c>
      <c r="E960" s="3">
        <f t="shared" si="89"/>
        <v>232.5</v>
      </c>
      <c r="F960" s="3">
        <f t="shared" si="84"/>
        <v>116.25</v>
      </c>
      <c r="G960" s="3">
        <f>+IFERROR(_xlfn.XLOOKUP(B960,[1]TD.VENTAS!F:F,[1]TD.VENTAS!E:E),"0")</f>
        <v>402</v>
      </c>
      <c r="H960" s="3" t="str">
        <f>IF(AND(Tabla2[[#This Row],[INV.PROM]]&gt;0,Tabla2[[#This Row],[VENTAS]]&gt;0),"ACTIVO","PASIVO")</f>
        <v>ACTIVO</v>
      </c>
      <c r="I960" s="3">
        <f t="shared" si="85"/>
        <v>3.4580645161290322</v>
      </c>
      <c r="J960" s="3">
        <f>6</f>
        <v>6</v>
      </c>
      <c r="K960" s="3">
        <f t="shared" si="86"/>
        <v>1.7350746268656718</v>
      </c>
      <c r="L960" s="3">
        <f t="shared" si="87"/>
        <v>52.052238805970156</v>
      </c>
      <c r="M960" s="3">
        <f t="shared" si="88"/>
        <v>1.1567164179104479</v>
      </c>
      <c r="N960" s="3" t="str">
        <f>+IF(Tabla2[[#This Row],[RIESGO]]&lt;0.5,"ROTURA",IF(Tabla2[[#This Row],[RIESGO]]&gt;1.5,"OBSOLECENCIA",IF(Tabla2[[#This Row],[RIESGO]]=1,"IDEAL","ACEPTABLE")))</f>
        <v>ACEPTABLE</v>
      </c>
    </row>
    <row r="961" spans="2:14" x14ac:dyDescent="0.25">
      <c r="B961" s="4" t="s">
        <v>968</v>
      </c>
      <c r="C961" s="3">
        <v>200</v>
      </c>
      <c r="D961" s="3">
        <v>2</v>
      </c>
      <c r="E961" s="3">
        <f t="shared" si="89"/>
        <v>100</v>
      </c>
      <c r="F961" s="3">
        <f t="shared" si="84"/>
        <v>50</v>
      </c>
      <c r="G961" s="3">
        <f>+IFERROR(_xlfn.XLOOKUP(B961,[1]TD.VENTAS!F:F,[1]TD.VENTAS!E:E),"0")</f>
        <v>200</v>
      </c>
      <c r="H961" s="3" t="str">
        <f>IF(AND(Tabla2[[#This Row],[INV.PROM]]&gt;0,Tabla2[[#This Row],[VENTAS]]&gt;0),"ACTIVO","PASIVO")</f>
        <v>ACTIVO</v>
      </c>
      <c r="I961" s="3">
        <f t="shared" si="85"/>
        <v>4</v>
      </c>
      <c r="J961" s="3">
        <f>6</f>
        <v>6</v>
      </c>
      <c r="K961" s="3">
        <f t="shared" si="86"/>
        <v>1.5</v>
      </c>
      <c r="L961" s="3">
        <f t="shared" si="87"/>
        <v>45</v>
      </c>
      <c r="M961" s="3">
        <f t="shared" si="88"/>
        <v>0.5</v>
      </c>
      <c r="N961" s="3" t="str">
        <f>+IF(Tabla2[[#This Row],[RIESGO]]&lt;0.5,"ROTURA",IF(Tabla2[[#This Row],[RIESGO]]&gt;1.5,"OBSOLECENCIA",IF(Tabla2[[#This Row],[RIESGO]]=1,"IDEAL","ACEPTABLE")))</f>
        <v>ACEPTABLE</v>
      </c>
    </row>
    <row r="962" spans="2:14" x14ac:dyDescent="0.25">
      <c r="B962" s="4" t="s">
        <v>969</v>
      </c>
      <c r="C962" s="3">
        <v>75</v>
      </c>
      <c r="D962" s="3">
        <v>6</v>
      </c>
      <c r="E962" s="3">
        <f t="shared" si="89"/>
        <v>12.5</v>
      </c>
      <c r="F962" s="3">
        <f t="shared" si="84"/>
        <v>6.25</v>
      </c>
      <c r="G962" s="3">
        <f>+IFERROR(_xlfn.XLOOKUP(B962,[1]TD.VENTAS!F:F,[1]TD.VENTAS!E:E),"0")</f>
        <v>43</v>
      </c>
      <c r="H962" s="3" t="str">
        <f>IF(AND(Tabla2[[#This Row],[INV.PROM]]&gt;0,Tabla2[[#This Row],[VENTAS]]&gt;0),"ACTIVO","PASIVO")</f>
        <v>ACTIVO</v>
      </c>
      <c r="I962" s="3">
        <f t="shared" si="85"/>
        <v>6.88</v>
      </c>
      <c r="J962" s="3">
        <f>6</f>
        <v>6</v>
      </c>
      <c r="K962" s="3">
        <f t="shared" si="86"/>
        <v>0.87209302325581395</v>
      </c>
      <c r="L962" s="3">
        <f t="shared" si="87"/>
        <v>26.162790697674417</v>
      </c>
      <c r="M962" s="3">
        <f t="shared" si="88"/>
        <v>0.87209302325581395</v>
      </c>
      <c r="N962" s="3" t="str">
        <f>+IF(Tabla2[[#This Row],[RIESGO]]&lt;0.5,"ROTURA",IF(Tabla2[[#This Row],[RIESGO]]&gt;1.5,"OBSOLECENCIA",IF(Tabla2[[#This Row],[RIESGO]]=1,"IDEAL","ACEPTABLE")))</f>
        <v>ACEPTABLE</v>
      </c>
    </row>
    <row r="963" spans="2:14" x14ac:dyDescent="0.25">
      <c r="B963" s="4" t="s">
        <v>970</v>
      </c>
      <c r="C963" s="3">
        <v>20</v>
      </c>
      <c r="D963" s="3">
        <v>3</v>
      </c>
      <c r="E963" s="3">
        <f t="shared" si="89"/>
        <v>6.666666666666667</v>
      </c>
      <c r="F963" s="3">
        <f t="shared" ref="F963:F1026" si="90">+E963/2</f>
        <v>3.3333333333333335</v>
      </c>
      <c r="G963" s="3">
        <f>+IFERROR(_xlfn.XLOOKUP(B963,[1]TD.VENTAS!F:F,[1]TD.VENTAS!E:E),"0")</f>
        <v>14</v>
      </c>
      <c r="H963" s="3" t="str">
        <f>IF(AND(Tabla2[[#This Row],[INV.PROM]]&gt;0,Tabla2[[#This Row],[VENTAS]]&gt;0),"ACTIVO","PASIVO")</f>
        <v>ACTIVO</v>
      </c>
      <c r="I963" s="3">
        <f t="shared" ref="I963:I1026" si="91">+IFERROR(G963/F963,"-")</f>
        <v>4.2</v>
      </c>
      <c r="J963" s="3">
        <f>6</f>
        <v>6</v>
      </c>
      <c r="K963" s="3">
        <f t="shared" ref="K963:K1026" si="92">+IFERROR((1/I963)*J963,"-")</f>
        <v>1.4285714285714284</v>
      </c>
      <c r="L963" s="3">
        <f t="shared" ref="L963:L1026" si="93">+IFERROR(K963*30,"-")</f>
        <v>42.857142857142854</v>
      </c>
      <c r="M963" s="3">
        <f t="shared" ref="M963:M1026" si="94">+IFERROR(D963/I963,"-")</f>
        <v>0.7142857142857143</v>
      </c>
      <c r="N963" s="3" t="str">
        <f>+IF(Tabla2[[#This Row],[RIESGO]]&lt;0.5,"ROTURA",IF(Tabla2[[#This Row],[RIESGO]]&gt;1.5,"OBSOLECENCIA",IF(Tabla2[[#This Row],[RIESGO]]=1,"IDEAL","ACEPTABLE")))</f>
        <v>ACEPTABLE</v>
      </c>
    </row>
    <row r="964" spans="2:14" x14ac:dyDescent="0.25">
      <c r="B964" s="4" t="s">
        <v>971</v>
      </c>
      <c r="C964" s="3">
        <v>70</v>
      </c>
      <c r="D964" s="3">
        <v>3</v>
      </c>
      <c r="E964" s="3">
        <f t="shared" ref="E964:E1027" si="95">+C964/D964</f>
        <v>23.333333333333332</v>
      </c>
      <c r="F964" s="3">
        <f t="shared" si="90"/>
        <v>11.666666666666666</v>
      </c>
      <c r="G964" s="3">
        <f>+IFERROR(_xlfn.XLOOKUP(B964,[1]TD.VENTAS!F:F,[1]TD.VENTAS!E:E),"0")</f>
        <v>77</v>
      </c>
      <c r="H964" s="3" t="str">
        <f>IF(AND(Tabla2[[#This Row],[INV.PROM]]&gt;0,Tabla2[[#This Row],[VENTAS]]&gt;0),"ACTIVO","PASIVO")</f>
        <v>ACTIVO</v>
      </c>
      <c r="I964" s="3">
        <f t="shared" si="91"/>
        <v>6.6000000000000005</v>
      </c>
      <c r="J964" s="3">
        <f>6</f>
        <v>6</v>
      </c>
      <c r="K964" s="3">
        <f t="shared" si="92"/>
        <v>0.90909090909090895</v>
      </c>
      <c r="L964" s="3">
        <f t="shared" si="93"/>
        <v>27.27272727272727</v>
      </c>
      <c r="M964" s="3">
        <f t="shared" si="94"/>
        <v>0.45454545454545453</v>
      </c>
      <c r="N964" s="3" t="str">
        <f>+IF(Tabla2[[#This Row],[RIESGO]]&lt;0.5,"ROTURA",IF(Tabla2[[#This Row],[RIESGO]]&gt;1.5,"OBSOLECENCIA",IF(Tabla2[[#This Row],[RIESGO]]=1,"IDEAL","ACEPTABLE")))</f>
        <v>ROTURA</v>
      </c>
    </row>
    <row r="965" spans="2:14" x14ac:dyDescent="0.25">
      <c r="B965" s="4" t="s">
        <v>972</v>
      </c>
      <c r="C965" s="3">
        <v>5</v>
      </c>
      <c r="D965" s="3">
        <v>1</v>
      </c>
      <c r="E965" s="3">
        <f t="shared" si="95"/>
        <v>5</v>
      </c>
      <c r="F965" s="3">
        <f t="shared" si="90"/>
        <v>2.5</v>
      </c>
      <c r="G965" s="3">
        <f>+IFERROR(_xlfn.XLOOKUP(B965,[1]TD.VENTAS!F:F,[1]TD.VENTAS!E:E),"0")</f>
        <v>5</v>
      </c>
      <c r="H965" s="3" t="str">
        <f>IF(AND(Tabla2[[#This Row],[INV.PROM]]&gt;0,Tabla2[[#This Row],[VENTAS]]&gt;0),"ACTIVO","PASIVO")</f>
        <v>ACTIVO</v>
      </c>
      <c r="I965" s="3">
        <f t="shared" si="91"/>
        <v>2</v>
      </c>
      <c r="J965" s="3">
        <f>6</f>
        <v>6</v>
      </c>
      <c r="K965" s="3">
        <f t="shared" si="92"/>
        <v>3</v>
      </c>
      <c r="L965" s="3">
        <f t="shared" si="93"/>
        <v>90</v>
      </c>
      <c r="M965" s="3">
        <f t="shared" si="94"/>
        <v>0.5</v>
      </c>
      <c r="N965" s="3" t="str">
        <f>+IF(Tabla2[[#This Row],[RIESGO]]&lt;0.5,"ROTURA",IF(Tabla2[[#This Row],[RIESGO]]&gt;1.5,"OBSOLECENCIA",IF(Tabla2[[#This Row],[RIESGO]]=1,"IDEAL","ACEPTABLE")))</f>
        <v>ACEPTABLE</v>
      </c>
    </row>
    <row r="966" spans="2:14" x14ac:dyDescent="0.25">
      <c r="B966" s="4" t="s">
        <v>973</v>
      </c>
      <c r="C966" s="3">
        <v>170</v>
      </c>
      <c r="D966" s="3">
        <v>4</v>
      </c>
      <c r="E966" s="3">
        <f t="shared" si="95"/>
        <v>42.5</v>
      </c>
      <c r="F966" s="3">
        <f t="shared" si="90"/>
        <v>21.25</v>
      </c>
      <c r="G966" s="3">
        <f>+IFERROR(_xlfn.XLOOKUP(B966,[1]TD.VENTAS!F:F,[1]TD.VENTAS!E:E),"0")</f>
        <v>133</v>
      </c>
      <c r="H966" s="3" t="str">
        <f>IF(AND(Tabla2[[#This Row],[INV.PROM]]&gt;0,Tabla2[[#This Row],[VENTAS]]&gt;0),"ACTIVO","PASIVO")</f>
        <v>ACTIVO</v>
      </c>
      <c r="I966" s="3">
        <f t="shared" si="91"/>
        <v>6.2588235294117647</v>
      </c>
      <c r="J966" s="3">
        <f>6</f>
        <v>6</v>
      </c>
      <c r="K966" s="3">
        <f t="shared" si="92"/>
        <v>0.95864661654135341</v>
      </c>
      <c r="L966" s="3">
        <f t="shared" si="93"/>
        <v>28.759398496240603</v>
      </c>
      <c r="M966" s="3">
        <f t="shared" si="94"/>
        <v>0.63909774436090228</v>
      </c>
      <c r="N966" s="3" t="str">
        <f>+IF(Tabla2[[#This Row],[RIESGO]]&lt;0.5,"ROTURA",IF(Tabla2[[#This Row],[RIESGO]]&gt;1.5,"OBSOLECENCIA",IF(Tabla2[[#This Row],[RIESGO]]=1,"IDEAL","ACEPTABLE")))</f>
        <v>ACEPTABLE</v>
      </c>
    </row>
    <row r="967" spans="2:14" x14ac:dyDescent="0.25">
      <c r="B967" s="4" t="s">
        <v>974</v>
      </c>
      <c r="C967" s="3">
        <v>100</v>
      </c>
      <c r="D967" s="3">
        <v>1</v>
      </c>
      <c r="E967" s="3">
        <f t="shared" si="95"/>
        <v>100</v>
      </c>
      <c r="F967" s="3">
        <f t="shared" si="90"/>
        <v>50</v>
      </c>
      <c r="G967" s="3">
        <f>+IFERROR(_xlfn.XLOOKUP(B967,[1]TD.VENTAS!F:F,[1]TD.VENTAS!E:E),"0")</f>
        <v>268</v>
      </c>
      <c r="H967" s="3" t="str">
        <f>IF(AND(Tabla2[[#This Row],[INV.PROM]]&gt;0,Tabla2[[#This Row],[VENTAS]]&gt;0),"ACTIVO","PASIVO")</f>
        <v>ACTIVO</v>
      </c>
      <c r="I967" s="3">
        <f t="shared" si="91"/>
        <v>5.36</v>
      </c>
      <c r="J967" s="3">
        <f>6</f>
        <v>6</v>
      </c>
      <c r="K967" s="3">
        <f t="shared" si="92"/>
        <v>1.1194029850746268</v>
      </c>
      <c r="L967" s="3">
        <f t="shared" si="93"/>
        <v>33.582089552238806</v>
      </c>
      <c r="M967" s="3">
        <f t="shared" si="94"/>
        <v>0.18656716417910446</v>
      </c>
      <c r="N967" s="3" t="str">
        <f>+IF(Tabla2[[#This Row],[RIESGO]]&lt;0.5,"ROTURA",IF(Tabla2[[#This Row],[RIESGO]]&gt;1.5,"OBSOLECENCIA",IF(Tabla2[[#This Row],[RIESGO]]=1,"IDEAL","ACEPTABLE")))</f>
        <v>ROTURA</v>
      </c>
    </row>
    <row r="968" spans="2:14" x14ac:dyDescent="0.25">
      <c r="B968" s="4" t="s">
        <v>975</v>
      </c>
      <c r="C968" s="3">
        <v>40</v>
      </c>
      <c r="D968" s="3">
        <v>2</v>
      </c>
      <c r="E968" s="3">
        <f t="shared" si="95"/>
        <v>20</v>
      </c>
      <c r="F968" s="3">
        <f t="shared" si="90"/>
        <v>10</v>
      </c>
      <c r="G968" s="3">
        <f>+IFERROR(_xlfn.XLOOKUP(B968,[1]TD.VENTAS!F:F,[1]TD.VENTAS!E:E),"0")</f>
        <v>0</v>
      </c>
      <c r="H968" s="3" t="str">
        <f>IF(AND(Tabla2[[#This Row],[INV.PROM]]&gt;0,Tabla2[[#This Row],[VENTAS]]&gt;0),"ACTIVO","PASIVO")</f>
        <v>PASIVO</v>
      </c>
      <c r="I968" s="3">
        <f t="shared" si="91"/>
        <v>0</v>
      </c>
      <c r="J968" s="3">
        <f>6</f>
        <v>6</v>
      </c>
      <c r="K968" s="3" t="str">
        <f t="shared" si="92"/>
        <v>-</v>
      </c>
      <c r="L968" s="3" t="str">
        <f t="shared" si="93"/>
        <v>-</v>
      </c>
      <c r="M968" s="3" t="str">
        <f t="shared" si="94"/>
        <v>-</v>
      </c>
      <c r="N968" s="3" t="str">
        <f>+IF(Tabla2[[#This Row],[RIESGO]]&lt;0.5,"ROTURA",IF(Tabla2[[#This Row],[RIESGO]]&gt;1.5,"OBSOLECENCIA",IF(Tabla2[[#This Row],[RIESGO]]=1,"IDEAL","ACEPTABLE")))</f>
        <v>OBSOLECENCIA</v>
      </c>
    </row>
    <row r="969" spans="2:14" x14ac:dyDescent="0.25">
      <c r="B969" s="4" t="s">
        <v>976</v>
      </c>
      <c r="C969" s="3">
        <v>25</v>
      </c>
      <c r="D969" s="3">
        <v>1</v>
      </c>
      <c r="E969" s="3">
        <f t="shared" si="95"/>
        <v>25</v>
      </c>
      <c r="F969" s="3">
        <f t="shared" si="90"/>
        <v>12.5</v>
      </c>
      <c r="G969" s="3">
        <f>+IFERROR(_xlfn.XLOOKUP(B969,[1]TD.VENTAS!F:F,[1]TD.VENTAS!E:E),"0")</f>
        <v>0</v>
      </c>
      <c r="H969" s="3" t="str">
        <f>IF(AND(Tabla2[[#This Row],[INV.PROM]]&gt;0,Tabla2[[#This Row],[VENTAS]]&gt;0),"ACTIVO","PASIVO")</f>
        <v>PASIVO</v>
      </c>
      <c r="I969" s="3">
        <f t="shared" si="91"/>
        <v>0</v>
      </c>
      <c r="J969" s="3">
        <f>6</f>
        <v>6</v>
      </c>
      <c r="K969" s="3" t="str">
        <f t="shared" si="92"/>
        <v>-</v>
      </c>
      <c r="L969" s="3" t="str">
        <f t="shared" si="93"/>
        <v>-</v>
      </c>
      <c r="M969" s="3" t="str">
        <f t="shared" si="94"/>
        <v>-</v>
      </c>
      <c r="N969" s="3" t="str">
        <f>+IF(Tabla2[[#This Row],[RIESGO]]&lt;0.5,"ROTURA",IF(Tabla2[[#This Row],[RIESGO]]&gt;1.5,"OBSOLECENCIA",IF(Tabla2[[#This Row],[RIESGO]]=1,"IDEAL","ACEPTABLE")))</f>
        <v>OBSOLECENCIA</v>
      </c>
    </row>
    <row r="970" spans="2:14" x14ac:dyDescent="0.25">
      <c r="B970" s="4" t="s">
        <v>977</v>
      </c>
      <c r="C970" s="3">
        <v>250</v>
      </c>
      <c r="D970" s="3">
        <v>3</v>
      </c>
      <c r="E970" s="3">
        <f t="shared" si="95"/>
        <v>83.333333333333329</v>
      </c>
      <c r="F970" s="3">
        <f t="shared" si="90"/>
        <v>41.666666666666664</v>
      </c>
      <c r="G970" s="3">
        <f>+IFERROR(_xlfn.XLOOKUP(B970,[1]TD.VENTAS!F:F,[1]TD.VENTAS!E:E),"0")</f>
        <v>150</v>
      </c>
      <c r="H970" s="3" t="str">
        <f>IF(AND(Tabla2[[#This Row],[INV.PROM]]&gt;0,Tabla2[[#This Row],[VENTAS]]&gt;0),"ACTIVO","PASIVO")</f>
        <v>ACTIVO</v>
      </c>
      <c r="I970" s="3">
        <f t="shared" si="91"/>
        <v>3.6</v>
      </c>
      <c r="J970" s="3">
        <f>6</f>
        <v>6</v>
      </c>
      <c r="K970" s="3">
        <f t="shared" si="92"/>
        <v>1.6666666666666667</v>
      </c>
      <c r="L970" s="3">
        <f t="shared" si="93"/>
        <v>50</v>
      </c>
      <c r="M970" s="3">
        <f t="shared" si="94"/>
        <v>0.83333333333333326</v>
      </c>
      <c r="N970" s="3" t="str">
        <f>+IF(Tabla2[[#This Row],[RIESGO]]&lt;0.5,"ROTURA",IF(Tabla2[[#This Row],[RIESGO]]&gt;1.5,"OBSOLECENCIA",IF(Tabla2[[#This Row],[RIESGO]]=1,"IDEAL","ACEPTABLE")))</f>
        <v>ACEPTABLE</v>
      </c>
    </row>
    <row r="971" spans="2:14" x14ac:dyDescent="0.25">
      <c r="B971" s="4" t="s">
        <v>978</v>
      </c>
      <c r="C971" s="3">
        <v>10</v>
      </c>
      <c r="D971" s="3">
        <v>1</v>
      </c>
      <c r="E971" s="3">
        <f t="shared" si="95"/>
        <v>10</v>
      </c>
      <c r="F971" s="3">
        <f t="shared" si="90"/>
        <v>5</v>
      </c>
      <c r="G971" s="3">
        <f>+IFERROR(_xlfn.XLOOKUP(B971,[1]TD.VENTAS!F:F,[1]TD.VENTAS!E:E),"0")</f>
        <v>0</v>
      </c>
      <c r="H971" s="3" t="str">
        <f>IF(AND(Tabla2[[#This Row],[INV.PROM]]&gt;0,Tabla2[[#This Row],[VENTAS]]&gt;0),"ACTIVO","PASIVO")</f>
        <v>PASIVO</v>
      </c>
      <c r="I971" s="3">
        <f t="shared" si="91"/>
        <v>0</v>
      </c>
      <c r="J971" s="3">
        <f>6</f>
        <v>6</v>
      </c>
      <c r="K971" s="3" t="str">
        <f t="shared" si="92"/>
        <v>-</v>
      </c>
      <c r="L971" s="3" t="str">
        <f t="shared" si="93"/>
        <v>-</v>
      </c>
      <c r="M971" s="3" t="str">
        <f t="shared" si="94"/>
        <v>-</v>
      </c>
      <c r="N971" s="3" t="str">
        <f>+IF(Tabla2[[#This Row],[RIESGO]]&lt;0.5,"ROTURA",IF(Tabla2[[#This Row],[RIESGO]]&gt;1.5,"OBSOLECENCIA",IF(Tabla2[[#This Row],[RIESGO]]=1,"IDEAL","ACEPTABLE")))</f>
        <v>OBSOLECENCIA</v>
      </c>
    </row>
    <row r="972" spans="2:14" x14ac:dyDescent="0.25">
      <c r="B972" s="4" t="s">
        <v>979</v>
      </c>
      <c r="C972" s="3">
        <v>25</v>
      </c>
      <c r="D972" s="3">
        <v>1</v>
      </c>
      <c r="E972" s="3">
        <f t="shared" si="95"/>
        <v>25</v>
      </c>
      <c r="F972" s="3">
        <f t="shared" si="90"/>
        <v>12.5</v>
      </c>
      <c r="G972" s="3">
        <f>+IFERROR(_xlfn.XLOOKUP(B972,[1]TD.VENTAS!F:F,[1]TD.VENTAS!E:E),"0")</f>
        <v>0</v>
      </c>
      <c r="H972" s="3" t="str">
        <f>IF(AND(Tabla2[[#This Row],[INV.PROM]]&gt;0,Tabla2[[#This Row],[VENTAS]]&gt;0),"ACTIVO","PASIVO")</f>
        <v>PASIVO</v>
      </c>
      <c r="I972" s="3">
        <f t="shared" si="91"/>
        <v>0</v>
      </c>
      <c r="J972" s="3">
        <f>6</f>
        <v>6</v>
      </c>
      <c r="K972" s="3" t="str">
        <f t="shared" si="92"/>
        <v>-</v>
      </c>
      <c r="L972" s="3" t="str">
        <f t="shared" si="93"/>
        <v>-</v>
      </c>
      <c r="M972" s="3" t="str">
        <f t="shared" si="94"/>
        <v>-</v>
      </c>
      <c r="N972" s="3" t="str">
        <f>+IF(Tabla2[[#This Row],[RIESGO]]&lt;0.5,"ROTURA",IF(Tabla2[[#This Row],[RIESGO]]&gt;1.5,"OBSOLECENCIA",IF(Tabla2[[#This Row],[RIESGO]]=1,"IDEAL","ACEPTABLE")))</f>
        <v>OBSOLECENCIA</v>
      </c>
    </row>
    <row r="973" spans="2:14" x14ac:dyDescent="0.25">
      <c r="B973" s="4" t="s">
        <v>980</v>
      </c>
      <c r="C973" s="3">
        <v>10</v>
      </c>
      <c r="D973" s="3">
        <v>1</v>
      </c>
      <c r="E973" s="3">
        <f t="shared" si="95"/>
        <v>10</v>
      </c>
      <c r="F973" s="3">
        <f t="shared" si="90"/>
        <v>5</v>
      </c>
      <c r="G973" s="3">
        <f>+IFERROR(_xlfn.XLOOKUP(B973,[1]TD.VENTAS!F:F,[1]TD.VENTAS!E:E),"0")</f>
        <v>10</v>
      </c>
      <c r="H973" s="3" t="str">
        <f>IF(AND(Tabla2[[#This Row],[INV.PROM]]&gt;0,Tabla2[[#This Row],[VENTAS]]&gt;0),"ACTIVO","PASIVO")</f>
        <v>ACTIVO</v>
      </c>
      <c r="I973" s="3">
        <f t="shared" si="91"/>
        <v>2</v>
      </c>
      <c r="J973" s="3">
        <f>6</f>
        <v>6</v>
      </c>
      <c r="K973" s="3">
        <f t="shared" si="92"/>
        <v>3</v>
      </c>
      <c r="L973" s="3">
        <f t="shared" si="93"/>
        <v>90</v>
      </c>
      <c r="M973" s="3">
        <f t="shared" si="94"/>
        <v>0.5</v>
      </c>
      <c r="N973" s="3" t="str">
        <f>+IF(Tabla2[[#This Row],[RIESGO]]&lt;0.5,"ROTURA",IF(Tabla2[[#This Row],[RIESGO]]&gt;1.5,"OBSOLECENCIA",IF(Tabla2[[#This Row],[RIESGO]]=1,"IDEAL","ACEPTABLE")))</f>
        <v>ACEPTABLE</v>
      </c>
    </row>
    <row r="974" spans="2:14" x14ac:dyDescent="0.25">
      <c r="B974" s="4" t="s">
        <v>981</v>
      </c>
      <c r="C974" s="3">
        <v>86</v>
      </c>
      <c r="D974" s="3">
        <v>6</v>
      </c>
      <c r="E974" s="3">
        <f t="shared" si="95"/>
        <v>14.333333333333334</v>
      </c>
      <c r="F974" s="3">
        <f t="shared" si="90"/>
        <v>7.166666666666667</v>
      </c>
      <c r="G974" s="3">
        <f>+IFERROR(_xlfn.XLOOKUP(B974,[1]TD.VENTAS!F:F,[1]TD.VENTAS!E:E),"0")</f>
        <v>73</v>
      </c>
      <c r="H974" s="3" t="str">
        <f>IF(AND(Tabla2[[#This Row],[INV.PROM]]&gt;0,Tabla2[[#This Row],[VENTAS]]&gt;0),"ACTIVO","PASIVO")</f>
        <v>ACTIVO</v>
      </c>
      <c r="I974" s="3">
        <f t="shared" si="91"/>
        <v>10.186046511627907</v>
      </c>
      <c r="J974" s="3">
        <f>6</f>
        <v>6</v>
      </c>
      <c r="K974" s="3">
        <f t="shared" si="92"/>
        <v>0.58904109589041087</v>
      </c>
      <c r="L974" s="3">
        <f t="shared" si="93"/>
        <v>17.671232876712327</v>
      </c>
      <c r="M974" s="3">
        <f t="shared" si="94"/>
        <v>0.58904109589041098</v>
      </c>
      <c r="N974" s="3" t="str">
        <f>+IF(Tabla2[[#This Row],[RIESGO]]&lt;0.5,"ROTURA",IF(Tabla2[[#This Row],[RIESGO]]&gt;1.5,"OBSOLECENCIA",IF(Tabla2[[#This Row],[RIESGO]]=1,"IDEAL","ACEPTABLE")))</f>
        <v>ACEPTABLE</v>
      </c>
    </row>
    <row r="975" spans="2:14" x14ac:dyDescent="0.25">
      <c r="B975" s="4" t="s">
        <v>982</v>
      </c>
      <c r="C975" s="3">
        <v>50</v>
      </c>
      <c r="D975" s="3">
        <v>2</v>
      </c>
      <c r="E975" s="3">
        <f t="shared" si="95"/>
        <v>25</v>
      </c>
      <c r="F975" s="3">
        <f t="shared" si="90"/>
        <v>12.5</v>
      </c>
      <c r="G975" s="3">
        <f>+IFERROR(_xlfn.XLOOKUP(B975,[1]TD.VENTAS!F:F,[1]TD.VENTAS!E:E),"0")</f>
        <v>25</v>
      </c>
      <c r="H975" s="3" t="str">
        <f>IF(AND(Tabla2[[#This Row],[INV.PROM]]&gt;0,Tabla2[[#This Row],[VENTAS]]&gt;0),"ACTIVO","PASIVO")</f>
        <v>ACTIVO</v>
      </c>
      <c r="I975" s="3">
        <f t="shared" si="91"/>
        <v>2</v>
      </c>
      <c r="J975" s="3">
        <f>6</f>
        <v>6</v>
      </c>
      <c r="K975" s="3">
        <f t="shared" si="92"/>
        <v>3</v>
      </c>
      <c r="L975" s="3">
        <f t="shared" si="93"/>
        <v>90</v>
      </c>
      <c r="M975" s="3">
        <f t="shared" si="94"/>
        <v>1</v>
      </c>
      <c r="N975" s="3" t="str">
        <f>+IF(Tabla2[[#This Row],[RIESGO]]&lt;0.5,"ROTURA",IF(Tabla2[[#This Row],[RIESGO]]&gt;1.5,"OBSOLECENCIA",IF(Tabla2[[#This Row],[RIESGO]]=1,"IDEAL","ACEPTABLE")))</f>
        <v>IDEAL</v>
      </c>
    </row>
    <row r="976" spans="2:14" x14ac:dyDescent="0.25">
      <c r="B976" s="4" t="s">
        <v>983</v>
      </c>
      <c r="C976" s="3">
        <v>1</v>
      </c>
      <c r="D976" s="3">
        <v>1</v>
      </c>
      <c r="E976" s="3">
        <f t="shared" si="95"/>
        <v>1</v>
      </c>
      <c r="F976" s="3">
        <f t="shared" si="90"/>
        <v>0.5</v>
      </c>
      <c r="G976" s="3">
        <f>+IFERROR(_xlfn.XLOOKUP(B976,[1]TD.VENTAS!F:F,[1]TD.VENTAS!E:E),"0")</f>
        <v>1</v>
      </c>
      <c r="H976" s="3" t="str">
        <f>IF(AND(Tabla2[[#This Row],[INV.PROM]]&gt;0,Tabla2[[#This Row],[VENTAS]]&gt;0),"ACTIVO","PASIVO")</f>
        <v>ACTIVO</v>
      </c>
      <c r="I976" s="3">
        <f t="shared" si="91"/>
        <v>2</v>
      </c>
      <c r="J976" s="3">
        <f>6</f>
        <v>6</v>
      </c>
      <c r="K976" s="3">
        <f t="shared" si="92"/>
        <v>3</v>
      </c>
      <c r="L976" s="3">
        <f t="shared" si="93"/>
        <v>90</v>
      </c>
      <c r="M976" s="3">
        <f t="shared" si="94"/>
        <v>0.5</v>
      </c>
      <c r="N976" s="3" t="str">
        <f>+IF(Tabla2[[#This Row],[RIESGO]]&lt;0.5,"ROTURA",IF(Tabla2[[#This Row],[RIESGO]]&gt;1.5,"OBSOLECENCIA",IF(Tabla2[[#This Row],[RIESGO]]=1,"IDEAL","ACEPTABLE")))</f>
        <v>ACEPTABLE</v>
      </c>
    </row>
    <row r="977" spans="2:14" x14ac:dyDescent="0.25">
      <c r="B977" s="4" t="s">
        <v>984</v>
      </c>
      <c r="C977" s="3">
        <v>2500</v>
      </c>
      <c r="D977" s="3">
        <v>4</v>
      </c>
      <c r="E977" s="3">
        <f t="shared" si="95"/>
        <v>625</v>
      </c>
      <c r="F977" s="3">
        <f t="shared" si="90"/>
        <v>312.5</v>
      </c>
      <c r="G977" s="3">
        <f>+IFERROR(_xlfn.XLOOKUP(B977,[1]TD.VENTAS!F:F,[1]TD.VENTAS!E:E),"0")</f>
        <v>2950</v>
      </c>
      <c r="H977" s="3" t="str">
        <f>IF(AND(Tabla2[[#This Row],[INV.PROM]]&gt;0,Tabla2[[#This Row],[VENTAS]]&gt;0),"ACTIVO","PASIVO")</f>
        <v>ACTIVO</v>
      </c>
      <c r="I977" s="3">
        <f t="shared" si="91"/>
        <v>9.44</v>
      </c>
      <c r="J977" s="3">
        <f>6</f>
        <v>6</v>
      </c>
      <c r="K977" s="3">
        <f t="shared" si="92"/>
        <v>0.63559322033898313</v>
      </c>
      <c r="L977" s="3">
        <f t="shared" si="93"/>
        <v>19.067796610169495</v>
      </c>
      <c r="M977" s="3">
        <f t="shared" si="94"/>
        <v>0.42372881355932207</v>
      </c>
      <c r="N977" s="3" t="str">
        <f>+IF(Tabla2[[#This Row],[RIESGO]]&lt;0.5,"ROTURA",IF(Tabla2[[#This Row],[RIESGO]]&gt;1.5,"OBSOLECENCIA",IF(Tabla2[[#This Row],[RIESGO]]=1,"IDEAL","ACEPTABLE")))</f>
        <v>ROTURA</v>
      </c>
    </row>
    <row r="978" spans="2:14" x14ac:dyDescent="0.25">
      <c r="B978" s="4" t="s">
        <v>985</v>
      </c>
      <c r="C978" s="3">
        <v>25</v>
      </c>
      <c r="D978" s="3">
        <v>1</v>
      </c>
      <c r="E978" s="3">
        <f t="shared" si="95"/>
        <v>25</v>
      </c>
      <c r="F978" s="3">
        <f t="shared" si="90"/>
        <v>12.5</v>
      </c>
      <c r="G978" s="3">
        <f>+IFERROR(_xlfn.XLOOKUP(B978,[1]TD.VENTAS!F:F,[1]TD.VENTAS!E:E),"0")</f>
        <v>0</v>
      </c>
      <c r="H978" s="3" t="str">
        <f>IF(AND(Tabla2[[#This Row],[INV.PROM]]&gt;0,Tabla2[[#This Row],[VENTAS]]&gt;0),"ACTIVO","PASIVO")</f>
        <v>PASIVO</v>
      </c>
      <c r="I978" s="3">
        <f t="shared" si="91"/>
        <v>0</v>
      </c>
      <c r="J978" s="3">
        <f>6</f>
        <v>6</v>
      </c>
      <c r="K978" s="3" t="str">
        <f t="shared" si="92"/>
        <v>-</v>
      </c>
      <c r="L978" s="3" t="str">
        <f t="shared" si="93"/>
        <v>-</v>
      </c>
      <c r="M978" s="3" t="str">
        <f t="shared" si="94"/>
        <v>-</v>
      </c>
      <c r="N978" s="3" t="str">
        <f>+IF(Tabla2[[#This Row],[RIESGO]]&lt;0.5,"ROTURA",IF(Tabla2[[#This Row],[RIESGO]]&gt;1.5,"OBSOLECENCIA",IF(Tabla2[[#This Row],[RIESGO]]=1,"IDEAL","ACEPTABLE")))</f>
        <v>OBSOLECENCIA</v>
      </c>
    </row>
    <row r="979" spans="2:14" x14ac:dyDescent="0.25">
      <c r="B979" s="4" t="s">
        <v>986</v>
      </c>
      <c r="C979" s="3">
        <v>4500</v>
      </c>
      <c r="D979" s="3">
        <v>1</v>
      </c>
      <c r="E979" s="3">
        <f t="shared" si="95"/>
        <v>4500</v>
      </c>
      <c r="F979" s="3">
        <f t="shared" si="90"/>
        <v>2250</v>
      </c>
      <c r="G979" s="3">
        <f>+IFERROR(_xlfn.XLOOKUP(B979,[1]TD.VENTAS!F:F,[1]TD.VENTAS!E:E),"0")</f>
        <v>4497</v>
      </c>
      <c r="H979" s="3" t="str">
        <f>IF(AND(Tabla2[[#This Row],[INV.PROM]]&gt;0,Tabla2[[#This Row],[VENTAS]]&gt;0),"ACTIVO","PASIVO")</f>
        <v>ACTIVO</v>
      </c>
      <c r="I979" s="3">
        <f t="shared" si="91"/>
        <v>1.9986666666666666</v>
      </c>
      <c r="J979" s="3">
        <f>6</f>
        <v>6</v>
      </c>
      <c r="K979" s="3">
        <f t="shared" si="92"/>
        <v>3.0020013342228156</v>
      </c>
      <c r="L979" s="3">
        <f t="shared" si="93"/>
        <v>90.060040026684462</v>
      </c>
      <c r="M979" s="3">
        <f t="shared" si="94"/>
        <v>0.50033355570380256</v>
      </c>
      <c r="N979" s="3" t="str">
        <f>+IF(Tabla2[[#This Row],[RIESGO]]&lt;0.5,"ROTURA",IF(Tabla2[[#This Row],[RIESGO]]&gt;1.5,"OBSOLECENCIA",IF(Tabla2[[#This Row],[RIESGO]]=1,"IDEAL","ACEPTABLE")))</f>
        <v>ACEPTABLE</v>
      </c>
    </row>
    <row r="980" spans="2:14" x14ac:dyDescent="0.25">
      <c r="B980" s="4" t="s">
        <v>987</v>
      </c>
      <c r="C980" s="3">
        <v>8650</v>
      </c>
      <c r="D980" s="3">
        <v>9</v>
      </c>
      <c r="E980" s="3">
        <f t="shared" si="95"/>
        <v>961.11111111111109</v>
      </c>
      <c r="F980" s="3">
        <f t="shared" si="90"/>
        <v>480.55555555555554</v>
      </c>
      <c r="G980" s="3">
        <f>+IFERROR(_xlfn.XLOOKUP(B980,[1]TD.VENTAS!F:F,[1]TD.VENTAS!E:E),"0")</f>
        <v>6447</v>
      </c>
      <c r="H980" s="3" t="str">
        <f>IF(AND(Tabla2[[#This Row],[INV.PROM]]&gt;0,Tabla2[[#This Row],[VENTAS]]&gt;0),"ACTIVO","PASIVO")</f>
        <v>ACTIVO</v>
      </c>
      <c r="I980" s="3">
        <f t="shared" si="91"/>
        <v>13.415722543352601</v>
      </c>
      <c r="J980" s="3">
        <f>6</f>
        <v>6</v>
      </c>
      <c r="K980" s="3">
        <f t="shared" si="92"/>
        <v>0.4472364407217827</v>
      </c>
      <c r="L980" s="3">
        <f t="shared" si="93"/>
        <v>13.417093221653481</v>
      </c>
      <c r="M980" s="3">
        <f t="shared" si="94"/>
        <v>0.67085466108267411</v>
      </c>
      <c r="N980" s="3" t="str">
        <f>+IF(Tabla2[[#This Row],[RIESGO]]&lt;0.5,"ROTURA",IF(Tabla2[[#This Row],[RIESGO]]&gt;1.5,"OBSOLECENCIA",IF(Tabla2[[#This Row],[RIESGO]]=1,"IDEAL","ACEPTABLE")))</f>
        <v>ACEPTABLE</v>
      </c>
    </row>
    <row r="981" spans="2:14" x14ac:dyDescent="0.25">
      <c r="B981" s="4" t="s">
        <v>988</v>
      </c>
      <c r="C981" s="3">
        <v>100</v>
      </c>
      <c r="D981" s="3">
        <v>1</v>
      </c>
      <c r="E981" s="3">
        <f t="shared" si="95"/>
        <v>100</v>
      </c>
      <c r="F981" s="3">
        <f t="shared" si="90"/>
        <v>50</v>
      </c>
      <c r="G981" s="3">
        <f>+IFERROR(_xlfn.XLOOKUP(B981,[1]TD.VENTAS!F:F,[1]TD.VENTAS!E:E),"0")</f>
        <v>120</v>
      </c>
      <c r="H981" s="3" t="str">
        <f>IF(AND(Tabla2[[#This Row],[INV.PROM]]&gt;0,Tabla2[[#This Row],[VENTAS]]&gt;0),"ACTIVO","PASIVO")</f>
        <v>ACTIVO</v>
      </c>
      <c r="I981" s="3">
        <f t="shared" si="91"/>
        <v>2.4</v>
      </c>
      <c r="J981" s="3">
        <f>6</f>
        <v>6</v>
      </c>
      <c r="K981" s="3">
        <f t="shared" si="92"/>
        <v>2.5</v>
      </c>
      <c r="L981" s="3">
        <f t="shared" si="93"/>
        <v>75</v>
      </c>
      <c r="M981" s="3">
        <f t="shared" si="94"/>
        <v>0.41666666666666669</v>
      </c>
      <c r="N981" s="3" t="str">
        <f>+IF(Tabla2[[#This Row],[RIESGO]]&lt;0.5,"ROTURA",IF(Tabla2[[#This Row],[RIESGO]]&gt;1.5,"OBSOLECENCIA",IF(Tabla2[[#This Row],[RIESGO]]=1,"IDEAL","ACEPTABLE")))</f>
        <v>ROTURA</v>
      </c>
    </row>
    <row r="982" spans="2:14" x14ac:dyDescent="0.25">
      <c r="B982" s="4" t="s">
        <v>989</v>
      </c>
      <c r="C982" s="3">
        <v>600</v>
      </c>
      <c r="D982" s="3">
        <v>3</v>
      </c>
      <c r="E982" s="3">
        <f t="shared" si="95"/>
        <v>200</v>
      </c>
      <c r="F982" s="3">
        <f t="shared" si="90"/>
        <v>100</v>
      </c>
      <c r="G982" s="3">
        <f>+IFERROR(_xlfn.XLOOKUP(B982,[1]TD.VENTAS!F:F,[1]TD.VENTAS!E:E),"0")</f>
        <v>324</v>
      </c>
      <c r="H982" s="3" t="str">
        <f>IF(AND(Tabla2[[#This Row],[INV.PROM]]&gt;0,Tabla2[[#This Row],[VENTAS]]&gt;0),"ACTIVO","PASIVO")</f>
        <v>ACTIVO</v>
      </c>
      <c r="I982" s="3">
        <f t="shared" si="91"/>
        <v>3.24</v>
      </c>
      <c r="J982" s="3">
        <f>6</f>
        <v>6</v>
      </c>
      <c r="K982" s="3">
        <f t="shared" si="92"/>
        <v>1.8518518518518516</v>
      </c>
      <c r="L982" s="3">
        <f t="shared" si="93"/>
        <v>55.55555555555555</v>
      </c>
      <c r="M982" s="3">
        <f t="shared" si="94"/>
        <v>0.92592592592592582</v>
      </c>
      <c r="N982" s="3" t="str">
        <f>+IF(Tabla2[[#This Row],[RIESGO]]&lt;0.5,"ROTURA",IF(Tabla2[[#This Row],[RIESGO]]&gt;1.5,"OBSOLECENCIA",IF(Tabla2[[#This Row],[RIESGO]]=1,"IDEAL","ACEPTABLE")))</f>
        <v>ACEPTABLE</v>
      </c>
    </row>
    <row r="983" spans="2:14" x14ac:dyDescent="0.25">
      <c r="B983" s="4" t="s">
        <v>990</v>
      </c>
      <c r="C983" s="3">
        <v>300</v>
      </c>
      <c r="D983" s="3">
        <v>3</v>
      </c>
      <c r="E983" s="3">
        <f t="shared" si="95"/>
        <v>100</v>
      </c>
      <c r="F983" s="3">
        <f t="shared" si="90"/>
        <v>50</v>
      </c>
      <c r="G983" s="3">
        <f>+IFERROR(_xlfn.XLOOKUP(B983,[1]TD.VENTAS!F:F,[1]TD.VENTAS!E:E),"0")</f>
        <v>156</v>
      </c>
      <c r="H983" s="3" t="str">
        <f>IF(AND(Tabla2[[#This Row],[INV.PROM]]&gt;0,Tabla2[[#This Row],[VENTAS]]&gt;0),"ACTIVO","PASIVO")</f>
        <v>ACTIVO</v>
      </c>
      <c r="I983" s="3">
        <f t="shared" si="91"/>
        <v>3.12</v>
      </c>
      <c r="J983" s="3">
        <f>6</f>
        <v>6</v>
      </c>
      <c r="K983" s="3">
        <f t="shared" si="92"/>
        <v>1.9230769230769229</v>
      </c>
      <c r="L983" s="3">
        <f t="shared" si="93"/>
        <v>57.692307692307686</v>
      </c>
      <c r="M983" s="3">
        <f t="shared" si="94"/>
        <v>0.96153846153846145</v>
      </c>
      <c r="N983" s="3" t="str">
        <f>+IF(Tabla2[[#This Row],[RIESGO]]&lt;0.5,"ROTURA",IF(Tabla2[[#This Row],[RIESGO]]&gt;1.5,"OBSOLECENCIA",IF(Tabla2[[#This Row],[RIESGO]]=1,"IDEAL","ACEPTABLE")))</f>
        <v>ACEPTABLE</v>
      </c>
    </row>
    <row r="984" spans="2:14" x14ac:dyDescent="0.25">
      <c r="B984" s="4" t="s">
        <v>991</v>
      </c>
      <c r="C984" s="3">
        <v>100</v>
      </c>
      <c r="D984" s="3">
        <v>1</v>
      </c>
      <c r="E984" s="3">
        <f t="shared" si="95"/>
        <v>100</v>
      </c>
      <c r="F984" s="3">
        <f t="shared" si="90"/>
        <v>50</v>
      </c>
      <c r="G984" s="3">
        <f>+IFERROR(_xlfn.XLOOKUP(B984,[1]TD.VENTAS!F:F,[1]TD.VENTAS!E:E),"0")</f>
        <v>106</v>
      </c>
      <c r="H984" s="3" t="str">
        <f>IF(AND(Tabla2[[#This Row],[INV.PROM]]&gt;0,Tabla2[[#This Row],[VENTAS]]&gt;0),"ACTIVO","PASIVO")</f>
        <v>ACTIVO</v>
      </c>
      <c r="I984" s="3">
        <f t="shared" si="91"/>
        <v>2.12</v>
      </c>
      <c r="J984" s="3">
        <f>6</f>
        <v>6</v>
      </c>
      <c r="K984" s="3">
        <f t="shared" si="92"/>
        <v>2.8301886792452828</v>
      </c>
      <c r="L984" s="3">
        <f t="shared" si="93"/>
        <v>84.905660377358487</v>
      </c>
      <c r="M984" s="3">
        <f t="shared" si="94"/>
        <v>0.47169811320754712</v>
      </c>
      <c r="N984" s="3" t="str">
        <f>+IF(Tabla2[[#This Row],[RIESGO]]&lt;0.5,"ROTURA",IF(Tabla2[[#This Row],[RIESGO]]&gt;1.5,"OBSOLECENCIA",IF(Tabla2[[#This Row],[RIESGO]]=1,"IDEAL","ACEPTABLE")))</f>
        <v>ROTURA</v>
      </c>
    </row>
    <row r="985" spans="2:14" x14ac:dyDescent="0.25">
      <c r="B985" s="4" t="s">
        <v>992</v>
      </c>
      <c r="C985" s="3">
        <v>100</v>
      </c>
      <c r="D985" s="3">
        <v>1</v>
      </c>
      <c r="E985" s="3">
        <f t="shared" si="95"/>
        <v>100</v>
      </c>
      <c r="F985" s="3">
        <f t="shared" si="90"/>
        <v>50</v>
      </c>
      <c r="G985" s="3">
        <f>+IFERROR(_xlfn.XLOOKUP(B985,[1]TD.VENTAS!F:F,[1]TD.VENTAS!E:E),"0")</f>
        <v>106</v>
      </c>
      <c r="H985" s="3" t="str">
        <f>IF(AND(Tabla2[[#This Row],[INV.PROM]]&gt;0,Tabla2[[#This Row],[VENTAS]]&gt;0),"ACTIVO","PASIVO")</f>
        <v>ACTIVO</v>
      </c>
      <c r="I985" s="3">
        <f t="shared" si="91"/>
        <v>2.12</v>
      </c>
      <c r="J985" s="3">
        <f>6</f>
        <v>6</v>
      </c>
      <c r="K985" s="3">
        <f t="shared" si="92"/>
        <v>2.8301886792452828</v>
      </c>
      <c r="L985" s="3">
        <f t="shared" si="93"/>
        <v>84.905660377358487</v>
      </c>
      <c r="M985" s="3">
        <f t="shared" si="94"/>
        <v>0.47169811320754712</v>
      </c>
      <c r="N985" s="3" t="str">
        <f>+IF(Tabla2[[#This Row],[RIESGO]]&lt;0.5,"ROTURA",IF(Tabla2[[#This Row],[RIESGO]]&gt;1.5,"OBSOLECENCIA",IF(Tabla2[[#This Row],[RIESGO]]=1,"IDEAL","ACEPTABLE")))</f>
        <v>ROTURA</v>
      </c>
    </row>
    <row r="986" spans="2:14" x14ac:dyDescent="0.25">
      <c r="B986" s="4" t="s">
        <v>993</v>
      </c>
      <c r="C986" s="3">
        <v>1200</v>
      </c>
      <c r="D986" s="3">
        <v>5</v>
      </c>
      <c r="E986" s="3">
        <f t="shared" si="95"/>
        <v>240</v>
      </c>
      <c r="F986" s="3">
        <f t="shared" si="90"/>
        <v>120</v>
      </c>
      <c r="G986" s="3">
        <f>+IFERROR(_xlfn.XLOOKUP(B986,[1]TD.VENTAS!F:F,[1]TD.VENTAS!E:E),"0")</f>
        <v>800</v>
      </c>
      <c r="H986" s="3" t="str">
        <f>IF(AND(Tabla2[[#This Row],[INV.PROM]]&gt;0,Tabla2[[#This Row],[VENTAS]]&gt;0),"ACTIVO","PASIVO")</f>
        <v>ACTIVO</v>
      </c>
      <c r="I986" s="3">
        <f t="shared" si="91"/>
        <v>6.666666666666667</v>
      </c>
      <c r="J986" s="3">
        <f>6</f>
        <v>6</v>
      </c>
      <c r="K986" s="3">
        <f t="shared" si="92"/>
        <v>0.89999999999999991</v>
      </c>
      <c r="L986" s="3">
        <f t="shared" si="93"/>
        <v>26.999999999999996</v>
      </c>
      <c r="M986" s="3">
        <f t="shared" si="94"/>
        <v>0.75</v>
      </c>
      <c r="N986" s="3" t="str">
        <f>+IF(Tabla2[[#This Row],[RIESGO]]&lt;0.5,"ROTURA",IF(Tabla2[[#This Row],[RIESGO]]&gt;1.5,"OBSOLECENCIA",IF(Tabla2[[#This Row],[RIESGO]]=1,"IDEAL","ACEPTABLE")))</f>
        <v>ACEPTABLE</v>
      </c>
    </row>
    <row r="987" spans="2:14" x14ac:dyDescent="0.25">
      <c r="B987" s="4" t="s">
        <v>994</v>
      </c>
      <c r="C987" s="3">
        <v>1200</v>
      </c>
      <c r="D987" s="3">
        <v>3</v>
      </c>
      <c r="E987" s="3">
        <f t="shared" si="95"/>
        <v>400</v>
      </c>
      <c r="F987" s="3">
        <f t="shared" si="90"/>
        <v>200</v>
      </c>
      <c r="G987" s="3">
        <f>+IFERROR(_xlfn.XLOOKUP(B987,[1]TD.VENTAS!F:F,[1]TD.VENTAS!E:E),"0")</f>
        <v>674</v>
      </c>
      <c r="H987" s="3" t="str">
        <f>IF(AND(Tabla2[[#This Row],[INV.PROM]]&gt;0,Tabla2[[#This Row],[VENTAS]]&gt;0),"ACTIVO","PASIVO")</f>
        <v>ACTIVO</v>
      </c>
      <c r="I987" s="3">
        <f t="shared" si="91"/>
        <v>3.37</v>
      </c>
      <c r="J987" s="3">
        <f>6</f>
        <v>6</v>
      </c>
      <c r="K987" s="3">
        <f t="shared" si="92"/>
        <v>1.7804154302670621</v>
      </c>
      <c r="L987" s="3">
        <f t="shared" si="93"/>
        <v>53.412462908011861</v>
      </c>
      <c r="M987" s="3">
        <f t="shared" si="94"/>
        <v>0.89020771513353114</v>
      </c>
      <c r="N987" s="3" t="str">
        <f>+IF(Tabla2[[#This Row],[RIESGO]]&lt;0.5,"ROTURA",IF(Tabla2[[#This Row],[RIESGO]]&gt;1.5,"OBSOLECENCIA",IF(Tabla2[[#This Row],[RIESGO]]=1,"IDEAL","ACEPTABLE")))</f>
        <v>ACEPTABLE</v>
      </c>
    </row>
    <row r="988" spans="2:14" x14ac:dyDescent="0.25">
      <c r="B988" s="4" t="s">
        <v>995</v>
      </c>
      <c r="C988" s="3">
        <v>4000</v>
      </c>
      <c r="D988" s="3">
        <v>4</v>
      </c>
      <c r="E988" s="3">
        <f t="shared" si="95"/>
        <v>1000</v>
      </c>
      <c r="F988" s="3">
        <f t="shared" si="90"/>
        <v>500</v>
      </c>
      <c r="G988" s="3">
        <f>+IFERROR(_xlfn.XLOOKUP(B988,[1]TD.VENTAS!F:F,[1]TD.VENTAS!E:E),"0")</f>
        <v>2892</v>
      </c>
      <c r="H988" s="3" t="str">
        <f>IF(AND(Tabla2[[#This Row],[INV.PROM]]&gt;0,Tabla2[[#This Row],[VENTAS]]&gt;0),"ACTIVO","PASIVO")</f>
        <v>ACTIVO</v>
      </c>
      <c r="I988" s="3">
        <f t="shared" si="91"/>
        <v>5.7839999999999998</v>
      </c>
      <c r="J988" s="3">
        <f>6</f>
        <v>6</v>
      </c>
      <c r="K988" s="3">
        <f t="shared" si="92"/>
        <v>1.0373443983402488</v>
      </c>
      <c r="L988" s="3">
        <f t="shared" si="93"/>
        <v>31.120331950207465</v>
      </c>
      <c r="M988" s="3">
        <f t="shared" si="94"/>
        <v>0.69156293222683263</v>
      </c>
      <c r="N988" s="3" t="str">
        <f>+IF(Tabla2[[#This Row],[RIESGO]]&lt;0.5,"ROTURA",IF(Tabla2[[#This Row],[RIESGO]]&gt;1.5,"OBSOLECENCIA",IF(Tabla2[[#This Row],[RIESGO]]=1,"IDEAL","ACEPTABLE")))</f>
        <v>ACEPTABLE</v>
      </c>
    </row>
    <row r="989" spans="2:14" x14ac:dyDescent="0.25">
      <c r="B989" s="4" t="s">
        <v>996</v>
      </c>
      <c r="C989" s="3">
        <v>7</v>
      </c>
      <c r="D989" s="3">
        <v>2</v>
      </c>
      <c r="E989" s="3">
        <f t="shared" si="95"/>
        <v>3.5</v>
      </c>
      <c r="F989" s="3">
        <f t="shared" si="90"/>
        <v>1.75</v>
      </c>
      <c r="G989" s="3">
        <f>+IFERROR(_xlfn.XLOOKUP(B989,[1]TD.VENTAS!F:F,[1]TD.VENTAS!E:E),"0")</f>
        <v>5</v>
      </c>
      <c r="H989" s="3" t="str">
        <f>IF(AND(Tabla2[[#This Row],[INV.PROM]]&gt;0,Tabla2[[#This Row],[VENTAS]]&gt;0),"ACTIVO","PASIVO")</f>
        <v>ACTIVO</v>
      </c>
      <c r="I989" s="3">
        <f t="shared" si="91"/>
        <v>2.8571428571428572</v>
      </c>
      <c r="J989" s="3">
        <f>6</f>
        <v>6</v>
      </c>
      <c r="K989" s="3">
        <f t="shared" si="92"/>
        <v>2.0999999999999996</v>
      </c>
      <c r="L989" s="3">
        <f t="shared" si="93"/>
        <v>62.999999999999986</v>
      </c>
      <c r="M989" s="3">
        <f t="shared" si="94"/>
        <v>0.7</v>
      </c>
      <c r="N989" s="3" t="str">
        <f>+IF(Tabla2[[#This Row],[RIESGO]]&lt;0.5,"ROTURA",IF(Tabla2[[#This Row],[RIESGO]]&gt;1.5,"OBSOLECENCIA",IF(Tabla2[[#This Row],[RIESGO]]=1,"IDEAL","ACEPTABLE")))</f>
        <v>ACEPTABLE</v>
      </c>
    </row>
    <row r="990" spans="2:14" x14ac:dyDescent="0.25">
      <c r="B990" s="4" t="s">
        <v>997</v>
      </c>
      <c r="C990" s="3">
        <v>5</v>
      </c>
      <c r="D990" s="3">
        <v>1</v>
      </c>
      <c r="E990" s="3">
        <f t="shared" si="95"/>
        <v>5</v>
      </c>
      <c r="F990" s="3">
        <f t="shared" si="90"/>
        <v>2.5</v>
      </c>
      <c r="G990" s="3">
        <f>+IFERROR(_xlfn.XLOOKUP(B990,[1]TD.VENTAS!F:F,[1]TD.VENTAS!E:E),"0")</f>
        <v>1</v>
      </c>
      <c r="H990" s="3" t="str">
        <f>IF(AND(Tabla2[[#This Row],[INV.PROM]]&gt;0,Tabla2[[#This Row],[VENTAS]]&gt;0),"ACTIVO","PASIVO")</f>
        <v>ACTIVO</v>
      </c>
      <c r="I990" s="3">
        <f t="shared" si="91"/>
        <v>0.4</v>
      </c>
      <c r="J990" s="3">
        <f>6</f>
        <v>6</v>
      </c>
      <c r="K990" s="3">
        <f t="shared" si="92"/>
        <v>15</v>
      </c>
      <c r="L990" s="3">
        <f t="shared" si="93"/>
        <v>450</v>
      </c>
      <c r="M990" s="3">
        <f t="shared" si="94"/>
        <v>2.5</v>
      </c>
      <c r="N990" s="3" t="str">
        <f>+IF(Tabla2[[#This Row],[RIESGO]]&lt;0.5,"ROTURA",IF(Tabla2[[#This Row],[RIESGO]]&gt;1.5,"OBSOLECENCIA",IF(Tabla2[[#This Row],[RIESGO]]=1,"IDEAL","ACEPTABLE")))</f>
        <v>OBSOLECENCIA</v>
      </c>
    </row>
    <row r="991" spans="2:14" x14ac:dyDescent="0.25">
      <c r="B991" s="4" t="s">
        <v>998</v>
      </c>
      <c r="C991" s="3">
        <v>25</v>
      </c>
      <c r="D991" s="3">
        <v>1</v>
      </c>
      <c r="E991" s="3">
        <f t="shared" si="95"/>
        <v>25</v>
      </c>
      <c r="F991" s="3">
        <f t="shared" si="90"/>
        <v>12.5</v>
      </c>
      <c r="G991" s="3" t="str">
        <f>+IFERROR(_xlfn.XLOOKUP(B991,[1]TD.VENTAS!F:F,[1]TD.VENTAS!E:E),"0")</f>
        <v>0</v>
      </c>
      <c r="H991" s="3" t="str">
        <f>IF(AND(Tabla2[[#This Row],[INV.PROM]]&gt;0,Tabla2[[#This Row],[VENTAS]]&gt;0),"ACTIVO","PASIVO")</f>
        <v>ACTIVO</v>
      </c>
      <c r="I991" s="3">
        <f t="shared" si="91"/>
        <v>0</v>
      </c>
      <c r="J991" s="3">
        <f>6</f>
        <v>6</v>
      </c>
      <c r="K991" s="3" t="str">
        <f t="shared" si="92"/>
        <v>-</v>
      </c>
      <c r="L991" s="3" t="str">
        <f t="shared" si="93"/>
        <v>-</v>
      </c>
      <c r="M991" s="3" t="str">
        <f t="shared" si="94"/>
        <v>-</v>
      </c>
      <c r="N991" s="3" t="str">
        <f>+IF(Tabla2[[#This Row],[RIESGO]]&lt;0.5,"ROTURA",IF(Tabla2[[#This Row],[RIESGO]]&gt;1.5,"OBSOLECENCIA",IF(Tabla2[[#This Row],[RIESGO]]=1,"IDEAL","ACEPTABLE")))</f>
        <v>OBSOLECENCIA</v>
      </c>
    </row>
    <row r="992" spans="2:14" x14ac:dyDescent="0.25">
      <c r="B992" s="4" t="s">
        <v>999</v>
      </c>
      <c r="C992" s="3">
        <v>3828</v>
      </c>
      <c r="D992" s="3">
        <v>7</v>
      </c>
      <c r="E992" s="3">
        <f t="shared" si="95"/>
        <v>546.85714285714289</v>
      </c>
      <c r="F992" s="3">
        <f t="shared" si="90"/>
        <v>273.42857142857144</v>
      </c>
      <c r="G992" s="3">
        <f>+IFERROR(_xlfn.XLOOKUP(B992,[1]TD.VENTAS!F:F,[1]TD.VENTAS!E:E),"0")</f>
        <v>3010</v>
      </c>
      <c r="H992" s="3" t="str">
        <f>IF(AND(Tabla2[[#This Row],[INV.PROM]]&gt;0,Tabla2[[#This Row],[VENTAS]]&gt;0),"ACTIVO","PASIVO")</f>
        <v>ACTIVO</v>
      </c>
      <c r="I992" s="3">
        <f t="shared" si="91"/>
        <v>11.008359456635318</v>
      </c>
      <c r="J992" s="3">
        <f>6</f>
        <v>6</v>
      </c>
      <c r="K992" s="3">
        <f t="shared" si="92"/>
        <v>0.54504034171808258</v>
      </c>
      <c r="L992" s="3">
        <f t="shared" si="93"/>
        <v>16.351210251542476</v>
      </c>
      <c r="M992" s="3">
        <f t="shared" si="94"/>
        <v>0.63588039867109636</v>
      </c>
      <c r="N992" s="3" t="str">
        <f>+IF(Tabla2[[#This Row],[RIESGO]]&lt;0.5,"ROTURA",IF(Tabla2[[#This Row],[RIESGO]]&gt;1.5,"OBSOLECENCIA",IF(Tabla2[[#This Row],[RIESGO]]=1,"IDEAL","ACEPTABLE")))</f>
        <v>ACEPTABLE</v>
      </c>
    </row>
    <row r="993" spans="2:14" x14ac:dyDescent="0.25">
      <c r="B993" s="4" t="s">
        <v>1000</v>
      </c>
      <c r="C993" s="3">
        <v>6</v>
      </c>
      <c r="D993" s="3">
        <v>1</v>
      </c>
      <c r="E993" s="3">
        <f t="shared" si="95"/>
        <v>6</v>
      </c>
      <c r="F993" s="3">
        <f t="shared" si="90"/>
        <v>3</v>
      </c>
      <c r="G993" s="3">
        <f>+IFERROR(_xlfn.XLOOKUP(B993,[1]TD.VENTAS!F:F,[1]TD.VENTAS!E:E),"0")</f>
        <v>4</v>
      </c>
      <c r="H993" s="3" t="str">
        <f>IF(AND(Tabla2[[#This Row],[INV.PROM]]&gt;0,Tabla2[[#This Row],[VENTAS]]&gt;0),"ACTIVO","PASIVO")</f>
        <v>ACTIVO</v>
      </c>
      <c r="I993" s="3">
        <f t="shared" si="91"/>
        <v>1.3333333333333333</v>
      </c>
      <c r="J993" s="3">
        <f>6</f>
        <v>6</v>
      </c>
      <c r="K993" s="3">
        <f t="shared" si="92"/>
        <v>4.5</v>
      </c>
      <c r="L993" s="3">
        <f t="shared" si="93"/>
        <v>135</v>
      </c>
      <c r="M993" s="3">
        <f t="shared" si="94"/>
        <v>0.75</v>
      </c>
      <c r="N993" s="3" t="str">
        <f>+IF(Tabla2[[#This Row],[RIESGO]]&lt;0.5,"ROTURA",IF(Tabla2[[#This Row],[RIESGO]]&gt;1.5,"OBSOLECENCIA",IF(Tabla2[[#This Row],[RIESGO]]=1,"IDEAL","ACEPTABLE")))</f>
        <v>ACEPTABLE</v>
      </c>
    </row>
    <row r="994" spans="2:14" x14ac:dyDescent="0.25">
      <c r="B994" s="4" t="s">
        <v>1001</v>
      </c>
      <c r="C994" s="3">
        <v>5</v>
      </c>
      <c r="D994" s="3">
        <v>1</v>
      </c>
      <c r="E994" s="3">
        <f t="shared" si="95"/>
        <v>5</v>
      </c>
      <c r="F994" s="3">
        <f t="shared" si="90"/>
        <v>2.5</v>
      </c>
      <c r="G994" s="3">
        <f>+IFERROR(_xlfn.XLOOKUP(B994,[1]TD.VENTAS!F:F,[1]TD.VENTAS!E:E),"0")</f>
        <v>5</v>
      </c>
      <c r="H994" s="3" t="str">
        <f>IF(AND(Tabla2[[#This Row],[INV.PROM]]&gt;0,Tabla2[[#This Row],[VENTAS]]&gt;0),"ACTIVO","PASIVO")</f>
        <v>ACTIVO</v>
      </c>
      <c r="I994" s="3">
        <f t="shared" si="91"/>
        <v>2</v>
      </c>
      <c r="J994" s="3">
        <f>6</f>
        <v>6</v>
      </c>
      <c r="K994" s="3">
        <f t="shared" si="92"/>
        <v>3</v>
      </c>
      <c r="L994" s="3">
        <f t="shared" si="93"/>
        <v>90</v>
      </c>
      <c r="M994" s="3">
        <f t="shared" si="94"/>
        <v>0.5</v>
      </c>
      <c r="N994" s="3" t="str">
        <f>+IF(Tabla2[[#This Row],[RIESGO]]&lt;0.5,"ROTURA",IF(Tabla2[[#This Row],[RIESGO]]&gt;1.5,"OBSOLECENCIA",IF(Tabla2[[#This Row],[RIESGO]]=1,"IDEAL","ACEPTABLE")))</f>
        <v>ACEPTABLE</v>
      </c>
    </row>
    <row r="995" spans="2:14" x14ac:dyDescent="0.25">
      <c r="B995" s="4" t="s">
        <v>1002</v>
      </c>
      <c r="C995" s="3">
        <v>12</v>
      </c>
      <c r="D995" s="3">
        <v>2</v>
      </c>
      <c r="E995" s="3">
        <f t="shared" si="95"/>
        <v>6</v>
      </c>
      <c r="F995" s="3">
        <f t="shared" si="90"/>
        <v>3</v>
      </c>
      <c r="G995" s="3">
        <f>+IFERROR(_xlfn.XLOOKUP(B995,[1]TD.VENTAS!F:F,[1]TD.VENTAS!E:E),"0")</f>
        <v>6</v>
      </c>
      <c r="H995" s="3" t="str">
        <f>IF(AND(Tabla2[[#This Row],[INV.PROM]]&gt;0,Tabla2[[#This Row],[VENTAS]]&gt;0),"ACTIVO","PASIVO")</f>
        <v>ACTIVO</v>
      </c>
      <c r="I995" s="3">
        <f t="shared" si="91"/>
        <v>2</v>
      </c>
      <c r="J995" s="3">
        <f>6</f>
        <v>6</v>
      </c>
      <c r="K995" s="3">
        <f t="shared" si="92"/>
        <v>3</v>
      </c>
      <c r="L995" s="3">
        <f t="shared" si="93"/>
        <v>90</v>
      </c>
      <c r="M995" s="3">
        <f t="shared" si="94"/>
        <v>1</v>
      </c>
      <c r="N995" s="3" t="str">
        <f>+IF(Tabla2[[#This Row],[RIESGO]]&lt;0.5,"ROTURA",IF(Tabla2[[#This Row],[RIESGO]]&gt;1.5,"OBSOLECENCIA",IF(Tabla2[[#This Row],[RIESGO]]=1,"IDEAL","ACEPTABLE")))</f>
        <v>IDEAL</v>
      </c>
    </row>
    <row r="996" spans="2:14" x14ac:dyDescent="0.25">
      <c r="B996" s="4" t="s">
        <v>1003</v>
      </c>
      <c r="C996" s="3">
        <v>5</v>
      </c>
      <c r="D996" s="3">
        <v>2</v>
      </c>
      <c r="E996" s="3">
        <f t="shared" si="95"/>
        <v>2.5</v>
      </c>
      <c r="F996" s="3">
        <f t="shared" si="90"/>
        <v>1.25</v>
      </c>
      <c r="G996" s="3">
        <f>+IFERROR(_xlfn.XLOOKUP(B996,[1]TD.VENTAS!F:F,[1]TD.VENTAS!E:E),"0")</f>
        <v>6</v>
      </c>
      <c r="H996" s="3" t="str">
        <f>IF(AND(Tabla2[[#This Row],[INV.PROM]]&gt;0,Tabla2[[#This Row],[VENTAS]]&gt;0),"ACTIVO","PASIVO")</f>
        <v>ACTIVO</v>
      </c>
      <c r="I996" s="3">
        <f t="shared" si="91"/>
        <v>4.8</v>
      </c>
      <c r="J996" s="3">
        <f>6</f>
        <v>6</v>
      </c>
      <c r="K996" s="3">
        <f t="shared" si="92"/>
        <v>1.25</v>
      </c>
      <c r="L996" s="3">
        <f t="shared" si="93"/>
        <v>37.5</v>
      </c>
      <c r="M996" s="3">
        <f t="shared" si="94"/>
        <v>0.41666666666666669</v>
      </c>
      <c r="N996" s="3" t="str">
        <f>+IF(Tabla2[[#This Row],[RIESGO]]&lt;0.5,"ROTURA",IF(Tabla2[[#This Row],[RIESGO]]&gt;1.5,"OBSOLECENCIA",IF(Tabla2[[#This Row],[RIESGO]]=1,"IDEAL","ACEPTABLE")))</f>
        <v>ROTURA</v>
      </c>
    </row>
    <row r="997" spans="2:14" x14ac:dyDescent="0.25">
      <c r="B997" s="4" t="s">
        <v>1004</v>
      </c>
      <c r="C997" s="3">
        <v>6</v>
      </c>
      <c r="D997" s="3">
        <v>2</v>
      </c>
      <c r="E997" s="3">
        <f t="shared" si="95"/>
        <v>3</v>
      </c>
      <c r="F997" s="3">
        <f t="shared" si="90"/>
        <v>1.5</v>
      </c>
      <c r="G997" s="3">
        <f>+IFERROR(_xlfn.XLOOKUP(B997,[1]TD.VENTAS!F:F,[1]TD.VENTAS!E:E),"0")</f>
        <v>5</v>
      </c>
      <c r="H997" s="3" t="str">
        <f>IF(AND(Tabla2[[#This Row],[INV.PROM]]&gt;0,Tabla2[[#This Row],[VENTAS]]&gt;0),"ACTIVO","PASIVO")</f>
        <v>ACTIVO</v>
      </c>
      <c r="I997" s="3">
        <f t="shared" si="91"/>
        <v>3.3333333333333335</v>
      </c>
      <c r="J997" s="3">
        <f>6</f>
        <v>6</v>
      </c>
      <c r="K997" s="3">
        <f t="shared" si="92"/>
        <v>1.7999999999999998</v>
      </c>
      <c r="L997" s="3">
        <f t="shared" si="93"/>
        <v>53.999999999999993</v>
      </c>
      <c r="M997" s="3">
        <f t="shared" si="94"/>
        <v>0.6</v>
      </c>
      <c r="N997" s="3" t="str">
        <f>+IF(Tabla2[[#This Row],[RIESGO]]&lt;0.5,"ROTURA",IF(Tabla2[[#This Row],[RIESGO]]&gt;1.5,"OBSOLECENCIA",IF(Tabla2[[#This Row],[RIESGO]]=1,"IDEAL","ACEPTABLE")))</f>
        <v>ACEPTABLE</v>
      </c>
    </row>
    <row r="998" spans="2:14" x14ac:dyDescent="0.25">
      <c r="B998" s="4" t="s">
        <v>1005</v>
      </c>
      <c r="C998" s="3">
        <v>9</v>
      </c>
      <c r="D998" s="3">
        <v>4</v>
      </c>
      <c r="E998" s="3">
        <f t="shared" si="95"/>
        <v>2.25</v>
      </c>
      <c r="F998" s="3">
        <f t="shared" si="90"/>
        <v>1.125</v>
      </c>
      <c r="G998" s="3">
        <f>+IFERROR(_xlfn.XLOOKUP(B998,[1]TD.VENTAS!F:F,[1]TD.VENTAS!E:E),"0")</f>
        <v>9</v>
      </c>
      <c r="H998" s="3" t="str">
        <f>IF(AND(Tabla2[[#This Row],[INV.PROM]]&gt;0,Tabla2[[#This Row],[VENTAS]]&gt;0),"ACTIVO","PASIVO")</f>
        <v>ACTIVO</v>
      </c>
      <c r="I998" s="3">
        <f t="shared" si="91"/>
        <v>8</v>
      </c>
      <c r="J998" s="3">
        <f>6</f>
        <v>6</v>
      </c>
      <c r="K998" s="3">
        <f t="shared" si="92"/>
        <v>0.75</v>
      </c>
      <c r="L998" s="3">
        <f t="shared" si="93"/>
        <v>22.5</v>
      </c>
      <c r="M998" s="3">
        <f t="shared" si="94"/>
        <v>0.5</v>
      </c>
      <c r="N998" s="3" t="str">
        <f>+IF(Tabla2[[#This Row],[RIESGO]]&lt;0.5,"ROTURA",IF(Tabla2[[#This Row],[RIESGO]]&gt;1.5,"OBSOLECENCIA",IF(Tabla2[[#This Row],[RIESGO]]=1,"IDEAL","ACEPTABLE")))</f>
        <v>ACEPTABLE</v>
      </c>
    </row>
    <row r="999" spans="2:14" x14ac:dyDescent="0.25">
      <c r="B999" s="4" t="s">
        <v>1006</v>
      </c>
      <c r="C999" s="3">
        <v>5</v>
      </c>
      <c r="D999" s="3">
        <v>2</v>
      </c>
      <c r="E999" s="3">
        <f t="shared" si="95"/>
        <v>2.5</v>
      </c>
      <c r="F999" s="3">
        <f t="shared" si="90"/>
        <v>1.25</v>
      </c>
      <c r="G999" s="3">
        <f>+IFERROR(_xlfn.XLOOKUP(B999,[1]TD.VENTAS!F:F,[1]TD.VENTAS!E:E),"0")</f>
        <v>5</v>
      </c>
      <c r="H999" s="3" t="str">
        <f>IF(AND(Tabla2[[#This Row],[INV.PROM]]&gt;0,Tabla2[[#This Row],[VENTAS]]&gt;0),"ACTIVO","PASIVO")</f>
        <v>ACTIVO</v>
      </c>
      <c r="I999" s="3">
        <f t="shared" si="91"/>
        <v>4</v>
      </c>
      <c r="J999" s="3">
        <f>6</f>
        <v>6</v>
      </c>
      <c r="K999" s="3">
        <f t="shared" si="92"/>
        <v>1.5</v>
      </c>
      <c r="L999" s="3">
        <f t="shared" si="93"/>
        <v>45</v>
      </c>
      <c r="M999" s="3">
        <f t="shared" si="94"/>
        <v>0.5</v>
      </c>
      <c r="N999" s="3" t="str">
        <f>+IF(Tabla2[[#This Row],[RIESGO]]&lt;0.5,"ROTURA",IF(Tabla2[[#This Row],[RIESGO]]&gt;1.5,"OBSOLECENCIA",IF(Tabla2[[#This Row],[RIESGO]]=1,"IDEAL","ACEPTABLE")))</f>
        <v>ACEPTABLE</v>
      </c>
    </row>
    <row r="1000" spans="2:14" x14ac:dyDescent="0.25">
      <c r="B1000" s="4" t="s">
        <v>1007</v>
      </c>
      <c r="C1000" s="3">
        <v>3</v>
      </c>
      <c r="D1000" s="3">
        <v>1</v>
      </c>
      <c r="E1000" s="3">
        <f t="shared" si="95"/>
        <v>3</v>
      </c>
      <c r="F1000" s="3">
        <f t="shared" si="90"/>
        <v>1.5</v>
      </c>
      <c r="G1000" s="3">
        <f>+IFERROR(_xlfn.XLOOKUP(B1000,[1]TD.VENTAS!F:F,[1]TD.VENTAS!E:E),"0")</f>
        <v>3</v>
      </c>
      <c r="H1000" s="3" t="str">
        <f>IF(AND(Tabla2[[#This Row],[INV.PROM]]&gt;0,Tabla2[[#This Row],[VENTAS]]&gt;0),"ACTIVO","PASIVO")</f>
        <v>ACTIVO</v>
      </c>
      <c r="I1000" s="3">
        <f t="shared" si="91"/>
        <v>2</v>
      </c>
      <c r="J1000" s="3">
        <f>6</f>
        <v>6</v>
      </c>
      <c r="K1000" s="3">
        <f t="shared" si="92"/>
        <v>3</v>
      </c>
      <c r="L1000" s="3">
        <f t="shared" si="93"/>
        <v>90</v>
      </c>
      <c r="M1000" s="3">
        <f t="shared" si="94"/>
        <v>0.5</v>
      </c>
      <c r="N1000" s="3" t="str">
        <f>+IF(Tabla2[[#This Row],[RIESGO]]&lt;0.5,"ROTURA",IF(Tabla2[[#This Row],[RIESGO]]&gt;1.5,"OBSOLECENCIA",IF(Tabla2[[#This Row],[RIESGO]]=1,"IDEAL","ACEPTABLE")))</f>
        <v>ACEPTABLE</v>
      </c>
    </row>
    <row r="1001" spans="2:14" x14ac:dyDescent="0.25">
      <c r="B1001" s="4" t="s">
        <v>1008</v>
      </c>
      <c r="C1001" s="3">
        <v>2</v>
      </c>
      <c r="D1001" s="3">
        <v>1</v>
      </c>
      <c r="E1001" s="3">
        <f t="shared" si="95"/>
        <v>2</v>
      </c>
      <c r="F1001" s="3">
        <f t="shared" si="90"/>
        <v>1</v>
      </c>
      <c r="G1001" s="3">
        <f>+IFERROR(_xlfn.XLOOKUP(B1001,[1]TD.VENTAS!F:F,[1]TD.VENTAS!E:E),"0")</f>
        <v>1</v>
      </c>
      <c r="H1001" s="3" t="str">
        <f>IF(AND(Tabla2[[#This Row],[INV.PROM]]&gt;0,Tabla2[[#This Row],[VENTAS]]&gt;0),"ACTIVO","PASIVO")</f>
        <v>ACTIVO</v>
      </c>
      <c r="I1001" s="3">
        <f t="shared" si="91"/>
        <v>1</v>
      </c>
      <c r="J1001" s="3">
        <f>6</f>
        <v>6</v>
      </c>
      <c r="K1001" s="3">
        <f t="shared" si="92"/>
        <v>6</v>
      </c>
      <c r="L1001" s="3">
        <f t="shared" si="93"/>
        <v>180</v>
      </c>
      <c r="M1001" s="3">
        <f t="shared" si="94"/>
        <v>1</v>
      </c>
      <c r="N1001" s="3" t="str">
        <f>+IF(Tabla2[[#This Row],[RIESGO]]&lt;0.5,"ROTURA",IF(Tabla2[[#This Row],[RIESGO]]&gt;1.5,"OBSOLECENCIA",IF(Tabla2[[#This Row],[RIESGO]]=1,"IDEAL","ACEPTABLE")))</f>
        <v>IDEAL</v>
      </c>
    </row>
    <row r="1002" spans="2:14" x14ac:dyDescent="0.25">
      <c r="B1002" s="4" t="s">
        <v>1009</v>
      </c>
      <c r="C1002" s="3">
        <v>60</v>
      </c>
      <c r="D1002" s="3">
        <v>3</v>
      </c>
      <c r="E1002" s="3">
        <f t="shared" si="95"/>
        <v>20</v>
      </c>
      <c r="F1002" s="3">
        <f t="shared" si="90"/>
        <v>10</v>
      </c>
      <c r="G1002" s="3">
        <f>+IFERROR(_xlfn.XLOOKUP(B1002,[1]TD.VENTAS!F:F,[1]TD.VENTAS!E:E),"0")</f>
        <v>24</v>
      </c>
      <c r="H1002" s="3" t="str">
        <f>IF(AND(Tabla2[[#This Row],[INV.PROM]]&gt;0,Tabla2[[#This Row],[VENTAS]]&gt;0),"ACTIVO","PASIVO")</f>
        <v>ACTIVO</v>
      </c>
      <c r="I1002" s="3">
        <f t="shared" si="91"/>
        <v>2.4</v>
      </c>
      <c r="J1002" s="3">
        <f>6</f>
        <v>6</v>
      </c>
      <c r="K1002" s="3">
        <f t="shared" si="92"/>
        <v>2.5</v>
      </c>
      <c r="L1002" s="3">
        <f t="shared" si="93"/>
        <v>75</v>
      </c>
      <c r="M1002" s="3">
        <f t="shared" si="94"/>
        <v>1.25</v>
      </c>
      <c r="N1002" s="3" t="str">
        <f>+IF(Tabla2[[#This Row],[RIESGO]]&lt;0.5,"ROTURA",IF(Tabla2[[#This Row],[RIESGO]]&gt;1.5,"OBSOLECENCIA",IF(Tabla2[[#This Row],[RIESGO]]=1,"IDEAL","ACEPTABLE")))</f>
        <v>ACEPTABLE</v>
      </c>
    </row>
    <row r="1003" spans="2:14" x14ac:dyDescent="0.25">
      <c r="B1003" s="4" t="s">
        <v>1010</v>
      </c>
      <c r="C1003" s="3">
        <v>10</v>
      </c>
      <c r="D1003" s="3">
        <v>1</v>
      </c>
      <c r="E1003" s="3">
        <f t="shared" si="95"/>
        <v>10</v>
      </c>
      <c r="F1003" s="3">
        <f t="shared" si="90"/>
        <v>5</v>
      </c>
      <c r="G1003" s="3">
        <f>+IFERROR(_xlfn.XLOOKUP(B1003,[1]TD.VENTAS!F:F,[1]TD.VENTAS!E:E),"0")</f>
        <v>16</v>
      </c>
      <c r="H1003" s="3" t="str">
        <f>IF(AND(Tabla2[[#This Row],[INV.PROM]]&gt;0,Tabla2[[#This Row],[VENTAS]]&gt;0),"ACTIVO","PASIVO")</f>
        <v>ACTIVO</v>
      </c>
      <c r="I1003" s="3">
        <f t="shared" si="91"/>
        <v>3.2</v>
      </c>
      <c r="J1003" s="3">
        <f>6</f>
        <v>6</v>
      </c>
      <c r="K1003" s="3">
        <f t="shared" si="92"/>
        <v>1.875</v>
      </c>
      <c r="L1003" s="3">
        <f t="shared" si="93"/>
        <v>56.25</v>
      </c>
      <c r="M1003" s="3">
        <f t="shared" si="94"/>
        <v>0.3125</v>
      </c>
      <c r="N1003" s="3" t="str">
        <f>+IF(Tabla2[[#This Row],[RIESGO]]&lt;0.5,"ROTURA",IF(Tabla2[[#This Row],[RIESGO]]&gt;1.5,"OBSOLECENCIA",IF(Tabla2[[#This Row],[RIESGO]]=1,"IDEAL","ACEPTABLE")))</f>
        <v>ROTURA</v>
      </c>
    </row>
    <row r="1004" spans="2:14" x14ac:dyDescent="0.25">
      <c r="B1004" s="4" t="s">
        <v>1011</v>
      </c>
      <c r="C1004" s="3">
        <v>30</v>
      </c>
      <c r="D1004" s="3">
        <v>2</v>
      </c>
      <c r="E1004" s="3">
        <f t="shared" si="95"/>
        <v>15</v>
      </c>
      <c r="F1004" s="3">
        <f t="shared" si="90"/>
        <v>7.5</v>
      </c>
      <c r="G1004" s="3">
        <f>+IFERROR(_xlfn.XLOOKUP(B1004,[1]TD.VENTAS!F:F,[1]TD.VENTAS!E:E),"0")</f>
        <v>35</v>
      </c>
      <c r="H1004" s="3" t="str">
        <f>IF(AND(Tabla2[[#This Row],[INV.PROM]]&gt;0,Tabla2[[#This Row],[VENTAS]]&gt;0),"ACTIVO","PASIVO")</f>
        <v>ACTIVO</v>
      </c>
      <c r="I1004" s="3">
        <f t="shared" si="91"/>
        <v>4.666666666666667</v>
      </c>
      <c r="J1004" s="3">
        <f>6</f>
        <v>6</v>
      </c>
      <c r="K1004" s="3">
        <f t="shared" si="92"/>
        <v>1.2857142857142856</v>
      </c>
      <c r="L1004" s="3">
        <f t="shared" si="93"/>
        <v>38.571428571428569</v>
      </c>
      <c r="M1004" s="3">
        <f t="shared" si="94"/>
        <v>0.42857142857142855</v>
      </c>
      <c r="N1004" s="3" t="str">
        <f>+IF(Tabla2[[#This Row],[RIESGO]]&lt;0.5,"ROTURA",IF(Tabla2[[#This Row],[RIESGO]]&gt;1.5,"OBSOLECENCIA",IF(Tabla2[[#This Row],[RIESGO]]=1,"IDEAL","ACEPTABLE")))</f>
        <v>ROTURA</v>
      </c>
    </row>
    <row r="1005" spans="2:14" x14ac:dyDescent="0.25">
      <c r="B1005" s="4" t="s">
        <v>1012</v>
      </c>
      <c r="C1005" s="3">
        <v>30</v>
      </c>
      <c r="D1005" s="3">
        <v>3</v>
      </c>
      <c r="E1005" s="3">
        <f t="shared" si="95"/>
        <v>10</v>
      </c>
      <c r="F1005" s="3">
        <f t="shared" si="90"/>
        <v>5</v>
      </c>
      <c r="G1005" s="3">
        <f>+IFERROR(_xlfn.XLOOKUP(B1005,[1]TD.VENTAS!F:F,[1]TD.VENTAS!E:E),"0")</f>
        <v>14</v>
      </c>
      <c r="H1005" s="3" t="str">
        <f>IF(AND(Tabla2[[#This Row],[INV.PROM]]&gt;0,Tabla2[[#This Row],[VENTAS]]&gt;0),"ACTIVO","PASIVO")</f>
        <v>ACTIVO</v>
      </c>
      <c r="I1005" s="3">
        <f t="shared" si="91"/>
        <v>2.8</v>
      </c>
      <c r="J1005" s="3">
        <f>6</f>
        <v>6</v>
      </c>
      <c r="K1005" s="3">
        <f t="shared" si="92"/>
        <v>2.1428571428571428</v>
      </c>
      <c r="L1005" s="3">
        <f t="shared" si="93"/>
        <v>64.285714285714278</v>
      </c>
      <c r="M1005" s="3">
        <f t="shared" si="94"/>
        <v>1.0714285714285714</v>
      </c>
      <c r="N1005" s="3" t="str">
        <f>+IF(Tabla2[[#This Row],[RIESGO]]&lt;0.5,"ROTURA",IF(Tabla2[[#This Row],[RIESGO]]&gt;1.5,"OBSOLECENCIA",IF(Tabla2[[#This Row],[RIESGO]]=1,"IDEAL","ACEPTABLE")))</f>
        <v>ACEPTABLE</v>
      </c>
    </row>
    <row r="1006" spans="2:14" x14ac:dyDescent="0.25">
      <c r="B1006" s="4" t="s">
        <v>1013</v>
      </c>
      <c r="C1006" s="3">
        <v>30</v>
      </c>
      <c r="D1006" s="3">
        <v>2</v>
      </c>
      <c r="E1006" s="3">
        <f t="shared" si="95"/>
        <v>15</v>
      </c>
      <c r="F1006" s="3">
        <f t="shared" si="90"/>
        <v>7.5</v>
      </c>
      <c r="G1006" s="3">
        <f>+IFERROR(_xlfn.XLOOKUP(B1006,[1]TD.VENTAS!F:F,[1]TD.VENTAS!E:E),"0")</f>
        <v>12</v>
      </c>
      <c r="H1006" s="3" t="str">
        <f>IF(AND(Tabla2[[#This Row],[INV.PROM]]&gt;0,Tabla2[[#This Row],[VENTAS]]&gt;0),"ACTIVO","PASIVO")</f>
        <v>ACTIVO</v>
      </c>
      <c r="I1006" s="3">
        <f t="shared" si="91"/>
        <v>1.6</v>
      </c>
      <c r="J1006" s="3">
        <f>6</f>
        <v>6</v>
      </c>
      <c r="K1006" s="3">
        <f t="shared" si="92"/>
        <v>3.75</v>
      </c>
      <c r="L1006" s="3">
        <f t="shared" si="93"/>
        <v>112.5</v>
      </c>
      <c r="M1006" s="3">
        <f t="shared" si="94"/>
        <v>1.25</v>
      </c>
      <c r="N1006" s="3" t="str">
        <f>+IF(Tabla2[[#This Row],[RIESGO]]&lt;0.5,"ROTURA",IF(Tabla2[[#This Row],[RIESGO]]&gt;1.5,"OBSOLECENCIA",IF(Tabla2[[#This Row],[RIESGO]]=1,"IDEAL","ACEPTABLE")))</f>
        <v>ACEPTABLE</v>
      </c>
    </row>
    <row r="1007" spans="2:14" x14ac:dyDescent="0.25">
      <c r="B1007" s="4" t="s">
        <v>1014</v>
      </c>
      <c r="C1007" s="3">
        <v>36</v>
      </c>
      <c r="D1007" s="3">
        <v>2</v>
      </c>
      <c r="E1007" s="3">
        <f t="shared" si="95"/>
        <v>18</v>
      </c>
      <c r="F1007" s="3">
        <f t="shared" si="90"/>
        <v>9</v>
      </c>
      <c r="G1007" s="3">
        <f>+IFERROR(_xlfn.XLOOKUP(B1007,[1]TD.VENTAS!F:F,[1]TD.VENTAS!E:E),"0")</f>
        <v>36</v>
      </c>
      <c r="H1007" s="3" t="str">
        <f>IF(AND(Tabla2[[#This Row],[INV.PROM]]&gt;0,Tabla2[[#This Row],[VENTAS]]&gt;0),"ACTIVO","PASIVO")</f>
        <v>ACTIVO</v>
      </c>
      <c r="I1007" s="3">
        <f t="shared" si="91"/>
        <v>4</v>
      </c>
      <c r="J1007" s="3">
        <f>6</f>
        <v>6</v>
      </c>
      <c r="K1007" s="3">
        <f t="shared" si="92"/>
        <v>1.5</v>
      </c>
      <c r="L1007" s="3">
        <f t="shared" si="93"/>
        <v>45</v>
      </c>
      <c r="M1007" s="3">
        <f t="shared" si="94"/>
        <v>0.5</v>
      </c>
      <c r="N1007" s="3" t="str">
        <f>+IF(Tabla2[[#This Row],[RIESGO]]&lt;0.5,"ROTURA",IF(Tabla2[[#This Row],[RIESGO]]&gt;1.5,"OBSOLECENCIA",IF(Tabla2[[#This Row],[RIESGO]]=1,"IDEAL","ACEPTABLE")))</f>
        <v>ACEPTABLE</v>
      </c>
    </row>
    <row r="1008" spans="2:14" x14ac:dyDescent="0.25">
      <c r="B1008" s="4" t="s">
        <v>1015</v>
      </c>
      <c r="C1008" s="3">
        <v>18</v>
      </c>
      <c r="D1008" s="3">
        <v>2</v>
      </c>
      <c r="E1008" s="3">
        <f t="shared" si="95"/>
        <v>9</v>
      </c>
      <c r="F1008" s="3">
        <f t="shared" si="90"/>
        <v>4.5</v>
      </c>
      <c r="G1008" s="3">
        <f>+IFERROR(_xlfn.XLOOKUP(B1008,[1]TD.VENTAS!F:F,[1]TD.VENTAS!E:E),"0")</f>
        <v>8</v>
      </c>
      <c r="H1008" s="3" t="str">
        <f>IF(AND(Tabla2[[#This Row],[INV.PROM]]&gt;0,Tabla2[[#This Row],[VENTAS]]&gt;0),"ACTIVO","PASIVO")</f>
        <v>ACTIVO</v>
      </c>
      <c r="I1008" s="3">
        <f t="shared" si="91"/>
        <v>1.7777777777777777</v>
      </c>
      <c r="J1008" s="3">
        <f>6</f>
        <v>6</v>
      </c>
      <c r="K1008" s="3">
        <f t="shared" si="92"/>
        <v>3.375</v>
      </c>
      <c r="L1008" s="3">
        <f t="shared" si="93"/>
        <v>101.25</v>
      </c>
      <c r="M1008" s="3">
        <f t="shared" si="94"/>
        <v>1.125</v>
      </c>
      <c r="N1008" s="3" t="str">
        <f>+IF(Tabla2[[#This Row],[RIESGO]]&lt;0.5,"ROTURA",IF(Tabla2[[#This Row],[RIESGO]]&gt;1.5,"OBSOLECENCIA",IF(Tabla2[[#This Row],[RIESGO]]=1,"IDEAL","ACEPTABLE")))</f>
        <v>ACEPTABLE</v>
      </c>
    </row>
    <row r="1009" spans="2:14" x14ac:dyDescent="0.25">
      <c r="B1009" s="4" t="s">
        <v>1016</v>
      </c>
      <c r="C1009" s="3">
        <v>96</v>
      </c>
      <c r="D1009" s="3">
        <v>3</v>
      </c>
      <c r="E1009" s="3">
        <f t="shared" si="95"/>
        <v>32</v>
      </c>
      <c r="F1009" s="3">
        <f t="shared" si="90"/>
        <v>16</v>
      </c>
      <c r="G1009" s="3">
        <f>+IFERROR(_xlfn.XLOOKUP(B1009,[1]TD.VENTAS!F:F,[1]TD.VENTAS!E:E),"0")</f>
        <v>100</v>
      </c>
      <c r="H1009" s="3" t="str">
        <f>IF(AND(Tabla2[[#This Row],[INV.PROM]]&gt;0,Tabla2[[#This Row],[VENTAS]]&gt;0),"ACTIVO","PASIVO")</f>
        <v>ACTIVO</v>
      </c>
      <c r="I1009" s="3">
        <f t="shared" si="91"/>
        <v>6.25</v>
      </c>
      <c r="J1009" s="3">
        <f>6</f>
        <v>6</v>
      </c>
      <c r="K1009" s="3">
        <f t="shared" si="92"/>
        <v>0.96</v>
      </c>
      <c r="L1009" s="3">
        <f t="shared" si="93"/>
        <v>28.799999999999997</v>
      </c>
      <c r="M1009" s="3">
        <f t="shared" si="94"/>
        <v>0.48</v>
      </c>
      <c r="N1009" s="3" t="str">
        <f>+IF(Tabla2[[#This Row],[RIESGO]]&lt;0.5,"ROTURA",IF(Tabla2[[#This Row],[RIESGO]]&gt;1.5,"OBSOLECENCIA",IF(Tabla2[[#This Row],[RIESGO]]=1,"IDEAL","ACEPTABLE")))</f>
        <v>ROTURA</v>
      </c>
    </row>
    <row r="1010" spans="2:14" x14ac:dyDescent="0.25">
      <c r="B1010" s="4" t="s">
        <v>1017</v>
      </c>
      <c r="C1010" s="3">
        <v>36</v>
      </c>
      <c r="D1010" s="3">
        <v>3</v>
      </c>
      <c r="E1010" s="3">
        <f t="shared" si="95"/>
        <v>12</v>
      </c>
      <c r="F1010" s="3">
        <f t="shared" si="90"/>
        <v>6</v>
      </c>
      <c r="G1010" s="3">
        <f>+IFERROR(_xlfn.XLOOKUP(B1010,[1]TD.VENTAS!F:F,[1]TD.VENTAS!E:E),"0")</f>
        <v>39</v>
      </c>
      <c r="H1010" s="3" t="str">
        <f>IF(AND(Tabla2[[#This Row],[INV.PROM]]&gt;0,Tabla2[[#This Row],[VENTAS]]&gt;0),"ACTIVO","PASIVO")</f>
        <v>ACTIVO</v>
      </c>
      <c r="I1010" s="3">
        <f t="shared" si="91"/>
        <v>6.5</v>
      </c>
      <c r="J1010" s="3">
        <f>6</f>
        <v>6</v>
      </c>
      <c r="K1010" s="3">
        <f t="shared" si="92"/>
        <v>0.92307692307692313</v>
      </c>
      <c r="L1010" s="3">
        <f t="shared" si="93"/>
        <v>27.692307692307693</v>
      </c>
      <c r="M1010" s="3">
        <f t="shared" si="94"/>
        <v>0.46153846153846156</v>
      </c>
      <c r="N1010" s="3" t="str">
        <f>+IF(Tabla2[[#This Row],[RIESGO]]&lt;0.5,"ROTURA",IF(Tabla2[[#This Row],[RIESGO]]&gt;1.5,"OBSOLECENCIA",IF(Tabla2[[#This Row],[RIESGO]]=1,"IDEAL","ACEPTABLE")))</f>
        <v>ROTURA</v>
      </c>
    </row>
    <row r="1011" spans="2:14" x14ac:dyDescent="0.25">
      <c r="B1011" s="4" t="s">
        <v>1018</v>
      </c>
      <c r="C1011" s="3">
        <v>60</v>
      </c>
      <c r="D1011" s="3">
        <v>4</v>
      </c>
      <c r="E1011" s="3">
        <f t="shared" si="95"/>
        <v>15</v>
      </c>
      <c r="F1011" s="3">
        <f t="shared" si="90"/>
        <v>7.5</v>
      </c>
      <c r="G1011" s="3">
        <f>+IFERROR(_xlfn.XLOOKUP(B1011,[1]TD.VENTAS!F:F,[1]TD.VENTAS!E:E),"0")</f>
        <v>81</v>
      </c>
      <c r="H1011" s="3" t="str">
        <f>IF(AND(Tabla2[[#This Row],[INV.PROM]]&gt;0,Tabla2[[#This Row],[VENTAS]]&gt;0),"ACTIVO","PASIVO")</f>
        <v>ACTIVO</v>
      </c>
      <c r="I1011" s="3">
        <f t="shared" si="91"/>
        <v>10.8</v>
      </c>
      <c r="J1011" s="3">
        <f>6</f>
        <v>6</v>
      </c>
      <c r="K1011" s="3">
        <f t="shared" si="92"/>
        <v>0.55555555555555558</v>
      </c>
      <c r="L1011" s="3">
        <f t="shared" si="93"/>
        <v>16.666666666666668</v>
      </c>
      <c r="M1011" s="3">
        <f t="shared" si="94"/>
        <v>0.37037037037037035</v>
      </c>
      <c r="N1011" s="3" t="str">
        <f>+IF(Tabla2[[#This Row],[RIESGO]]&lt;0.5,"ROTURA",IF(Tabla2[[#This Row],[RIESGO]]&gt;1.5,"OBSOLECENCIA",IF(Tabla2[[#This Row],[RIESGO]]=1,"IDEAL","ACEPTABLE")))</f>
        <v>ROTURA</v>
      </c>
    </row>
    <row r="1012" spans="2:14" x14ac:dyDescent="0.25">
      <c r="B1012" s="4" t="s">
        <v>1019</v>
      </c>
      <c r="C1012" s="3">
        <v>42</v>
      </c>
      <c r="D1012" s="3">
        <v>3</v>
      </c>
      <c r="E1012" s="3">
        <f t="shared" si="95"/>
        <v>14</v>
      </c>
      <c r="F1012" s="3">
        <f t="shared" si="90"/>
        <v>7</v>
      </c>
      <c r="G1012" s="3">
        <f>+IFERROR(_xlfn.XLOOKUP(B1012,[1]TD.VENTAS!F:F,[1]TD.VENTAS!E:E),"0")</f>
        <v>45</v>
      </c>
      <c r="H1012" s="3" t="str">
        <f>IF(AND(Tabla2[[#This Row],[INV.PROM]]&gt;0,Tabla2[[#This Row],[VENTAS]]&gt;0),"ACTIVO","PASIVO")</f>
        <v>ACTIVO</v>
      </c>
      <c r="I1012" s="3">
        <f t="shared" si="91"/>
        <v>6.4285714285714288</v>
      </c>
      <c r="J1012" s="3">
        <f>6</f>
        <v>6</v>
      </c>
      <c r="K1012" s="3">
        <f t="shared" si="92"/>
        <v>0.93333333333333335</v>
      </c>
      <c r="L1012" s="3">
        <f t="shared" si="93"/>
        <v>28</v>
      </c>
      <c r="M1012" s="3">
        <f t="shared" si="94"/>
        <v>0.46666666666666667</v>
      </c>
      <c r="N1012" s="3" t="str">
        <f>+IF(Tabla2[[#This Row],[RIESGO]]&lt;0.5,"ROTURA",IF(Tabla2[[#This Row],[RIESGO]]&gt;1.5,"OBSOLECENCIA",IF(Tabla2[[#This Row],[RIESGO]]=1,"IDEAL","ACEPTABLE")))</f>
        <v>ROTURA</v>
      </c>
    </row>
    <row r="1013" spans="2:14" x14ac:dyDescent="0.25">
      <c r="B1013" s="4" t="s">
        <v>1020</v>
      </c>
      <c r="C1013" s="3">
        <v>6</v>
      </c>
      <c r="D1013" s="3">
        <v>1</v>
      </c>
      <c r="E1013" s="3">
        <f t="shared" si="95"/>
        <v>6</v>
      </c>
      <c r="F1013" s="3">
        <f t="shared" si="90"/>
        <v>3</v>
      </c>
      <c r="G1013" s="3">
        <f>+IFERROR(_xlfn.XLOOKUP(B1013,[1]TD.VENTAS!F:F,[1]TD.VENTAS!E:E),"0")</f>
        <v>0</v>
      </c>
      <c r="H1013" s="3" t="str">
        <f>IF(AND(Tabla2[[#This Row],[INV.PROM]]&gt;0,Tabla2[[#This Row],[VENTAS]]&gt;0),"ACTIVO","PASIVO")</f>
        <v>PASIVO</v>
      </c>
      <c r="I1013" s="3">
        <f t="shared" si="91"/>
        <v>0</v>
      </c>
      <c r="J1013" s="3">
        <f>6</f>
        <v>6</v>
      </c>
      <c r="K1013" s="3" t="str">
        <f t="shared" si="92"/>
        <v>-</v>
      </c>
      <c r="L1013" s="3" t="str">
        <f t="shared" si="93"/>
        <v>-</v>
      </c>
      <c r="M1013" s="3" t="str">
        <f t="shared" si="94"/>
        <v>-</v>
      </c>
      <c r="N1013" s="3" t="str">
        <f>+IF(Tabla2[[#This Row],[RIESGO]]&lt;0.5,"ROTURA",IF(Tabla2[[#This Row],[RIESGO]]&gt;1.5,"OBSOLECENCIA",IF(Tabla2[[#This Row],[RIESGO]]=1,"IDEAL","ACEPTABLE")))</f>
        <v>OBSOLECENCIA</v>
      </c>
    </row>
    <row r="1014" spans="2:14" x14ac:dyDescent="0.25">
      <c r="B1014" s="4" t="s">
        <v>1021</v>
      </c>
      <c r="C1014" s="3">
        <v>6</v>
      </c>
      <c r="D1014" s="3">
        <v>1</v>
      </c>
      <c r="E1014" s="3">
        <f t="shared" si="95"/>
        <v>6</v>
      </c>
      <c r="F1014" s="3">
        <f t="shared" si="90"/>
        <v>3</v>
      </c>
      <c r="G1014" s="3">
        <f>+IFERROR(_xlfn.XLOOKUP(B1014,[1]TD.VENTAS!F:F,[1]TD.VENTAS!E:E),"0")</f>
        <v>0</v>
      </c>
      <c r="H1014" s="3" t="str">
        <f>IF(AND(Tabla2[[#This Row],[INV.PROM]]&gt;0,Tabla2[[#This Row],[VENTAS]]&gt;0),"ACTIVO","PASIVO")</f>
        <v>PASIVO</v>
      </c>
      <c r="I1014" s="3">
        <f t="shared" si="91"/>
        <v>0</v>
      </c>
      <c r="J1014" s="3">
        <f>6</f>
        <v>6</v>
      </c>
      <c r="K1014" s="3" t="str">
        <f t="shared" si="92"/>
        <v>-</v>
      </c>
      <c r="L1014" s="3" t="str">
        <f t="shared" si="93"/>
        <v>-</v>
      </c>
      <c r="M1014" s="3" t="str">
        <f t="shared" si="94"/>
        <v>-</v>
      </c>
      <c r="N1014" s="3" t="str">
        <f>+IF(Tabla2[[#This Row],[RIESGO]]&lt;0.5,"ROTURA",IF(Tabla2[[#This Row],[RIESGO]]&gt;1.5,"OBSOLECENCIA",IF(Tabla2[[#This Row],[RIESGO]]=1,"IDEAL","ACEPTABLE")))</f>
        <v>OBSOLECENCIA</v>
      </c>
    </row>
    <row r="1015" spans="2:14" x14ac:dyDescent="0.25">
      <c r="B1015" s="4" t="s">
        <v>1022</v>
      </c>
      <c r="C1015" s="3">
        <v>30</v>
      </c>
      <c r="D1015" s="3">
        <v>1</v>
      </c>
      <c r="E1015" s="3">
        <f t="shared" si="95"/>
        <v>30</v>
      </c>
      <c r="F1015" s="3">
        <f t="shared" si="90"/>
        <v>15</v>
      </c>
      <c r="G1015" s="3">
        <f>+IFERROR(_xlfn.XLOOKUP(B1015,[1]TD.VENTAS!F:F,[1]TD.VENTAS!E:E),"0")</f>
        <v>30</v>
      </c>
      <c r="H1015" s="3" t="str">
        <f>IF(AND(Tabla2[[#This Row],[INV.PROM]]&gt;0,Tabla2[[#This Row],[VENTAS]]&gt;0),"ACTIVO","PASIVO")</f>
        <v>ACTIVO</v>
      </c>
      <c r="I1015" s="3">
        <f t="shared" si="91"/>
        <v>2</v>
      </c>
      <c r="J1015" s="3">
        <f>6</f>
        <v>6</v>
      </c>
      <c r="K1015" s="3">
        <f t="shared" si="92"/>
        <v>3</v>
      </c>
      <c r="L1015" s="3">
        <f t="shared" si="93"/>
        <v>90</v>
      </c>
      <c r="M1015" s="3">
        <f t="shared" si="94"/>
        <v>0.5</v>
      </c>
      <c r="N1015" s="3" t="str">
        <f>+IF(Tabla2[[#This Row],[RIESGO]]&lt;0.5,"ROTURA",IF(Tabla2[[#This Row],[RIESGO]]&gt;1.5,"OBSOLECENCIA",IF(Tabla2[[#This Row],[RIESGO]]=1,"IDEAL","ACEPTABLE")))</f>
        <v>ACEPTABLE</v>
      </c>
    </row>
    <row r="1016" spans="2:14" x14ac:dyDescent="0.25">
      <c r="B1016" s="4" t="s">
        <v>1023</v>
      </c>
      <c r="C1016" s="3">
        <v>32</v>
      </c>
      <c r="D1016" s="3">
        <v>5</v>
      </c>
      <c r="E1016" s="3">
        <f t="shared" si="95"/>
        <v>6.4</v>
      </c>
      <c r="F1016" s="3">
        <f t="shared" si="90"/>
        <v>3.2</v>
      </c>
      <c r="G1016" s="3">
        <f>+IFERROR(_xlfn.XLOOKUP(B1016,[1]TD.VENTAS!F:F,[1]TD.VENTAS!E:E),"0")</f>
        <v>20</v>
      </c>
      <c r="H1016" s="3" t="str">
        <f>IF(AND(Tabla2[[#This Row],[INV.PROM]]&gt;0,Tabla2[[#This Row],[VENTAS]]&gt;0),"ACTIVO","PASIVO")</f>
        <v>ACTIVO</v>
      </c>
      <c r="I1016" s="3">
        <f t="shared" si="91"/>
        <v>6.25</v>
      </c>
      <c r="J1016" s="3">
        <f>6</f>
        <v>6</v>
      </c>
      <c r="K1016" s="3">
        <f t="shared" si="92"/>
        <v>0.96</v>
      </c>
      <c r="L1016" s="3">
        <f t="shared" si="93"/>
        <v>28.799999999999997</v>
      </c>
      <c r="M1016" s="3">
        <f t="shared" si="94"/>
        <v>0.8</v>
      </c>
      <c r="N1016" s="3" t="str">
        <f>+IF(Tabla2[[#This Row],[RIESGO]]&lt;0.5,"ROTURA",IF(Tabla2[[#This Row],[RIESGO]]&gt;1.5,"OBSOLECENCIA",IF(Tabla2[[#This Row],[RIESGO]]=1,"IDEAL","ACEPTABLE")))</f>
        <v>ACEPTABLE</v>
      </c>
    </row>
    <row r="1017" spans="2:14" x14ac:dyDescent="0.25">
      <c r="B1017" s="4" t="s">
        <v>1024</v>
      </c>
      <c r="C1017" s="3">
        <v>1</v>
      </c>
      <c r="D1017" s="3">
        <v>1</v>
      </c>
      <c r="E1017" s="3">
        <f t="shared" si="95"/>
        <v>1</v>
      </c>
      <c r="F1017" s="3">
        <f t="shared" si="90"/>
        <v>0.5</v>
      </c>
      <c r="G1017" s="3">
        <f>+IFERROR(_xlfn.XLOOKUP(B1017,[1]TD.VENTAS!F:F,[1]TD.VENTAS!E:E),"0")</f>
        <v>2</v>
      </c>
      <c r="H1017" s="3" t="str">
        <f>IF(AND(Tabla2[[#This Row],[INV.PROM]]&gt;0,Tabla2[[#This Row],[VENTAS]]&gt;0),"ACTIVO","PASIVO")</f>
        <v>ACTIVO</v>
      </c>
      <c r="I1017" s="3">
        <f t="shared" si="91"/>
        <v>4</v>
      </c>
      <c r="J1017" s="3">
        <f>6</f>
        <v>6</v>
      </c>
      <c r="K1017" s="3">
        <f t="shared" si="92"/>
        <v>1.5</v>
      </c>
      <c r="L1017" s="3">
        <f t="shared" si="93"/>
        <v>45</v>
      </c>
      <c r="M1017" s="3">
        <f t="shared" si="94"/>
        <v>0.25</v>
      </c>
      <c r="N1017" s="3" t="str">
        <f>+IF(Tabla2[[#This Row],[RIESGO]]&lt;0.5,"ROTURA",IF(Tabla2[[#This Row],[RIESGO]]&gt;1.5,"OBSOLECENCIA",IF(Tabla2[[#This Row],[RIESGO]]=1,"IDEAL","ACEPTABLE")))</f>
        <v>ROTURA</v>
      </c>
    </row>
    <row r="1018" spans="2:14" x14ac:dyDescent="0.25">
      <c r="B1018" s="4" t="s">
        <v>1025</v>
      </c>
      <c r="C1018" s="3">
        <v>15</v>
      </c>
      <c r="D1018" s="3">
        <v>3</v>
      </c>
      <c r="E1018" s="3">
        <f t="shared" si="95"/>
        <v>5</v>
      </c>
      <c r="F1018" s="3">
        <f t="shared" si="90"/>
        <v>2.5</v>
      </c>
      <c r="G1018" s="3">
        <f>+IFERROR(_xlfn.XLOOKUP(B1018,[1]TD.VENTAS!F:F,[1]TD.VENTAS!E:E),"0")</f>
        <v>9</v>
      </c>
      <c r="H1018" s="3" t="str">
        <f>IF(AND(Tabla2[[#This Row],[INV.PROM]]&gt;0,Tabla2[[#This Row],[VENTAS]]&gt;0),"ACTIVO","PASIVO")</f>
        <v>ACTIVO</v>
      </c>
      <c r="I1018" s="3">
        <f t="shared" si="91"/>
        <v>3.6</v>
      </c>
      <c r="J1018" s="3">
        <f>6</f>
        <v>6</v>
      </c>
      <c r="K1018" s="3">
        <f t="shared" si="92"/>
        <v>1.6666666666666667</v>
      </c>
      <c r="L1018" s="3">
        <f t="shared" si="93"/>
        <v>50</v>
      </c>
      <c r="M1018" s="3">
        <f t="shared" si="94"/>
        <v>0.83333333333333326</v>
      </c>
      <c r="N1018" s="3" t="str">
        <f>+IF(Tabla2[[#This Row],[RIESGO]]&lt;0.5,"ROTURA",IF(Tabla2[[#This Row],[RIESGO]]&gt;1.5,"OBSOLECENCIA",IF(Tabla2[[#This Row],[RIESGO]]=1,"IDEAL","ACEPTABLE")))</f>
        <v>ACEPTABLE</v>
      </c>
    </row>
    <row r="1019" spans="2:14" x14ac:dyDescent="0.25">
      <c r="B1019" s="4" t="s">
        <v>1026</v>
      </c>
      <c r="C1019" s="3">
        <v>530</v>
      </c>
      <c r="D1019" s="3">
        <v>3</v>
      </c>
      <c r="E1019" s="3">
        <f t="shared" si="95"/>
        <v>176.66666666666666</v>
      </c>
      <c r="F1019" s="3">
        <f t="shared" si="90"/>
        <v>88.333333333333329</v>
      </c>
      <c r="G1019" s="3">
        <f>+IFERROR(_xlfn.XLOOKUP(B1019,[1]TD.VENTAS!F:F,[1]TD.VENTAS!E:E),"0")</f>
        <v>526</v>
      </c>
      <c r="H1019" s="3" t="str">
        <f>IF(AND(Tabla2[[#This Row],[INV.PROM]]&gt;0,Tabla2[[#This Row],[VENTAS]]&gt;0),"ACTIVO","PASIVO")</f>
        <v>ACTIVO</v>
      </c>
      <c r="I1019" s="3">
        <f t="shared" si="91"/>
        <v>5.9547169811320755</v>
      </c>
      <c r="J1019" s="3">
        <f>6</f>
        <v>6</v>
      </c>
      <c r="K1019" s="3">
        <f t="shared" si="92"/>
        <v>1.0076045627376427</v>
      </c>
      <c r="L1019" s="3">
        <f t="shared" si="93"/>
        <v>30.228136882129281</v>
      </c>
      <c r="M1019" s="3">
        <f t="shared" si="94"/>
        <v>0.50380228136882133</v>
      </c>
      <c r="N1019" s="3" t="str">
        <f>+IF(Tabla2[[#This Row],[RIESGO]]&lt;0.5,"ROTURA",IF(Tabla2[[#This Row],[RIESGO]]&gt;1.5,"OBSOLECENCIA",IF(Tabla2[[#This Row],[RIESGO]]=1,"IDEAL","ACEPTABLE")))</f>
        <v>ACEPTABLE</v>
      </c>
    </row>
    <row r="1020" spans="2:14" x14ac:dyDescent="0.25">
      <c r="B1020" s="4" t="s">
        <v>1027</v>
      </c>
      <c r="C1020" s="3">
        <v>330</v>
      </c>
      <c r="D1020" s="3">
        <v>2</v>
      </c>
      <c r="E1020" s="3">
        <f t="shared" si="95"/>
        <v>165</v>
      </c>
      <c r="F1020" s="3">
        <f t="shared" si="90"/>
        <v>82.5</v>
      </c>
      <c r="G1020" s="3">
        <f>+IFERROR(_xlfn.XLOOKUP(B1020,[1]TD.VENTAS!F:F,[1]TD.VENTAS!E:E),"0")</f>
        <v>520</v>
      </c>
      <c r="H1020" s="3" t="str">
        <f>IF(AND(Tabla2[[#This Row],[INV.PROM]]&gt;0,Tabla2[[#This Row],[VENTAS]]&gt;0),"ACTIVO","PASIVO")</f>
        <v>ACTIVO</v>
      </c>
      <c r="I1020" s="3">
        <f t="shared" si="91"/>
        <v>6.3030303030303028</v>
      </c>
      <c r="J1020" s="3">
        <f>6</f>
        <v>6</v>
      </c>
      <c r="K1020" s="3">
        <f t="shared" si="92"/>
        <v>0.95192307692307709</v>
      </c>
      <c r="L1020" s="3">
        <f t="shared" si="93"/>
        <v>28.557692307692314</v>
      </c>
      <c r="M1020" s="3">
        <f t="shared" si="94"/>
        <v>0.31730769230769235</v>
      </c>
      <c r="N1020" s="3" t="str">
        <f>+IF(Tabla2[[#This Row],[RIESGO]]&lt;0.5,"ROTURA",IF(Tabla2[[#This Row],[RIESGO]]&gt;1.5,"OBSOLECENCIA",IF(Tabla2[[#This Row],[RIESGO]]=1,"IDEAL","ACEPTABLE")))</f>
        <v>ROTURA</v>
      </c>
    </row>
    <row r="1021" spans="2:14" x14ac:dyDescent="0.25">
      <c r="B1021" s="4" t="s">
        <v>1028</v>
      </c>
      <c r="C1021" s="3">
        <v>98</v>
      </c>
      <c r="D1021" s="3">
        <v>2</v>
      </c>
      <c r="E1021" s="3">
        <f t="shared" si="95"/>
        <v>49</v>
      </c>
      <c r="F1021" s="3">
        <f t="shared" si="90"/>
        <v>24.5</v>
      </c>
      <c r="G1021" s="3">
        <f>+IFERROR(_xlfn.XLOOKUP(B1021,[1]TD.VENTAS!F:F,[1]TD.VENTAS!E:E),"0")</f>
        <v>48</v>
      </c>
      <c r="H1021" s="3" t="str">
        <f>IF(AND(Tabla2[[#This Row],[INV.PROM]]&gt;0,Tabla2[[#This Row],[VENTAS]]&gt;0),"ACTIVO","PASIVO")</f>
        <v>ACTIVO</v>
      </c>
      <c r="I1021" s="3">
        <f t="shared" si="91"/>
        <v>1.9591836734693877</v>
      </c>
      <c r="J1021" s="3">
        <f>6</f>
        <v>6</v>
      </c>
      <c r="K1021" s="3">
        <f t="shared" si="92"/>
        <v>3.0625</v>
      </c>
      <c r="L1021" s="3">
        <f t="shared" si="93"/>
        <v>91.875</v>
      </c>
      <c r="M1021" s="3">
        <f t="shared" si="94"/>
        <v>1.0208333333333333</v>
      </c>
      <c r="N1021" s="3" t="str">
        <f>+IF(Tabla2[[#This Row],[RIESGO]]&lt;0.5,"ROTURA",IF(Tabla2[[#This Row],[RIESGO]]&gt;1.5,"OBSOLECENCIA",IF(Tabla2[[#This Row],[RIESGO]]=1,"IDEAL","ACEPTABLE")))</f>
        <v>ACEPTABLE</v>
      </c>
    </row>
    <row r="1022" spans="2:14" x14ac:dyDescent="0.25">
      <c r="B1022" s="4" t="s">
        <v>1029</v>
      </c>
      <c r="C1022" s="3">
        <v>100</v>
      </c>
      <c r="D1022" s="3">
        <v>1</v>
      </c>
      <c r="E1022" s="3">
        <f t="shared" si="95"/>
        <v>100</v>
      </c>
      <c r="F1022" s="3">
        <f t="shared" si="90"/>
        <v>50</v>
      </c>
      <c r="G1022" s="3">
        <f>+IFERROR(_xlfn.XLOOKUP(B1022,[1]TD.VENTAS!F:F,[1]TD.VENTAS!E:E),"0")</f>
        <v>0</v>
      </c>
      <c r="H1022" s="3" t="str">
        <f>IF(AND(Tabla2[[#This Row],[INV.PROM]]&gt;0,Tabla2[[#This Row],[VENTAS]]&gt;0),"ACTIVO","PASIVO")</f>
        <v>PASIVO</v>
      </c>
      <c r="I1022" s="3">
        <f t="shared" si="91"/>
        <v>0</v>
      </c>
      <c r="J1022" s="3">
        <f>6</f>
        <v>6</v>
      </c>
      <c r="K1022" s="3" t="str">
        <f t="shared" si="92"/>
        <v>-</v>
      </c>
      <c r="L1022" s="3" t="str">
        <f t="shared" si="93"/>
        <v>-</v>
      </c>
      <c r="M1022" s="3" t="str">
        <f t="shared" si="94"/>
        <v>-</v>
      </c>
      <c r="N1022" s="3" t="str">
        <f>+IF(Tabla2[[#This Row],[RIESGO]]&lt;0.5,"ROTURA",IF(Tabla2[[#This Row],[RIESGO]]&gt;1.5,"OBSOLECENCIA",IF(Tabla2[[#This Row],[RIESGO]]=1,"IDEAL","ACEPTABLE")))</f>
        <v>OBSOLECENCIA</v>
      </c>
    </row>
    <row r="1023" spans="2:14" x14ac:dyDescent="0.25">
      <c r="B1023" s="4" t="s">
        <v>1030</v>
      </c>
      <c r="C1023" s="3">
        <v>12</v>
      </c>
      <c r="D1023" s="3">
        <v>1</v>
      </c>
      <c r="E1023" s="3">
        <f t="shared" si="95"/>
        <v>12</v>
      </c>
      <c r="F1023" s="3">
        <f t="shared" si="90"/>
        <v>6</v>
      </c>
      <c r="G1023" s="3">
        <f>+IFERROR(_xlfn.XLOOKUP(B1023,[1]TD.VENTAS!F:F,[1]TD.VENTAS!E:E),"0")</f>
        <v>6</v>
      </c>
      <c r="H1023" s="3" t="str">
        <f>IF(AND(Tabla2[[#This Row],[INV.PROM]]&gt;0,Tabla2[[#This Row],[VENTAS]]&gt;0),"ACTIVO","PASIVO")</f>
        <v>ACTIVO</v>
      </c>
      <c r="I1023" s="3">
        <f t="shared" si="91"/>
        <v>1</v>
      </c>
      <c r="J1023" s="3">
        <f>6</f>
        <v>6</v>
      </c>
      <c r="K1023" s="3">
        <f t="shared" si="92"/>
        <v>6</v>
      </c>
      <c r="L1023" s="3">
        <f t="shared" si="93"/>
        <v>180</v>
      </c>
      <c r="M1023" s="3">
        <f t="shared" si="94"/>
        <v>1</v>
      </c>
      <c r="N1023" s="3" t="str">
        <f>+IF(Tabla2[[#This Row],[RIESGO]]&lt;0.5,"ROTURA",IF(Tabla2[[#This Row],[RIESGO]]&gt;1.5,"OBSOLECENCIA",IF(Tabla2[[#This Row],[RIESGO]]=1,"IDEAL","ACEPTABLE")))</f>
        <v>IDEAL</v>
      </c>
    </row>
    <row r="1024" spans="2:14" x14ac:dyDescent="0.25">
      <c r="B1024" s="4" t="s">
        <v>1031</v>
      </c>
      <c r="C1024" s="3">
        <v>1650</v>
      </c>
      <c r="D1024" s="3">
        <v>4</v>
      </c>
      <c r="E1024" s="3">
        <f t="shared" si="95"/>
        <v>412.5</v>
      </c>
      <c r="F1024" s="3">
        <f t="shared" si="90"/>
        <v>206.25</v>
      </c>
      <c r="G1024" s="3">
        <f>+IFERROR(_xlfn.XLOOKUP(B1024,[1]TD.VENTAS!F:F,[1]TD.VENTAS!E:E),"0")</f>
        <v>1021</v>
      </c>
      <c r="H1024" s="3" t="str">
        <f>IF(AND(Tabla2[[#This Row],[INV.PROM]]&gt;0,Tabla2[[#This Row],[VENTAS]]&gt;0),"ACTIVO","PASIVO")</f>
        <v>ACTIVO</v>
      </c>
      <c r="I1024" s="3">
        <f t="shared" si="91"/>
        <v>4.9503030303030302</v>
      </c>
      <c r="J1024" s="3">
        <f>6</f>
        <v>6</v>
      </c>
      <c r="K1024" s="3">
        <f t="shared" si="92"/>
        <v>1.2120470127326151</v>
      </c>
      <c r="L1024" s="3">
        <f t="shared" si="93"/>
        <v>36.361410381978452</v>
      </c>
      <c r="M1024" s="3">
        <f t="shared" si="94"/>
        <v>0.80803134182174341</v>
      </c>
      <c r="N1024" s="3" t="str">
        <f>+IF(Tabla2[[#This Row],[RIESGO]]&lt;0.5,"ROTURA",IF(Tabla2[[#This Row],[RIESGO]]&gt;1.5,"OBSOLECENCIA",IF(Tabla2[[#This Row],[RIESGO]]=1,"IDEAL","ACEPTABLE")))</f>
        <v>ACEPTABLE</v>
      </c>
    </row>
    <row r="1025" spans="2:14" x14ac:dyDescent="0.25">
      <c r="B1025" s="4" t="s">
        <v>1032</v>
      </c>
      <c r="C1025" s="3">
        <v>50</v>
      </c>
      <c r="D1025" s="3">
        <v>1</v>
      </c>
      <c r="E1025" s="3">
        <f t="shared" si="95"/>
        <v>50</v>
      </c>
      <c r="F1025" s="3">
        <f t="shared" si="90"/>
        <v>25</v>
      </c>
      <c r="G1025" s="3">
        <f>+IFERROR(_xlfn.XLOOKUP(B1025,[1]TD.VENTAS!F:F,[1]TD.VENTAS!E:E),"0")</f>
        <v>50</v>
      </c>
      <c r="H1025" s="3" t="str">
        <f>IF(AND(Tabla2[[#This Row],[INV.PROM]]&gt;0,Tabla2[[#This Row],[VENTAS]]&gt;0),"ACTIVO","PASIVO")</f>
        <v>ACTIVO</v>
      </c>
      <c r="I1025" s="3">
        <f t="shared" si="91"/>
        <v>2</v>
      </c>
      <c r="J1025" s="3">
        <f>6</f>
        <v>6</v>
      </c>
      <c r="K1025" s="3">
        <f t="shared" si="92"/>
        <v>3</v>
      </c>
      <c r="L1025" s="3">
        <f t="shared" si="93"/>
        <v>90</v>
      </c>
      <c r="M1025" s="3">
        <f t="shared" si="94"/>
        <v>0.5</v>
      </c>
      <c r="N1025" s="3" t="str">
        <f>+IF(Tabla2[[#This Row],[RIESGO]]&lt;0.5,"ROTURA",IF(Tabla2[[#This Row],[RIESGO]]&gt;1.5,"OBSOLECENCIA",IF(Tabla2[[#This Row],[RIESGO]]=1,"IDEAL","ACEPTABLE")))</f>
        <v>ACEPTABLE</v>
      </c>
    </row>
    <row r="1026" spans="2:14" x14ac:dyDescent="0.25">
      <c r="B1026" s="4" t="s">
        <v>1033</v>
      </c>
      <c r="C1026" s="3">
        <v>145</v>
      </c>
      <c r="D1026" s="3">
        <v>4</v>
      </c>
      <c r="E1026" s="3">
        <f t="shared" si="95"/>
        <v>36.25</v>
      </c>
      <c r="F1026" s="3">
        <f t="shared" si="90"/>
        <v>18.125</v>
      </c>
      <c r="G1026" s="3">
        <f>+IFERROR(_xlfn.XLOOKUP(B1026,[1]TD.VENTAS!F:F,[1]TD.VENTAS!E:E),"0")</f>
        <v>91</v>
      </c>
      <c r="H1026" s="3" t="str">
        <f>IF(AND(Tabla2[[#This Row],[INV.PROM]]&gt;0,Tabla2[[#This Row],[VENTAS]]&gt;0),"ACTIVO","PASIVO")</f>
        <v>ACTIVO</v>
      </c>
      <c r="I1026" s="3">
        <f t="shared" si="91"/>
        <v>5.0206896551724141</v>
      </c>
      <c r="J1026" s="3">
        <f>6</f>
        <v>6</v>
      </c>
      <c r="K1026" s="3">
        <f t="shared" si="92"/>
        <v>1.195054945054945</v>
      </c>
      <c r="L1026" s="3">
        <f t="shared" si="93"/>
        <v>35.85164835164835</v>
      </c>
      <c r="M1026" s="3">
        <f t="shared" si="94"/>
        <v>0.79670329670329665</v>
      </c>
      <c r="N1026" s="3" t="str">
        <f>+IF(Tabla2[[#This Row],[RIESGO]]&lt;0.5,"ROTURA",IF(Tabla2[[#This Row],[RIESGO]]&gt;1.5,"OBSOLECENCIA",IF(Tabla2[[#This Row],[RIESGO]]=1,"IDEAL","ACEPTABLE")))</f>
        <v>ACEPTABLE</v>
      </c>
    </row>
    <row r="1027" spans="2:14" x14ac:dyDescent="0.25">
      <c r="B1027" s="4" t="s">
        <v>1034</v>
      </c>
      <c r="C1027" s="3">
        <v>2</v>
      </c>
      <c r="D1027" s="3">
        <v>1</v>
      </c>
      <c r="E1027" s="3">
        <f t="shared" si="95"/>
        <v>2</v>
      </c>
      <c r="F1027" s="3">
        <f t="shared" ref="F1027:F1090" si="96">+E1027/2</f>
        <v>1</v>
      </c>
      <c r="G1027" s="3">
        <f>+IFERROR(_xlfn.XLOOKUP(B1027,[1]TD.VENTAS!F:F,[1]TD.VENTAS!E:E),"0")</f>
        <v>2</v>
      </c>
      <c r="H1027" s="3" t="str">
        <f>IF(AND(Tabla2[[#This Row],[INV.PROM]]&gt;0,Tabla2[[#This Row],[VENTAS]]&gt;0),"ACTIVO","PASIVO")</f>
        <v>ACTIVO</v>
      </c>
      <c r="I1027" s="3">
        <f t="shared" ref="I1027:I1090" si="97">+IFERROR(G1027/F1027,"-")</f>
        <v>2</v>
      </c>
      <c r="J1027" s="3">
        <f>6</f>
        <v>6</v>
      </c>
      <c r="K1027" s="3">
        <f t="shared" ref="K1027:K1090" si="98">+IFERROR((1/I1027)*J1027,"-")</f>
        <v>3</v>
      </c>
      <c r="L1027" s="3">
        <f t="shared" ref="L1027:L1090" si="99">+IFERROR(K1027*30,"-")</f>
        <v>90</v>
      </c>
      <c r="M1027" s="3">
        <f t="shared" ref="M1027:M1090" si="100">+IFERROR(D1027/I1027,"-")</f>
        <v>0.5</v>
      </c>
      <c r="N1027" s="3" t="str">
        <f>+IF(Tabla2[[#This Row],[RIESGO]]&lt;0.5,"ROTURA",IF(Tabla2[[#This Row],[RIESGO]]&gt;1.5,"OBSOLECENCIA",IF(Tabla2[[#This Row],[RIESGO]]=1,"IDEAL","ACEPTABLE")))</f>
        <v>ACEPTABLE</v>
      </c>
    </row>
    <row r="1028" spans="2:14" x14ac:dyDescent="0.25">
      <c r="B1028" s="4" t="s">
        <v>1035</v>
      </c>
      <c r="C1028" s="3">
        <v>10</v>
      </c>
      <c r="D1028" s="3">
        <v>2</v>
      </c>
      <c r="E1028" s="3">
        <f t="shared" ref="E1028:E1091" si="101">+C1028/D1028</f>
        <v>5</v>
      </c>
      <c r="F1028" s="3">
        <f t="shared" si="96"/>
        <v>2.5</v>
      </c>
      <c r="G1028" s="3">
        <f>+IFERROR(_xlfn.XLOOKUP(B1028,[1]TD.VENTAS!F:F,[1]TD.VENTAS!E:E),"0")</f>
        <v>10</v>
      </c>
      <c r="H1028" s="3" t="str">
        <f>IF(AND(Tabla2[[#This Row],[INV.PROM]]&gt;0,Tabla2[[#This Row],[VENTAS]]&gt;0),"ACTIVO","PASIVO")</f>
        <v>ACTIVO</v>
      </c>
      <c r="I1028" s="3">
        <f t="shared" si="97"/>
        <v>4</v>
      </c>
      <c r="J1028" s="3">
        <f>6</f>
        <v>6</v>
      </c>
      <c r="K1028" s="3">
        <f t="shared" si="98"/>
        <v>1.5</v>
      </c>
      <c r="L1028" s="3">
        <f t="shared" si="99"/>
        <v>45</v>
      </c>
      <c r="M1028" s="3">
        <f t="shared" si="100"/>
        <v>0.5</v>
      </c>
      <c r="N1028" s="3" t="str">
        <f>+IF(Tabla2[[#This Row],[RIESGO]]&lt;0.5,"ROTURA",IF(Tabla2[[#This Row],[RIESGO]]&gt;1.5,"OBSOLECENCIA",IF(Tabla2[[#This Row],[RIESGO]]=1,"IDEAL","ACEPTABLE")))</f>
        <v>ACEPTABLE</v>
      </c>
    </row>
    <row r="1029" spans="2:14" x14ac:dyDescent="0.25">
      <c r="B1029" s="4" t="s">
        <v>1036</v>
      </c>
      <c r="C1029" s="3">
        <v>36</v>
      </c>
      <c r="D1029" s="3">
        <v>4</v>
      </c>
      <c r="E1029" s="3">
        <f t="shared" si="101"/>
        <v>9</v>
      </c>
      <c r="F1029" s="3">
        <f t="shared" si="96"/>
        <v>4.5</v>
      </c>
      <c r="G1029" s="3">
        <f>+IFERROR(_xlfn.XLOOKUP(B1029,[1]TD.VENTAS!F:F,[1]TD.VENTAS!E:E),"0")</f>
        <v>32</v>
      </c>
      <c r="H1029" s="3" t="str">
        <f>IF(AND(Tabla2[[#This Row],[INV.PROM]]&gt;0,Tabla2[[#This Row],[VENTAS]]&gt;0),"ACTIVO","PASIVO")</f>
        <v>ACTIVO</v>
      </c>
      <c r="I1029" s="3">
        <f t="shared" si="97"/>
        <v>7.1111111111111107</v>
      </c>
      <c r="J1029" s="3">
        <f>6</f>
        <v>6</v>
      </c>
      <c r="K1029" s="3">
        <f t="shared" si="98"/>
        <v>0.84375</v>
      </c>
      <c r="L1029" s="3">
        <f t="shared" si="99"/>
        <v>25.3125</v>
      </c>
      <c r="M1029" s="3">
        <f t="shared" si="100"/>
        <v>0.5625</v>
      </c>
      <c r="N1029" s="3" t="str">
        <f>+IF(Tabla2[[#This Row],[RIESGO]]&lt;0.5,"ROTURA",IF(Tabla2[[#This Row],[RIESGO]]&gt;1.5,"OBSOLECENCIA",IF(Tabla2[[#This Row],[RIESGO]]=1,"IDEAL","ACEPTABLE")))</f>
        <v>ACEPTABLE</v>
      </c>
    </row>
    <row r="1030" spans="2:14" x14ac:dyDescent="0.25">
      <c r="B1030" s="4" t="s">
        <v>1037</v>
      </c>
      <c r="C1030" s="3">
        <v>12</v>
      </c>
      <c r="D1030" s="3">
        <v>1</v>
      </c>
      <c r="E1030" s="3">
        <f t="shared" si="101"/>
        <v>12</v>
      </c>
      <c r="F1030" s="3">
        <f t="shared" si="96"/>
        <v>6</v>
      </c>
      <c r="G1030" s="3">
        <f>+IFERROR(_xlfn.XLOOKUP(B1030,[1]TD.VENTAS!F:F,[1]TD.VENTAS!E:E),"0")</f>
        <v>13</v>
      </c>
      <c r="H1030" s="3" t="str">
        <f>IF(AND(Tabla2[[#This Row],[INV.PROM]]&gt;0,Tabla2[[#This Row],[VENTAS]]&gt;0),"ACTIVO","PASIVO")</f>
        <v>ACTIVO</v>
      </c>
      <c r="I1030" s="3">
        <f t="shared" si="97"/>
        <v>2.1666666666666665</v>
      </c>
      <c r="J1030" s="3">
        <f>6</f>
        <v>6</v>
      </c>
      <c r="K1030" s="3">
        <f t="shared" si="98"/>
        <v>2.7692307692307692</v>
      </c>
      <c r="L1030" s="3">
        <f t="shared" si="99"/>
        <v>83.07692307692308</v>
      </c>
      <c r="M1030" s="3">
        <f t="shared" si="100"/>
        <v>0.46153846153846156</v>
      </c>
      <c r="N1030" s="3" t="str">
        <f>+IF(Tabla2[[#This Row],[RIESGO]]&lt;0.5,"ROTURA",IF(Tabla2[[#This Row],[RIESGO]]&gt;1.5,"OBSOLECENCIA",IF(Tabla2[[#This Row],[RIESGO]]=1,"IDEAL","ACEPTABLE")))</f>
        <v>ROTURA</v>
      </c>
    </row>
    <row r="1031" spans="2:14" x14ac:dyDescent="0.25">
      <c r="B1031" s="4" t="s">
        <v>1038</v>
      </c>
      <c r="C1031" s="3">
        <v>44</v>
      </c>
      <c r="D1031" s="3">
        <v>3</v>
      </c>
      <c r="E1031" s="3">
        <f t="shared" si="101"/>
        <v>14.666666666666666</v>
      </c>
      <c r="F1031" s="3">
        <f t="shared" si="96"/>
        <v>7.333333333333333</v>
      </c>
      <c r="G1031" s="3">
        <f>+IFERROR(_xlfn.XLOOKUP(B1031,[1]TD.VENTAS!F:F,[1]TD.VENTAS!E:E),"0")</f>
        <v>37</v>
      </c>
      <c r="H1031" s="3" t="str">
        <f>IF(AND(Tabla2[[#This Row],[INV.PROM]]&gt;0,Tabla2[[#This Row],[VENTAS]]&gt;0),"ACTIVO","PASIVO")</f>
        <v>ACTIVO</v>
      </c>
      <c r="I1031" s="3">
        <f t="shared" si="97"/>
        <v>5.0454545454545459</v>
      </c>
      <c r="J1031" s="3">
        <f>6</f>
        <v>6</v>
      </c>
      <c r="K1031" s="3">
        <f t="shared" si="98"/>
        <v>1.189189189189189</v>
      </c>
      <c r="L1031" s="3">
        <f t="shared" si="99"/>
        <v>35.67567567567567</v>
      </c>
      <c r="M1031" s="3">
        <f t="shared" si="100"/>
        <v>0.59459459459459452</v>
      </c>
      <c r="N1031" s="3" t="str">
        <f>+IF(Tabla2[[#This Row],[RIESGO]]&lt;0.5,"ROTURA",IF(Tabla2[[#This Row],[RIESGO]]&gt;1.5,"OBSOLECENCIA",IF(Tabla2[[#This Row],[RIESGO]]=1,"IDEAL","ACEPTABLE")))</f>
        <v>ACEPTABLE</v>
      </c>
    </row>
    <row r="1032" spans="2:14" x14ac:dyDescent="0.25">
      <c r="B1032" s="4" t="s">
        <v>1039</v>
      </c>
      <c r="C1032" s="3">
        <v>60</v>
      </c>
      <c r="D1032" s="3">
        <v>3</v>
      </c>
      <c r="E1032" s="3">
        <f t="shared" si="101"/>
        <v>20</v>
      </c>
      <c r="F1032" s="3">
        <f t="shared" si="96"/>
        <v>10</v>
      </c>
      <c r="G1032" s="3">
        <f>+IFERROR(_xlfn.XLOOKUP(B1032,[1]TD.VENTAS!F:F,[1]TD.VENTAS!E:E),"0")</f>
        <v>65</v>
      </c>
      <c r="H1032" s="3" t="str">
        <f>IF(AND(Tabla2[[#This Row],[INV.PROM]]&gt;0,Tabla2[[#This Row],[VENTAS]]&gt;0),"ACTIVO","PASIVO")</f>
        <v>ACTIVO</v>
      </c>
      <c r="I1032" s="3">
        <f t="shared" si="97"/>
        <v>6.5</v>
      </c>
      <c r="J1032" s="3">
        <f>6</f>
        <v>6</v>
      </c>
      <c r="K1032" s="3">
        <f t="shared" si="98"/>
        <v>0.92307692307692313</v>
      </c>
      <c r="L1032" s="3">
        <f t="shared" si="99"/>
        <v>27.692307692307693</v>
      </c>
      <c r="M1032" s="3">
        <f t="shared" si="100"/>
        <v>0.46153846153846156</v>
      </c>
      <c r="N1032" s="3" t="str">
        <f>+IF(Tabla2[[#This Row],[RIESGO]]&lt;0.5,"ROTURA",IF(Tabla2[[#This Row],[RIESGO]]&gt;1.5,"OBSOLECENCIA",IF(Tabla2[[#This Row],[RIESGO]]=1,"IDEAL","ACEPTABLE")))</f>
        <v>ROTURA</v>
      </c>
    </row>
    <row r="1033" spans="2:14" x14ac:dyDescent="0.25">
      <c r="B1033" s="4" t="s">
        <v>1040</v>
      </c>
      <c r="C1033" s="3">
        <v>6</v>
      </c>
      <c r="D1033" s="3">
        <v>1</v>
      </c>
      <c r="E1033" s="3">
        <f t="shared" si="101"/>
        <v>6</v>
      </c>
      <c r="F1033" s="3">
        <f t="shared" si="96"/>
        <v>3</v>
      </c>
      <c r="G1033" s="3">
        <f>+IFERROR(_xlfn.XLOOKUP(B1033,[1]TD.VENTAS!F:F,[1]TD.VENTAS!E:E),"0")</f>
        <v>6</v>
      </c>
      <c r="H1033" s="3" t="str">
        <f>IF(AND(Tabla2[[#This Row],[INV.PROM]]&gt;0,Tabla2[[#This Row],[VENTAS]]&gt;0),"ACTIVO","PASIVO")</f>
        <v>ACTIVO</v>
      </c>
      <c r="I1033" s="3">
        <f t="shared" si="97"/>
        <v>2</v>
      </c>
      <c r="J1033" s="3">
        <f>6</f>
        <v>6</v>
      </c>
      <c r="K1033" s="3">
        <f t="shared" si="98"/>
        <v>3</v>
      </c>
      <c r="L1033" s="3">
        <f t="shared" si="99"/>
        <v>90</v>
      </c>
      <c r="M1033" s="3">
        <f t="shared" si="100"/>
        <v>0.5</v>
      </c>
      <c r="N1033" s="3" t="str">
        <f>+IF(Tabla2[[#This Row],[RIESGO]]&lt;0.5,"ROTURA",IF(Tabla2[[#This Row],[RIESGO]]&gt;1.5,"OBSOLECENCIA",IF(Tabla2[[#This Row],[RIESGO]]=1,"IDEAL","ACEPTABLE")))</f>
        <v>ACEPTABLE</v>
      </c>
    </row>
    <row r="1034" spans="2:14" x14ac:dyDescent="0.25">
      <c r="B1034" s="4" t="s">
        <v>1041</v>
      </c>
      <c r="C1034" s="3">
        <v>6</v>
      </c>
      <c r="D1034" s="3">
        <v>1</v>
      </c>
      <c r="E1034" s="3">
        <f t="shared" si="101"/>
        <v>6</v>
      </c>
      <c r="F1034" s="3">
        <f t="shared" si="96"/>
        <v>3</v>
      </c>
      <c r="G1034" s="3">
        <f>+IFERROR(_xlfn.XLOOKUP(B1034,[1]TD.VENTAS!F:F,[1]TD.VENTAS!E:E),"0")</f>
        <v>4</v>
      </c>
      <c r="H1034" s="3" t="str">
        <f>IF(AND(Tabla2[[#This Row],[INV.PROM]]&gt;0,Tabla2[[#This Row],[VENTAS]]&gt;0),"ACTIVO","PASIVO")</f>
        <v>ACTIVO</v>
      </c>
      <c r="I1034" s="3">
        <f t="shared" si="97"/>
        <v>1.3333333333333333</v>
      </c>
      <c r="J1034" s="3">
        <f>6</f>
        <v>6</v>
      </c>
      <c r="K1034" s="3">
        <f t="shared" si="98"/>
        <v>4.5</v>
      </c>
      <c r="L1034" s="3">
        <f t="shared" si="99"/>
        <v>135</v>
      </c>
      <c r="M1034" s="3">
        <f t="shared" si="100"/>
        <v>0.75</v>
      </c>
      <c r="N1034" s="3" t="str">
        <f>+IF(Tabla2[[#This Row],[RIESGO]]&lt;0.5,"ROTURA",IF(Tabla2[[#This Row],[RIESGO]]&gt;1.5,"OBSOLECENCIA",IF(Tabla2[[#This Row],[RIESGO]]=1,"IDEAL","ACEPTABLE")))</f>
        <v>ACEPTABLE</v>
      </c>
    </row>
    <row r="1035" spans="2:14" x14ac:dyDescent="0.25">
      <c r="B1035" s="4" t="s">
        <v>1042</v>
      </c>
      <c r="C1035" s="3">
        <v>12</v>
      </c>
      <c r="D1035" s="3">
        <v>2</v>
      </c>
      <c r="E1035" s="3">
        <f t="shared" si="101"/>
        <v>6</v>
      </c>
      <c r="F1035" s="3">
        <f t="shared" si="96"/>
        <v>3</v>
      </c>
      <c r="G1035" s="3">
        <f>+IFERROR(_xlfn.XLOOKUP(B1035,[1]TD.VENTAS!F:F,[1]TD.VENTAS!E:E),"0")</f>
        <v>12</v>
      </c>
      <c r="H1035" s="3" t="str">
        <f>IF(AND(Tabla2[[#This Row],[INV.PROM]]&gt;0,Tabla2[[#This Row],[VENTAS]]&gt;0),"ACTIVO","PASIVO")</f>
        <v>ACTIVO</v>
      </c>
      <c r="I1035" s="3">
        <f t="shared" si="97"/>
        <v>4</v>
      </c>
      <c r="J1035" s="3">
        <f>6</f>
        <v>6</v>
      </c>
      <c r="K1035" s="3">
        <f t="shared" si="98"/>
        <v>1.5</v>
      </c>
      <c r="L1035" s="3">
        <f t="shared" si="99"/>
        <v>45</v>
      </c>
      <c r="M1035" s="3">
        <f t="shared" si="100"/>
        <v>0.5</v>
      </c>
      <c r="N1035" s="3" t="str">
        <f>+IF(Tabla2[[#This Row],[RIESGO]]&lt;0.5,"ROTURA",IF(Tabla2[[#This Row],[RIESGO]]&gt;1.5,"OBSOLECENCIA",IF(Tabla2[[#This Row],[RIESGO]]=1,"IDEAL","ACEPTABLE")))</f>
        <v>ACEPTABLE</v>
      </c>
    </row>
    <row r="1036" spans="2:14" x14ac:dyDescent="0.25">
      <c r="B1036" s="4" t="s">
        <v>1043</v>
      </c>
      <c r="C1036" s="3">
        <v>6</v>
      </c>
      <c r="D1036" s="3">
        <v>1</v>
      </c>
      <c r="E1036" s="3">
        <f t="shared" si="101"/>
        <v>6</v>
      </c>
      <c r="F1036" s="3">
        <f t="shared" si="96"/>
        <v>3</v>
      </c>
      <c r="G1036" s="3">
        <f>+IFERROR(_xlfn.XLOOKUP(B1036,[1]TD.VENTAS!F:F,[1]TD.VENTAS!E:E),"0")</f>
        <v>2</v>
      </c>
      <c r="H1036" s="3" t="str">
        <f>IF(AND(Tabla2[[#This Row],[INV.PROM]]&gt;0,Tabla2[[#This Row],[VENTAS]]&gt;0),"ACTIVO","PASIVO")</f>
        <v>ACTIVO</v>
      </c>
      <c r="I1036" s="3">
        <f t="shared" si="97"/>
        <v>0.66666666666666663</v>
      </c>
      <c r="J1036" s="3">
        <f>6</f>
        <v>6</v>
      </c>
      <c r="K1036" s="3">
        <f t="shared" si="98"/>
        <v>9</v>
      </c>
      <c r="L1036" s="3">
        <f t="shared" si="99"/>
        <v>270</v>
      </c>
      <c r="M1036" s="3">
        <f t="shared" si="100"/>
        <v>1.5</v>
      </c>
      <c r="N1036" s="3" t="str">
        <f>+IF(Tabla2[[#This Row],[RIESGO]]&lt;0.5,"ROTURA",IF(Tabla2[[#This Row],[RIESGO]]&gt;1.5,"OBSOLECENCIA",IF(Tabla2[[#This Row],[RIESGO]]=1,"IDEAL","ACEPTABLE")))</f>
        <v>ACEPTABLE</v>
      </c>
    </row>
    <row r="1037" spans="2:14" x14ac:dyDescent="0.25">
      <c r="B1037" s="4" t="s">
        <v>1044</v>
      </c>
      <c r="C1037" s="3">
        <v>12</v>
      </c>
      <c r="D1037" s="3">
        <v>2</v>
      </c>
      <c r="E1037" s="3">
        <f t="shared" si="101"/>
        <v>6</v>
      </c>
      <c r="F1037" s="3">
        <f t="shared" si="96"/>
        <v>3</v>
      </c>
      <c r="G1037" s="3">
        <f>+IFERROR(_xlfn.XLOOKUP(B1037,[1]TD.VENTAS!F:F,[1]TD.VENTAS!E:E),"0")</f>
        <v>3</v>
      </c>
      <c r="H1037" s="3" t="str">
        <f>IF(AND(Tabla2[[#This Row],[INV.PROM]]&gt;0,Tabla2[[#This Row],[VENTAS]]&gt;0),"ACTIVO","PASIVO")</f>
        <v>ACTIVO</v>
      </c>
      <c r="I1037" s="3">
        <f t="shared" si="97"/>
        <v>1</v>
      </c>
      <c r="J1037" s="3">
        <f>6</f>
        <v>6</v>
      </c>
      <c r="K1037" s="3">
        <f t="shared" si="98"/>
        <v>6</v>
      </c>
      <c r="L1037" s="3">
        <f t="shared" si="99"/>
        <v>180</v>
      </c>
      <c r="M1037" s="3">
        <f t="shared" si="100"/>
        <v>2</v>
      </c>
      <c r="N1037" s="3" t="str">
        <f>+IF(Tabla2[[#This Row],[RIESGO]]&lt;0.5,"ROTURA",IF(Tabla2[[#This Row],[RIESGO]]&gt;1.5,"OBSOLECENCIA",IF(Tabla2[[#This Row],[RIESGO]]=1,"IDEAL","ACEPTABLE")))</f>
        <v>OBSOLECENCIA</v>
      </c>
    </row>
    <row r="1038" spans="2:14" x14ac:dyDescent="0.25">
      <c r="B1038" s="4" t="s">
        <v>1045</v>
      </c>
      <c r="C1038" s="3">
        <v>6</v>
      </c>
      <c r="D1038" s="3">
        <v>1</v>
      </c>
      <c r="E1038" s="3">
        <f t="shared" si="101"/>
        <v>6</v>
      </c>
      <c r="F1038" s="3">
        <f t="shared" si="96"/>
        <v>3</v>
      </c>
      <c r="G1038" s="3">
        <f>+IFERROR(_xlfn.XLOOKUP(B1038,[1]TD.VENTAS!F:F,[1]TD.VENTAS!E:E),"0")</f>
        <v>6</v>
      </c>
      <c r="H1038" s="3" t="str">
        <f>IF(AND(Tabla2[[#This Row],[INV.PROM]]&gt;0,Tabla2[[#This Row],[VENTAS]]&gt;0),"ACTIVO","PASIVO")</f>
        <v>ACTIVO</v>
      </c>
      <c r="I1038" s="3">
        <f t="shared" si="97"/>
        <v>2</v>
      </c>
      <c r="J1038" s="3">
        <f>6</f>
        <v>6</v>
      </c>
      <c r="K1038" s="3">
        <f t="shared" si="98"/>
        <v>3</v>
      </c>
      <c r="L1038" s="3">
        <f t="shared" si="99"/>
        <v>90</v>
      </c>
      <c r="M1038" s="3">
        <f t="shared" si="100"/>
        <v>0.5</v>
      </c>
      <c r="N1038" s="3" t="str">
        <f>+IF(Tabla2[[#This Row],[RIESGO]]&lt;0.5,"ROTURA",IF(Tabla2[[#This Row],[RIESGO]]&gt;1.5,"OBSOLECENCIA",IF(Tabla2[[#This Row],[RIESGO]]=1,"IDEAL","ACEPTABLE")))</f>
        <v>ACEPTABLE</v>
      </c>
    </row>
    <row r="1039" spans="2:14" x14ac:dyDescent="0.25">
      <c r="B1039" s="4" t="s">
        <v>1046</v>
      </c>
      <c r="C1039" s="3">
        <v>36</v>
      </c>
      <c r="D1039" s="3">
        <v>1</v>
      </c>
      <c r="E1039" s="3">
        <f t="shared" si="101"/>
        <v>36</v>
      </c>
      <c r="F1039" s="3">
        <f t="shared" si="96"/>
        <v>18</v>
      </c>
      <c r="G1039" s="3">
        <f>+IFERROR(_xlfn.XLOOKUP(B1039,[1]TD.VENTAS!F:F,[1]TD.VENTAS!E:E),"0")</f>
        <v>45</v>
      </c>
      <c r="H1039" s="3" t="str">
        <f>IF(AND(Tabla2[[#This Row],[INV.PROM]]&gt;0,Tabla2[[#This Row],[VENTAS]]&gt;0),"ACTIVO","PASIVO")</f>
        <v>ACTIVO</v>
      </c>
      <c r="I1039" s="3">
        <f t="shared" si="97"/>
        <v>2.5</v>
      </c>
      <c r="J1039" s="3">
        <f>6</f>
        <v>6</v>
      </c>
      <c r="K1039" s="3">
        <f t="shared" si="98"/>
        <v>2.4000000000000004</v>
      </c>
      <c r="L1039" s="3">
        <f t="shared" si="99"/>
        <v>72.000000000000014</v>
      </c>
      <c r="M1039" s="3">
        <f t="shared" si="100"/>
        <v>0.4</v>
      </c>
      <c r="N1039" s="3" t="str">
        <f>+IF(Tabla2[[#This Row],[RIESGO]]&lt;0.5,"ROTURA",IF(Tabla2[[#This Row],[RIESGO]]&gt;1.5,"OBSOLECENCIA",IF(Tabla2[[#This Row],[RIESGO]]=1,"IDEAL","ACEPTABLE")))</f>
        <v>ROTURA</v>
      </c>
    </row>
    <row r="1040" spans="2:14" x14ac:dyDescent="0.25">
      <c r="B1040" s="4" t="s">
        <v>1047</v>
      </c>
      <c r="C1040" s="3">
        <v>24</v>
      </c>
      <c r="D1040" s="3">
        <v>1</v>
      </c>
      <c r="E1040" s="3">
        <f t="shared" si="101"/>
        <v>24</v>
      </c>
      <c r="F1040" s="3">
        <f t="shared" si="96"/>
        <v>12</v>
      </c>
      <c r="G1040" s="3">
        <f>+IFERROR(_xlfn.XLOOKUP(B1040,[1]TD.VENTAS!F:F,[1]TD.VENTAS!E:E),"0")</f>
        <v>37</v>
      </c>
      <c r="H1040" s="3" t="str">
        <f>IF(AND(Tabla2[[#This Row],[INV.PROM]]&gt;0,Tabla2[[#This Row],[VENTAS]]&gt;0),"ACTIVO","PASIVO")</f>
        <v>ACTIVO</v>
      </c>
      <c r="I1040" s="3">
        <f t="shared" si="97"/>
        <v>3.0833333333333335</v>
      </c>
      <c r="J1040" s="3">
        <f>6</f>
        <v>6</v>
      </c>
      <c r="K1040" s="3">
        <f t="shared" si="98"/>
        <v>1.9459459459459456</v>
      </c>
      <c r="L1040" s="3">
        <f t="shared" si="99"/>
        <v>58.378378378378372</v>
      </c>
      <c r="M1040" s="3">
        <f t="shared" si="100"/>
        <v>0.32432432432432429</v>
      </c>
      <c r="N1040" s="3" t="str">
        <f>+IF(Tabla2[[#This Row],[RIESGO]]&lt;0.5,"ROTURA",IF(Tabla2[[#This Row],[RIESGO]]&gt;1.5,"OBSOLECENCIA",IF(Tabla2[[#This Row],[RIESGO]]=1,"IDEAL","ACEPTABLE")))</f>
        <v>ROTURA</v>
      </c>
    </row>
    <row r="1041" spans="2:14" x14ac:dyDescent="0.25">
      <c r="B1041" s="4" t="s">
        <v>1048</v>
      </c>
      <c r="C1041" s="3">
        <v>90</v>
      </c>
      <c r="D1041" s="3">
        <v>1</v>
      </c>
      <c r="E1041" s="3">
        <f t="shared" si="101"/>
        <v>90</v>
      </c>
      <c r="F1041" s="3">
        <f t="shared" si="96"/>
        <v>45</v>
      </c>
      <c r="G1041" s="3">
        <f>+IFERROR(_xlfn.XLOOKUP(B1041,[1]TD.VENTAS!F:F,[1]TD.VENTAS!E:E),"0")</f>
        <v>100</v>
      </c>
      <c r="H1041" s="3" t="str">
        <f>IF(AND(Tabla2[[#This Row],[INV.PROM]]&gt;0,Tabla2[[#This Row],[VENTAS]]&gt;0),"ACTIVO","PASIVO")</f>
        <v>ACTIVO</v>
      </c>
      <c r="I1041" s="3">
        <f t="shared" si="97"/>
        <v>2.2222222222222223</v>
      </c>
      <c r="J1041" s="3">
        <f>6</f>
        <v>6</v>
      </c>
      <c r="K1041" s="3">
        <f t="shared" si="98"/>
        <v>2.6999999999999997</v>
      </c>
      <c r="L1041" s="3">
        <f t="shared" si="99"/>
        <v>80.999999999999986</v>
      </c>
      <c r="M1041" s="3">
        <f t="shared" si="100"/>
        <v>0.44999999999999996</v>
      </c>
      <c r="N1041" s="3" t="str">
        <f>+IF(Tabla2[[#This Row],[RIESGO]]&lt;0.5,"ROTURA",IF(Tabla2[[#This Row],[RIESGO]]&gt;1.5,"OBSOLECENCIA",IF(Tabla2[[#This Row],[RIESGO]]=1,"IDEAL","ACEPTABLE")))</f>
        <v>ROTURA</v>
      </c>
    </row>
    <row r="1042" spans="2:14" x14ac:dyDescent="0.25">
      <c r="B1042" s="4" t="s">
        <v>1049</v>
      </c>
      <c r="C1042" s="3">
        <v>30</v>
      </c>
      <c r="D1042" s="3">
        <v>1</v>
      </c>
      <c r="E1042" s="3">
        <f t="shared" si="101"/>
        <v>30</v>
      </c>
      <c r="F1042" s="3">
        <f t="shared" si="96"/>
        <v>15</v>
      </c>
      <c r="G1042" s="3">
        <f>+IFERROR(_xlfn.XLOOKUP(B1042,[1]TD.VENTAS!F:F,[1]TD.VENTAS!E:E),"0")</f>
        <v>34</v>
      </c>
      <c r="H1042" s="3" t="str">
        <f>IF(AND(Tabla2[[#This Row],[INV.PROM]]&gt;0,Tabla2[[#This Row],[VENTAS]]&gt;0),"ACTIVO","PASIVO")</f>
        <v>ACTIVO</v>
      </c>
      <c r="I1042" s="3">
        <f t="shared" si="97"/>
        <v>2.2666666666666666</v>
      </c>
      <c r="J1042" s="3">
        <f>6</f>
        <v>6</v>
      </c>
      <c r="K1042" s="3">
        <f t="shared" si="98"/>
        <v>2.6470588235294117</v>
      </c>
      <c r="L1042" s="3">
        <f t="shared" si="99"/>
        <v>79.411764705882348</v>
      </c>
      <c r="M1042" s="3">
        <f t="shared" si="100"/>
        <v>0.44117647058823528</v>
      </c>
      <c r="N1042" s="3" t="str">
        <f>+IF(Tabla2[[#This Row],[RIESGO]]&lt;0.5,"ROTURA",IF(Tabla2[[#This Row],[RIESGO]]&gt;1.5,"OBSOLECENCIA",IF(Tabla2[[#This Row],[RIESGO]]=1,"IDEAL","ACEPTABLE")))</f>
        <v>ROTURA</v>
      </c>
    </row>
    <row r="1043" spans="2:14" x14ac:dyDescent="0.25">
      <c r="B1043" s="4" t="s">
        <v>1050</v>
      </c>
      <c r="C1043" s="3">
        <v>30</v>
      </c>
      <c r="D1043" s="3">
        <v>1</v>
      </c>
      <c r="E1043" s="3">
        <f t="shared" si="101"/>
        <v>30</v>
      </c>
      <c r="F1043" s="3">
        <f t="shared" si="96"/>
        <v>15</v>
      </c>
      <c r="G1043" s="3">
        <f>+IFERROR(_xlfn.XLOOKUP(B1043,[1]TD.VENTAS!F:F,[1]TD.VENTAS!E:E),"0")</f>
        <v>82</v>
      </c>
      <c r="H1043" s="3" t="str">
        <f>IF(AND(Tabla2[[#This Row],[INV.PROM]]&gt;0,Tabla2[[#This Row],[VENTAS]]&gt;0),"ACTIVO","PASIVO")</f>
        <v>ACTIVO</v>
      </c>
      <c r="I1043" s="3">
        <f t="shared" si="97"/>
        <v>5.4666666666666668</v>
      </c>
      <c r="J1043" s="3">
        <f>6</f>
        <v>6</v>
      </c>
      <c r="K1043" s="3">
        <f t="shared" si="98"/>
        <v>1.0975609756097562</v>
      </c>
      <c r="L1043" s="3">
        <f t="shared" si="99"/>
        <v>32.926829268292686</v>
      </c>
      <c r="M1043" s="3">
        <f t="shared" si="100"/>
        <v>0.18292682926829268</v>
      </c>
      <c r="N1043" s="3" t="str">
        <f>+IF(Tabla2[[#This Row],[RIESGO]]&lt;0.5,"ROTURA",IF(Tabla2[[#This Row],[RIESGO]]&gt;1.5,"OBSOLECENCIA",IF(Tabla2[[#This Row],[RIESGO]]=1,"IDEAL","ACEPTABLE")))</f>
        <v>ROTURA</v>
      </c>
    </row>
    <row r="1044" spans="2:14" x14ac:dyDescent="0.25">
      <c r="B1044" s="4" t="s">
        <v>1051</v>
      </c>
      <c r="C1044" s="3">
        <v>60</v>
      </c>
      <c r="D1044" s="3">
        <v>1</v>
      </c>
      <c r="E1044" s="3">
        <f t="shared" si="101"/>
        <v>60</v>
      </c>
      <c r="F1044" s="3">
        <f t="shared" si="96"/>
        <v>30</v>
      </c>
      <c r="G1044" s="3">
        <f>+IFERROR(_xlfn.XLOOKUP(B1044,[1]TD.VENTAS!F:F,[1]TD.VENTAS!E:E),"0")</f>
        <v>180</v>
      </c>
      <c r="H1044" s="3" t="str">
        <f>IF(AND(Tabla2[[#This Row],[INV.PROM]]&gt;0,Tabla2[[#This Row],[VENTAS]]&gt;0),"ACTIVO","PASIVO")</f>
        <v>ACTIVO</v>
      </c>
      <c r="I1044" s="3">
        <f t="shared" si="97"/>
        <v>6</v>
      </c>
      <c r="J1044" s="3">
        <f>6</f>
        <v>6</v>
      </c>
      <c r="K1044" s="3">
        <f t="shared" si="98"/>
        <v>1</v>
      </c>
      <c r="L1044" s="3">
        <f t="shared" si="99"/>
        <v>30</v>
      </c>
      <c r="M1044" s="3">
        <f t="shared" si="100"/>
        <v>0.16666666666666666</v>
      </c>
      <c r="N1044" s="3" t="str">
        <f>+IF(Tabla2[[#This Row],[RIESGO]]&lt;0.5,"ROTURA",IF(Tabla2[[#This Row],[RIESGO]]&gt;1.5,"OBSOLECENCIA",IF(Tabla2[[#This Row],[RIESGO]]=1,"IDEAL","ACEPTABLE")))</f>
        <v>ROTURA</v>
      </c>
    </row>
    <row r="1045" spans="2:14" x14ac:dyDescent="0.25">
      <c r="B1045" s="4" t="s">
        <v>1052</v>
      </c>
      <c r="C1045" s="3">
        <v>450</v>
      </c>
      <c r="D1045" s="3">
        <v>5</v>
      </c>
      <c r="E1045" s="3">
        <f t="shared" si="101"/>
        <v>90</v>
      </c>
      <c r="F1045" s="3">
        <f t="shared" si="96"/>
        <v>45</v>
      </c>
      <c r="G1045" s="3">
        <f>+IFERROR(_xlfn.XLOOKUP(B1045,[1]TD.VENTAS!F:F,[1]TD.VENTAS!E:E),"0")</f>
        <v>232</v>
      </c>
      <c r="H1045" s="3" t="str">
        <f>IF(AND(Tabla2[[#This Row],[INV.PROM]]&gt;0,Tabla2[[#This Row],[VENTAS]]&gt;0),"ACTIVO","PASIVO")</f>
        <v>ACTIVO</v>
      </c>
      <c r="I1045" s="3">
        <f t="shared" si="97"/>
        <v>5.1555555555555559</v>
      </c>
      <c r="J1045" s="3">
        <f>6</f>
        <v>6</v>
      </c>
      <c r="K1045" s="3">
        <f t="shared" si="98"/>
        <v>1.1637931034482758</v>
      </c>
      <c r="L1045" s="3">
        <f t="shared" si="99"/>
        <v>34.91379310344827</v>
      </c>
      <c r="M1045" s="3">
        <f t="shared" si="100"/>
        <v>0.96982758620689646</v>
      </c>
      <c r="N1045" s="3" t="str">
        <f>+IF(Tabla2[[#This Row],[RIESGO]]&lt;0.5,"ROTURA",IF(Tabla2[[#This Row],[RIESGO]]&gt;1.5,"OBSOLECENCIA",IF(Tabla2[[#This Row],[RIESGO]]=1,"IDEAL","ACEPTABLE")))</f>
        <v>ACEPTABLE</v>
      </c>
    </row>
    <row r="1046" spans="2:14" x14ac:dyDescent="0.25">
      <c r="B1046" s="4" t="s">
        <v>1053</v>
      </c>
      <c r="C1046" s="3">
        <v>180</v>
      </c>
      <c r="D1046" s="3">
        <v>4</v>
      </c>
      <c r="E1046" s="3">
        <f t="shared" si="101"/>
        <v>45</v>
      </c>
      <c r="F1046" s="3">
        <f t="shared" si="96"/>
        <v>22.5</v>
      </c>
      <c r="G1046" s="3">
        <f>+IFERROR(_xlfn.XLOOKUP(B1046,[1]TD.VENTAS!F:F,[1]TD.VENTAS!E:E),"0")</f>
        <v>180</v>
      </c>
      <c r="H1046" s="3" t="str">
        <f>IF(AND(Tabla2[[#This Row],[INV.PROM]]&gt;0,Tabla2[[#This Row],[VENTAS]]&gt;0),"ACTIVO","PASIVO")</f>
        <v>ACTIVO</v>
      </c>
      <c r="I1046" s="3">
        <f t="shared" si="97"/>
        <v>8</v>
      </c>
      <c r="J1046" s="3">
        <f>6</f>
        <v>6</v>
      </c>
      <c r="K1046" s="3">
        <f t="shared" si="98"/>
        <v>0.75</v>
      </c>
      <c r="L1046" s="3">
        <f t="shared" si="99"/>
        <v>22.5</v>
      </c>
      <c r="M1046" s="3">
        <f t="shared" si="100"/>
        <v>0.5</v>
      </c>
      <c r="N1046" s="3" t="str">
        <f>+IF(Tabla2[[#This Row],[RIESGO]]&lt;0.5,"ROTURA",IF(Tabla2[[#This Row],[RIESGO]]&gt;1.5,"OBSOLECENCIA",IF(Tabla2[[#This Row],[RIESGO]]=1,"IDEAL","ACEPTABLE")))</f>
        <v>ACEPTABLE</v>
      </c>
    </row>
    <row r="1047" spans="2:14" x14ac:dyDescent="0.25">
      <c r="B1047" s="4" t="s">
        <v>1054</v>
      </c>
      <c r="C1047" s="3">
        <v>130</v>
      </c>
      <c r="D1047" s="3">
        <v>2</v>
      </c>
      <c r="E1047" s="3">
        <f t="shared" si="101"/>
        <v>65</v>
      </c>
      <c r="F1047" s="3">
        <f t="shared" si="96"/>
        <v>32.5</v>
      </c>
      <c r="G1047" s="3">
        <f>+IFERROR(_xlfn.XLOOKUP(B1047,[1]TD.VENTAS!F:F,[1]TD.VENTAS!E:E),"0")</f>
        <v>178</v>
      </c>
      <c r="H1047" s="3" t="str">
        <f>IF(AND(Tabla2[[#This Row],[INV.PROM]]&gt;0,Tabla2[[#This Row],[VENTAS]]&gt;0),"ACTIVO","PASIVO")</f>
        <v>ACTIVO</v>
      </c>
      <c r="I1047" s="3">
        <f t="shared" si="97"/>
        <v>5.476923076923077</v>
      </c>
      <c r="J1047" s="3">
        <f>6</f>
        <v>6</v>
      </c>
      <c r="K1047" s="3">
        <f t="shared" si="98"/>
        <v>1.095505617977528</v>
      </c>
      <c r="L1047" s="3">
        <f t="shared" si="99"/>
        <v>32.865168539325836</v>
      </c>
      <c r="M1047" s="3">
        <f t="shared" si="100"/>
        <v>0.3651685393258427</v>
      </c>
      <c r="N1047" s="3" t="str">
        <f>+IF(Tabla2[[#This Row],[RIESGO]]&lt;0.5,"ROTURA",IF(Tabla2[[#This Row],[RIESGO]]&gt;1.5,"OBSOLECENCIA",IF(Tabla2[[#This Row],[RIESGO]]=1,"IDEAL","ACEPTABLE")))</f>
        <v>ROTURA</v>
      </c>
    </row>
    <row r="1048" spans="2:14" x14ac:dyDescent="0.25">
      <c r="B1048" s="4" t="s">
        <v>1055</v>
      </c>
      <c r="C1048" s="3">
        <v>90</v>
      </c>
      <c r="D1048" s="3">
        <v>2</v>
      </c>
      <c r="E1048" s="3">
        <f t="shared" si="101"/>
        <v>45</v>
      </c>
      <c r="F1048" s="3">
        <f t="shared" si="96"/>
        <v>22.5</v>
      </c>
      <c r="G1048" s="3">
        <f>+IFERROR(_xlfn.XLOOKUP(B1048,[1]TD.VENTAS!F:F,[1]TD.VENTAS!E:E),"0")</f>
        <v>155</v>
      </c>
      <c r="H1048" s="3" t="str">
        <f>IF(AND(Tabla2[[#This Row],[INV.PROM]]&gt;0,Tabla2[[#This Row],[VENTAS]]&gt;0),"ACTIVO","PASIVO")</f>
        <v>ACTIVO</v>
      </c>
      <c r="I1048" s="3">
        <f t="shared" si="97"/>
        <v>6.8888888888888893</v>
      </c>
      <c r="J1048" s="3">
        <f>6</f>
        <v>6</v>
      </c>
      <c r="K1048" s="3">
        <f t="shared" si="98"/>
        <v>0.87096774193548376</v>
      </c>
      <c r="L1048" s="3">
        <f t="shared" si="99"/>
        <v>26.129032258064512</v>
      </c>
      <c r="M1048" s="3">
        <f t="shared" si="100"/>
        <v>0.29032258064516125</v>
      </c>
      <c r="N1048" s="3" t="str">
        <f>+IF(Tabla2[[#This Row],[RIESGO]]&lt;0.5,"ROTURA",IF(Tabla2[[#This Row],[RIESGO]]&gt;1.5,"OBSOLECENCIA",IF(Tabla2[[#This Row],[RIESGO]]=1,"IDEAL","ACEPTABLE")))</f>
        <v>ROTURA</v>
      </c>
    </row>
    <row r="1049" spans="2:14" x14ac:dyDescent="0.25">
      <c r="B1049" s="4" t="s">
        <v>1056</v>
      </c>
      <c r="C1049" s="3">
        <v>120</v>
      </c>
      <c r="D1049" s="3">
        <v>2</v>
      </c>
      <c r="E1049" s="3">
        <f t="shared" si="101"/>
        <v>60</v>
      </c>
      <c r="F1049" s="3">
        <f t="shared" si="96"/>
        <v>30</v>
      </c>
      <c r="G1049" s="3">
        <f>+IFERROR(_xlfn.XLOOKUP(B1049,[1]TD.VENTAS!F:F,[1]TD.VENTAS!E:E),"0")</f>
        <v>210</v>
      </c>
      <c r="H1049" s="3" t="str">
        <f>IF(AND(Tabla2[[#This Row],[INV.PROM]]&gt;0,Tabla2[[#This Row],[VENTAS]]&gt;0),"ACTIVO","PASIVO")</f>
        <v>ACTIVO</v>
      </c>
      <c r="I1049" s="3">
        <f t="shared" si="97"/>
        <v>7</v>
      </c>
      <c r="J1049" s="3">
        <f>6</f>
        <v>6</v>
      </c>
      <c r="K1049" s="3">
        <f t="shared" si="98"/>
        <v>0.8571428571428571</v>
      </c>
      <c r="L1049" s="3">
        <f t="shared" si="99"/>
        <v>25.714285714285712</v>
      </c>
      <c r="M1049" s="3">
        <f t="shared" si="100"/>
        <v>0.2857142857142857</v>
      </c>
      <c r="N1049" s="3" t="str">
        <f>+IF(Tabla2[[#This Row],[RIESGO]]&lt;0.5,"ROTURA",IF(Tabla2[[#This Row],[RIESGO]]&gt;1.5,"OBSOLECENCIA",IF(Tabla2[[#This Row],[RIESGO]]=1,"IDEAL","ACEPTABLE")))</f>
        <v>ROTURA</v>
      </c>
    </row>
    <row r="1050" spans="2:14" x14ac:dyDescent="0.25">
      <c r="B1050" s="4" t="s">
        <v>1057</v>
      </c>
      <c r="C1050" s="3">
        <v>480</v>
      </c>
      <c r="D1050" s="3">
        <v>3</v>
      </c>
      <c r="E1050" s="3">
        <f t="shared" si="101"/>
        <v>160</v>
      </c>
      <c r="F1050" s="3">
        <f t="shared" si="96"/>
        <v>80</v>
      </c>
      <c r="G1050" s="3">
        <f>+IFERROR(_xlfn.XLOOKUP(B1050,[1]TD.VENTAS!F:F,[1]TD.VENTAS!E:E),"0")</f>
        <v>720</v>
      </c>
      <c r="H1050" s="3" t="str">
        <f>IF(AND(Tabla2[[#This Row],[INV.PROM]]&gt;0,Tabla2[[#This Row],[VENTAS]]&gt;0),"ACTIVO","PASIVO")</f>
        <v>ACTIVO</v>
      </c>
      <c r="I1050" s="3">
        <f t="shared" si="97"/>
        <v>9</v>
      </c>
      <c r="J1050" s="3">
        <f>6</f>
        <v>6</v>
      </c>
      <c r="K1050" s="3">
        <f t="shared" si="98"/>
        <v>0.66666666666666663</v>
      </c>
      <c r="L1050" s="3">
        <f t="shared" si="99"/>
        <v>20</v>
      </c>
      <c r="M1050" s="3">
        <f t="shared" si="100"/>
        <v>0.33333333333333331</v>
      </c>
      <c r="N1050" s="3" t="str">
        <f>+IF(Tabla2[[#This Row],[RIESGO]]&lt;0.5,"ROTURA",IF(Tabla2[[#This Row],[RIESGO]]&gt;1.5,"OBSOLECENCIA",IF(Tabla2[[#This Row],[RIESGO]]=1,"IDEAL","ACEPTABLE")))</f>
        <v>ROTURA</v>
      </c>
    </row>
    <row r="1051" spans="2:14" x14ac:dyDescent="0.25">
      <c r="B1051" s="4" t="s">
        <v>1058</v>
      </c>
      <c r="C1051" s="3">
        <v>60</v>
      </c>
      <c r="D1051" s="3">
        <v>1</v>
      </c>
      <c r="E1051" s="3">
        <f t="shared" si="101"/>
        <v>60</v>
      </c>
      <c r="F1051" s="3">
        <f t="shared" si="96"/>
        <v>30</v>
      </c>
      <c r="G1051" s="3">
        <f>+IFERROR(_xlfn.XLOOKUP(B1051,[1]TD.VENTAS!F:F,[1]TD.VENTAS!E:E),"0")</f>
        <v>61</v>
      </c>
      <c r="H1051" s="3" t="str">
        <f>IF(AND(Tabla2[[#This Row],[INV.PROM]]&gt;0,Tabla2[[#This Row],[VENTAS]]&gt;0),"ACTIVO","PASIVO")</f>
        <v>ACTIVO</v>
      </c>
      <c r="I1051" s="3">
        <f t="shared" si="97"/>
        <v>2.0333333333333332</v>
      </c>
      <c r="J1051" s="3">
        <f>6</f>
        <v>6</v>
      </c>
      <c r="K1051" s="3">
        <f t="shared" si="98"/>
        <v>2.9508196721311477</v>
      </c>
      <c r="L1051" s="3">
        <f t="shared" si="99"/>
        <v>88.524590163934434</v>
      </c>
      <c r="M1051" s="3">
        <f t="shared" si="100"/>
        <v>0.49180327868852464</v>
      </c>
      <c r="N1051" s="3" t="str">
        <f>+IF(Tabla2[[#This Row],[RIESGO]]&lt;0.5,"ROTURA",IF(Tabla2[[#This Row],[RIESGO]]&gt;1.5,"OBSOLECENCIA",IF(Tabla2[[#This Row],[RIESGO]]=1,"IDEAL","ACEPTABLE")))</f>
        <v>ROTURA</v>
      </c>
    </row>
    <row r="1052" spans="2:14" x14ac:dyDescent="0.25">
      <c r="B1052" s="4" t="s">
        <v>1059</v>
      </c>
      <c r="C1052" s="3">
        <v>510</v>
      </c>
      <c r="D1052" s="3">
        <v>4</v>
      </c>
      <c r="E1052" s="3">
        <f t="shared" si="101"/>
        <v>127.5</v>
      </c>
      <c r="F1052" s="3">
        <f t="shared" si="96"/>
        <v>63.75</v>
      </c>
      <c r="G1052" s="3">
        <f>+IFERROR(_xlfn.XLOOKUP(B1052,[1]TD.VENTAS!F:F,[1]TD.VENTAS!E:E),"0")</f>
        <v>470</v>
      </c>
      <c r="H1052" s="3" t="str">
        <f>IF(AND(Tabla2[[#This Row],[INV.PROM]]&gt;0,Tabla2[[#This Row],[VENTAS]]&gt;0),"ACTIVO","PASIVO")</f>
        <v>ACTIVO</v>
      </c>
      <c r="I1052" s="3">
        <f t="shared" si="97"/>
        <v>7.3725490196078427</v>
      </c>
      <c r="J1052" s="3">
        <f>6</f>
        <v>6</v>
      </c>
      <c r="K1052" s="3">
        <f t="shared" si="98"/>
        <v>0.81382978723404265</v>
      </c>
      <c r="L1052" s="3">
        <f t="shared" si="99"/>
        <v>24.414893617021278</v>
      </c>
      <c r="M1052" s="3">
        <f t="shared" si="100"/>
        <v>0.54255319148936176</v>
      </c>
      <c r="N1052" s="3" t="str">
        <f>+IF(Tabla2[[#This Row],[RIESGO]]&lt;0.5,"ROTURA",IF(Tabla2[[#This Row],[RIESGO]]&gt;1.5,"OBSOLECENCIA",IF(Tabla2[[#This Row],[RIESGO]]=1,"IDEAL","ACEPTABLE")))</f>
        <v>ACEPTABLE</v>
      </c>
    </row>
    <row r="1053" spans="2:14" x14ac:dyDescent="0.25">
      <c r="B1053" s="4" t="s">
        <v>1060</v>
      </c>
      <c r="C1053" s="3">
        <v>180</v>
      </c>
      <c r="D1053" s="3">
        <v>3</v>
      </c>
      <c r="E1053" s="3">
        <f t="shared" si="101"/>
        <v>60</v>
      </c>
      <c r="F1053" s="3">
        <f t="shared" si="96"/>
        <v>30</v>
      </c>
      <c r="G1053" s="3">
        <f>+IFERROR(_xlfn.XLOOKUP(B1053,[1]TD.VENTAS!F:F,[1]TD.VENTAS!E:E),"0")</f>
        <v>90</v>
      </c>
      <c r="H1053" s="3" t="str">
        <f>IF(AND(Tabla2[[#This Row],[INV.PROM]]&gt;0,Tabla2[[#This Row],[VENTAS]]&gt;0),"ACTIVO","PASIVO")</f>
        <v>ACTIVO</v>
      </c>
      <c r="I1053" s="3">
        <f t="shared" si="97"/>
        <v>3</v>
      </c>
      <c r="J1053" s="3">
        <f>6</f>
        <v>6</v>
      </c>
      <c r="K1053" s="3">
        <f t="shared" si="98"/>
        <v>2</v>
      </c>
      <c r="L1053" s="3">
        <f t="shared" si="99"/>
        <v>60</v>
      </c>
      <c r="M1053" s="3">
        <f t="shared" si="100"/>
        <v>1</v>
      </c>
      <c r="N1053" s="3" t="str">
        <f>+IF(Tabla2[[#This Row],[RIESGO]]&lt;0.5,"ROTURA",IF(Tabla2[[#This Row],[RIESGO]]&gt;1.5,"OBSOLECENCIA",IF(Tabla2[[#This Row],[RIESGO]]=1,"IDEAL","ACEPTABLE")))</f>
        <v>IDEAL</v>
      </c>
    </row>
    <row r="1054" spans="2:14" x14ac:dyDescent="0.25">
      <c r="B1054" s="4" t="s">
        <v>1061</v>
      </c>
      <c r="C1054" s="3">
        <v>8</v>
      </c>
      <c r="D1054" s="3">
        <v>1</v>
      </c>
      <c r="E1054" s="3">
        <f t="shared" si="101"/>
        <v>8</v>
      </c>
      <c r="F1054" s="3">
        <f t="shared" si="96"/>
        <v>4</v>
      </c>
      <c r="G1054" s="3">
        <f>+IFERROR(_xlfn.XLOOKUP(B1054,[1]TD.VENTAS!F:F,[1]TD.VENTAS!E:E),"0")</f>
        <v>8</v>
      </c>
      <c r="H1054" s="3" t="str">
        <f>IF(AND(Tabla2[[#This Row],[INV.PROM]]&gt;0,Tabla2[[#This Row],[VENTAS]]&gt;0),"ACTIVO","PASIVO")</f>
        <v>ACTIVO</v>
      </c>
      <c r="I1054" s="3">
        <f t="shared" si="97"/>
        <v>2</v>
      </c>
      <c r="J1054" s="3">
        <f>6</f>
        <v>6</v>
      </c>
      <c r="K1054" s="3">
        <f t="shared" si="98"/>
        <v>3</v>
      </c>
      <c r="L1054" s="3">
        <f t="shared" si="99"/>
        <v>90</v>
      </c>
      <c r="M1054" s="3">
        <f t="shared" si="100"/>
        <v>0.5</v>
      </c>
      <c r="N1054" s="3" t="str">
        <f>+IF(Tabla2[[#This Row],[RIESGO]]&lt;0.5,"ROTURA",IF(Tabla2[[#This Row],[RIESGO]]&gt;1.5,"OBSOLECENCIA",IF(Tabla2[[#This Row],[RIESGO]]=1,"IDEAL","ACEPTABLE")))</f>
        <v>ACEPTABLE</v>
      </c>
    </row>
    <row r="1055" spans="2:14" x14ac:dyDescent="0.25">
      <c r="B1055" s="4" t="s">
        <v>1062</v>
      </c>
      <c r="C1055" s="3">
        <v>2</v>
      </c>
      <c r="D1055" s="3">
        <v>1</v>
      </c>
      <c r="E1055" s="3">
        <f t="shared" si="101"/>
        <v>2</v>
      </c>
      <c r="F1055" s="3">
        <f t="shared" si="96"/>
        <v>1</v>
      </c>
      <c r="G1055" s="3">
        <f>+IFERROR(_xlfn.XLOOKUP(B1055,[1]TD.VENTAS!F:F,[1]TD.VENTAS!E:E),"0")</f>
        <v>2</v>
      </c>
      <c r="H1055" s="3" t="str">
        <f>IF(AND(Tabla2[[#This Row],[INV.PROM]]&gt;0,Tabla2[[#This Row],[VENTAS]]&gt;0),"ACTIVO","PASIVO")</f>
        <v>ACTIVO</v>
      </c>
      <c r="I1055" s="3">
        <f t="shared" si="97"/>
        <v>2</v>
      </c>
      <c r="J1055" s="3">
        <f>6</f>
        <v>6</v>
      </c>
      <c r="K1055" s="3">
        <f t="shared" si="98"/>
        <v>3</v>
      </c>
      <c r="L1055" s="3">
        <f t="shared" si="99"/>
        <v>90</v>
      </c>
      <c r="M1055" s="3">
        <f t="shared" si="100"/>
        <v>0.5</v>
      </c>
      <c r="N1055" s="3" t="str">
        <f>+IF(Tabla2[[#This Row],[RIESGO]]&lt;0.5,"ROTURA",IF(Tabla2[[#This Row],[RIESGO]]&gt;1.5,"OBSOLECENCIA",IF(Tabla2[[#This Row],[RIESGO]]=1,"IDEAL","ACEPTABLE")))</f>
        <v>ACEPTABLE</v>
      </c>
    </row>
    <row r="1056" spans="2:14" x14ac:dyDescent="0.25">
      <c r="B1056" s="4" t="s">
        <v>1063</v>
      </c>
      <c r="C1056" s="3">
        <v>588</v>
      </c>
      <c r="D1056" s="3">
        <v>5</v>
      </c>
      <c r="E1056" s="3">
        <f t="shared" si="101"/>
        <v>117.6</v>
      </c>
      <c r="F1056" s="3">
        <f t="shared" si="96"/>
        <v>58.8</v>
      </c>
      <c r="G1056" s="3">
        <f>+IFERROR(_xlfn.XLOOKUP(B1056,[1]TD.VENTAS!F:F,[1]TD.VENTAS!E:E),"0")</f>
        <v>429</v>
      </c>
      <c r="H1056" s="3" t="str">
        <f>IF(AND(Tabla2[[#This Row],[INV.PROM]]&gt;0,Tabla2[[#This Row],[VENTAS]]&gt;0),"ACTIVO","PASIVO")</f>
        <v>ACTIVO</v>
      </c>
      <c r="I1056" s="3">
        <f t="shared" si="97"/>
        <v>7.295918367346939</v>
      </c>
      <c r="J1056" s="3">
        <f>6</f>
        <v>6</v>
      </c>
      <c r="K1056" s="3">
        <f t="shared" si="98"/>
        <v>0.82237762237762246</v>
      </c>
      <c r="L1056" s="3">
        <f t="shared" si="99"/>
        <v>24.671328671328673</v>
      </c>
      <c r="M1056" s="3">
        <f t="shared" si="100"/>
        <v>0.68531468531468531</v>
      </c>
      <c r="N1056" s="3" t="str">
        <f>+IF(Tabla2[[#This Row],[RIESGO]]&lt;0.5,"ROTURA",IF(Tabla2[[#This Row],[RIESGO]]&gt;1.5,"OBSOLECENCIA",IF(Tabla2[[#This Row],[RIESGO]]=1,"IDEAL","ACEPTABLE")))</f>
        <v>ACEPTABLE</v>
      </c>
    </row>
    <row r="1057" spans="2:14" x14ac:dyDescent="0.25">
      <c r="B1057" s="4" t="s">
        <v>1064</v>
      </c>
      <c r="C1057" s="3">
        <v>24</v>
      </c>
      <c r="D1057" s="3">
        <v>2</v>
      </c>
      <c r="E1057" s="3">
        <f t="shared" si="101"/>
        <v>12</v>
      </c>
      <c r="F1057" s="3">
        <f t="shared" si="96"/>
        <v>6</v>
      </c>
      <c r="G1057" s="3">
        <f>+IFERROR(_xlfn.XLOOKUP(B1057,[1]TD.VENTAS!F:F,[1]TD.VENTAS!E:E),"0")</f>
        <v>3</v>
      </c>
      <c r="H1057" s="3" t="str">
        <f>IF(AND(Tabla2[[#This Row],[INV.PROM]]&gt;0,Tabla2[[#This Row],[VENTAS]]&gt;0),"ACTIVO","PASIVO")</f>
        <v>ACTIVO</v>
      </c>
      <c r="I1057" s="3">
        <f t="shared" si="97"/>
        <v>0.5</v>
      </c>
      <c r="J1057" s="3">
        <f>6</f>
        <v>6</v>
      </c>
      <c r="K1057" s="3">
        <f t="shared" si="98"/>
        <v>12</v>
      </c>
      <c r="L1057" s="3">
        <f t="shared" si="99"/>
        <v>360</v>
      </c>
      <c r="M1057" s="3">
        <f t="shared" si="100"/>
        <v>4</v>
      </c>
      <c r="N1057" s="3" t="str">
        <f>+IF(Tabla2[[#This Row],[RIESGO]]&lt;0.5,"ROTURA",IF(Tabla2[[#This Row],[RIESGO]]&gt;1.5,"OBSOLECENCIA",IF(Tabla2[[#This Row],[RIESGO]]=1,"IDEAL","ACEPTABLE")))</f>
        <v>OBSOLECENCIA</v>
      </c>
    </row>
    <row r="1058" spans="2:14" x14ac:dyDescent="0.25">
      <c r="B1058" s="4" t="s">
        <v>1065</v>
      </c>
      <c r="C1058" s="3">
        <v>4</v>
      </c>
      <c r="D1058" s="3">
        <v>1</v>
      </c>
      <c r="E1058" s="3">
        <f t="shared" si="101"/>
        <v>4</v>
      </c>
      <c r="F1058" s="3">
        <f t="shared" si="96"/>
        <v>2</v>
      </c>
      <c r="G1058" s="3">
        <f>+IFERROR(_xlfn.XLOOKUP(B1058,[1]TD.VENTAS!F:F,[1]TD.VENTAS!E:E),"0")</f>
        <v>8</v>
      </c>
      <c r="H1058" s="3" t="str">
        <f>IF(AND(Tabla2[[#This Row],[INV.PROM]]&gt;0,Tabla2[[#This Row],[VENTAS]]&gt;0),"ACTIVO","PASIVO")</f>
        <v>ACTIVO</v>
      </c>
      <c r="I1058" s="3">
        <f t="shared" si="97"/>
        <v>4</v>
      </c>
      <c r="J1058" s="3">
        <f>6</f>
        <v>6</v>
      </c>
      <c r="K1058" s="3">
        <f t="shared" si="98"/>
        <v>1.5</v>
      </c>
      <c r="L1058" s="3">
        <f t="shared" si="99"/>
        <v>45</v>
      </c>
      <c r="M1058" s="3">
        <f t="shared" si="100"/>
        <v>0.25</v>
      </c>
      <c r="N1058" s="3" t="str">
        <f>+IF(Tabla2[[#This Row],[RIESGO]]&lt;0.5,"ROTURA",IF(Tabla2[[#This Row],[RIESGO]]&gt;1.5,"OBSOLECENCIA",IF(Tabla2[[#This Row],[RIESGO]]=1,"IDEAL","ACEPTABLE")))</f>
        <v>ROTURA</v>
      </c>
    </row>
    <row r="1059" spans="2:14" x14ac:dyDescent="0.25">
      <c r="B1059" s="4" t="s">
        <v>1066</v>
      </c>
      <c r="C1059" s="3">
        <v>8</v>
      </c>
      <c r="D1059" s="3">
        <v>1</v>
      </c>
      <c r="E1059" s="3">
        <f t="shared" si="101"/>
        <v>8</v>
      </c>
      <c r="F1059" s="3">
        <f t="shared" si="96"/>
        <v>4</v>
      </c>
      <c r="G1059" s="3">
        <f>+IFERROR(_xlfn.XLOOKUP(B1059,[1]TD.VENTAS!F:F,[1]TD.VENTAS!E:E),"0")</f>
        <v>8</v>
      </c>
      <c r="H1059" s="3" t="str">
        <f>IF(AND(Tabla2[[#This Row],[INV.PROM]]&gt;0,Tabla2[[#This Row],[VENTAS]]&gt;0),"ACTIVO","PASIVO")</f>
        <v>ACTIVO</v>
      </c>
      <c r="I1059" s="3">
        <f t="shared" si="97"/>
        <v>2</v>
      </c>
      <c r="J1059" s="3">
        <f>6</f>
        <v>6</v>
      </c>
      <c r="K1059" s="3">
        <f t="shared" si="98"/>
        <v>3</v>
      </c>
      <c r="L1059" s="3">
        <f t="shared" si="99"/>
        <v>90</v>
      </c>
      <c r="M1059" s="3">
        <f t="shared" si="100"/>
        <v>0.5</v>
      </c>
      <c r="N1059" s="3" t="str">
        <f>+IF(Tabla2[[#This Row],[RIESGO]]&lt;0.5,"ROTURA",IF(Tabla2[[#This Row],[RIESGO]]&gt;1.5,"OBSOLECENCIA",IF(Tabla2[[#This Row],[RIESGO]]=1,"IDEAL","ACEPTABLE")))</f>
        <v>ACEPTABLE</v>
      </c>
    </row>
    <row r="1060" spans="2:14" x14ac:dyDescent="0.25">
      <c r="B1060" s="4" t="s">
        <v>1067</v>
      </c>
      <c r="C1060" s="3">
        <v>60</v>
      </c>
      <c r="D1060" s="3">
        <v>1</v>
      </c>
      <c r="E1060" s="3">
        <f t="shared" si="101"/>
        <v>60</v>
      </c>
      <c r="F1060" s="3">
        <f t="shared" si="96"/>
        <v>30</v>
      </c>
      <c r="G1060" s="3">
        <f>+IFERROR(_xlfn.XLOOKUP(B1060,[1]TD.VENTAS!F:F,[1]TD.VENTAS!E:E),"0")</f>
        <v>30</v>
      </c>
      <c r="H1060" s="3" t="str">
        <f>IF(AND(Tabla2[[#This Row],[INV.PROM]]&gt;0,Tabla2[[#This Row],[VENTAS]]&gt;0),"ACTIVO","PASIVO")</f>
        <v>ACTIVO</v>
      </c>
      <c r="I1060" s="3">
        <f t="shared" si="97"/>
        <v>1</v>
      </c>
      <c r="J1060" s="3">
        <f>6</f>
        <v>6</v>
      </c>
      <c r="K1060" s="3">
        <f t="shared" si="98"/>
        <v>6</v>
      </c>
      <c r="L1060" s="3">
        <f t="shared" si="99"/>
        <v>180</v>
      </c>
      <c r="M1060" s="3">
        <f t="shared" si="100"/>
        <v>1</v>
      </c>
      <c r="N1060" s="3" t="str">
        <f>+IF(Tabla2[[#This Row],[RIESGO]]&lt;0.5,"ROTURA",IF(Tabla2[[#This Row],[RIESGO]]&gt;1.5,"OBSOLECENCIA",IF(Tabla2[[#This Row],[RIESGO]]=1,"IDEAL","ACEPTABLE")))</f>
        <v>IDEAL</v>
      </c>
    </row>
    <row r="1061" spans="2:14" x14ac:dyDescent="0.25">
      <c r="B1061" s="4" t="s">
        <v>1068</v>
      </c>
      <c r="C1061" s="3">
        <v>50</v>
      </c>
      <c r="D1061" s="3">
        <v>5</v>
      </c>
      <c r="E1061" s="3">
        <f t="shared" si="101"/>
        <v>10</v>
      </c>
      <c r="F1061" s="3">
        <f t="shared" si="96"/>
        <v>5</v>
      </c>
      <c r="G1061" s="3">
        <f>+IFERROR(_xlfn.XLOOKUP(B1061,[1]TD.VENTAS!F:F,[1]TD.VENTAS!E:E),"0")</f>
        <v>44</v>
      </c>
      <c r="H1061" s="3" t="str">
        <f>IF(AND(Tabla2[[#This Row],[INV.PROM]]&gt;0,Tabla2[[#This Row],[VENTAS]]&gt;0),"ACTIVO","PASIVO")</f>
        <v>ACTIVO</v>
      </c>
      <c r="I1061" s="3">
        <f t="shared" si="97"/>
        <v>8.8000000000000007</v>
      </c>
      <c r="J1061" s="3">
        <f>6</f>
        <v>6</v>
      </c>
      <c r="K1061" s="3">
        <f t="shared" si="98"/>
        <v>0.68181818181818177</v>
      </c>
      <c r="L1061" s="3">
        <f t="shared" si="99"/>
        <v>20.454545454545453</v>
      </c>
      <c r="M1061" s="3">
        <f t="shared" si="100"/>
        <v>0.56818181818181812</v>
      </c>
      <c r="N1061" s="3" t="str">
        <f>+IF(Tabla2[[#This Row],[RIESGO]]&lt;0.5,"ROTURA",IF(Tabla2[[#This Row],[RIESGO]]&gt;1.5,"OBSOLECENCIA",IF(Tabla2[[#This Row],[RIESGO]]=1,"IDEAL","ACEPTABLE")))</f>
        <v>ACEPTABLE</v>
      </c>
    </row>
    <row r="1062" spans="2:14" x14ac:dyDescent="0.25">
      <c r="B1062" s="4" t="s">
        <v>1069</v>
      </c>
      <c r="C1062" s="3">
        <v>12</v>
      </c>
      <c r="D1062" s="3">
        <v>3</v>
      </c>
      <c r="E1062" s="3">
        <f t="shared" si="101"/>
        <v>4</v>
      </c>
      <c r="F1062" s="3">
        <f t="shared" si="96"/>
        <v>2</v>
      </c>
      <c r="G1062" s="3">
        <f>+IFERROR(_xlfn.XLOOKUP(B1062,[1]TD.VENTAS!F:F,[1]TD.VENTAS!E:E),"0")</f>
        <v>6</v>
      </c>
      <c r="H1062" s="3" t="str">
        <f>IF(AND(Tabla2[[#This Row],[INV.PROM]]&gt;0,Tabla2[[#This Row],[VENTAS]]&gt;0),"ACTIVO","PASIVO")</f>
        <v>ACTIVO</v>
      </c>
      <c r="I1062" s="3">
        <f t="shared" si="97"/>
        <v>3</v>
      </c>
      <c r="J1062" s="3">
        <f>6</f>
        <v>6</v>
      </c>
      <c r="K1062" s="3">
        <f t="shared" si="98"/>
        <v>2</v>
      </c>
      <c r="L1062" s="3">
        <f t="shared" si="99"/>
        <v>60</v>
      </c>
      <c r="M1062" s="3">
        <f t="shared" si="100"/>
        <v>1</v>
      </c>
      <c r="N1062" s="3" t="str">
        <f>+IF(Tabla2[[#This Row],[RIESGO]]&lt;0.5,"ROTURA",IF(Tabla2[[#This Row],[RIESGO]]&gt;1.5,"OBSOLECENCIA",IF(Tabla2[[#This Row],[RIESGO]]=1,"IDEAL","ACEPTABLE")))</f>
        <v>IDEAL</v>
      </c>
    </row>
    <row r="1063" spans="2:14" x14ac:dyDescent="0.25">
      <c r="B1063" s="4" t="s">
        <v>1070</v>
      </c>
      <c r="C1063" s="3">
        <v>3</v>
      </c>
      <c r="D1063" s="3">
        <v>2</v>
      </c>
      <c r="E1063" s="3">
        <f t="shared" si="101"/>
        <v>1.5</v>
      </c>
      <c r="F1063" s="3">
        <f t="shared" si="96"/>
        <v>0.75</v>
      </c>
      <c r="G1063" s="3">
        <f>+IFERROR(_xlfn.XLOOKUP(B1063,[1]TD.VENTAS!F:F,[1]TD.VENTAS!E:E),"0")</f>
        <v>4</v>
      </c>
      <c r="H1063" s="3" t="str">
        <f>IF(AND(Tabla2[[#This Row],[INV.PROM]]&gt;0,Tabla2[[#This Row],[VENTAS]]&gt;0),"ACTIVO","PASIVO")</f>
        <v>ACTIVO</v>
      </c>
      <c r="I1063" s="3">
        <f t="shared" si="97"/>
        <v>5.333333333333333</v>
      </c>
      <c r="J1063" s="3">
        <f>6</f>
        <v>6</v>
      </c>
      <c r="K1063" s="3">
        <f t="shared" si="98"/>
        <v>1.125</v>
      </c>
      <c r="L1063" s="3">
        <f t="shared" si="99"/>
        <v>33.75</v>
      </c>
      <c r="M1063" s="3">
        <f t="shared" si="100"/>
        <v>0.375</v>
      </c>
      <c r="N1063" s="3" t="str">
        <f>+IF(Tabla2[[#This Row],[RIESGO]]&lt;0.5,"ROTURA",IF(Tabla2[[#This Row],[RIESGO]]&gt;1.5,"OBSOLECENCIA",IF(Tabla2[[#This Row],[RIESGO]]=1,"IDEAL","ACEPTABLE")))</f>
        <v>ROTURA</v>
      </c>
    </row>
    <row r="1064" spans="2:14" x14ac:dyDescent="0.25">
      <c r="B1064" s="4" t="s">
        <v>1071</v>
      </c>
      <c r="C1064" s="3">
        <v>13</v>
      </c>
      <c r="D1064" s="3">
        <v>2</v>
      </c>
      <c r="E1064" s="3">
        <f t="shared" si="101"/>
        <v>6.5</v>
      </c>
      <c r="F1064" s="3">
        <f t="shared" si="96"/>
        <v>3.25</v>
      </c>
      <c r="G1064" s="3">
        <f>+IFERROR(_xlfn.XLOOKUP(B1064,[1]TD.VENTAS!F:F,[1]TD.VENTAS!E:E),"0")</f>
        <v>12</v>
      </c>
      <c r="H1064" s="3" t="str">
        <f>IF(AND(Tabla2[[#This Row],[INV.PROM]]&gt;0,Tabla2[[#This Row],[VENTAS]]&gt;0),"ACTIVO","PASIVO")</f>
        <v>ACTIVO</v>
      </c>
      <c r="I1064" s="3">
        <f t="shared" si="97"/>
        <v>3.6923076923076925</v>
      </c>
      <c r="J1064" s="3">
        <f>6</f>
        <v>6</v>
      </c>
      <c r="K1064" s="3">
        <f t="shared" si="98"/>
        <v>1.625</v>
      </c>
      <c r="L1064" s="3">
        <f t="shared" si="99"/>
        <v>48.75</v>
      </c>
      <c r="M1064" s="3">
        <f t="shared" si="100"/>
        <v>0.54166666666666663</v>
      </c>
      <c r="N1064" s="3" t="str">
        <f>+IF(Tabla2[[#This Row],[RIESGO]]&lt;0.5,"ROTURA",IF(Tabla2[[#This Row],[RIESGO]]&gt;1.5,"OBSOLECENCIA",IF(Tabla2[[#This Row],[RIESGO]]=1,"IDEAL","ACEPTABLE")))</f>
        <v>ACEPTABLE</v>
      </c>
    </row>
    <row r="1065" spans="2:14" x14ac:dyDescent="0.25">
      <c r="B1065" s="4" t="s">
        <v>1072</v>
      </c>
      <c r="C1065" s="3">
        <v>2</v>
      </c>
      <c r="D1065" s="3">
        <v>2</v>
      </c>
      <c r="E1065" s="3">
        <f t="shared" si="101"/>
        <v>1</v>
      </c>
      <c r="F1065" s="3">
        <f t="shared" si="96"/>
        <v>0.5</v>
      </c>
      <c r="G1065" s="3">
        <f>+IFERROR(_xlfn.XLOOKUP(B1065,[1]TD.VENTAS!F:F,[1]TD.VENTAS!E:E),"0")</f>
        <v>2</v>
      </c>
      <c r="H1065" s="3" t="str">
        <f>IF(AND(Tabla2[[#This Row],[INV.PROM]]&gt;0,Tabla2[[#This Row],[VENTAS]]&gt;0),"ACTIVO","PASIVO")</f>
        <v>ACTIVO</v>
      </c>
      <c r="I1065" s="3">
        <f t="shared" si="97"/>
        <v>4</v>
      </c>
      <c r="J1065" s="3">
        <f>6</f>
        <v>6</v>
      </c>
      <c r="K1065" s="3">
        <f t="shared" si="98"/>
        <v>1.5</v>
      </c>
      <c r="L1065" s="3">
        <f t="shared" si="99"/>
        <v>45</v>
      </c>
      <c r="M1065" s="3">
        <f t="shared" si="100"/>
        <v>0.5</v>
      </c>
      <c r="N1065" s="3" t="str">
        <f>+IF(Tabla2[[#This Row],[RIESGO]]&lt;0.5,"ROTURA",IF(Tabla2[[#This Row],[RIESGO]]&gt;1.5,"OBSOLECENCIA",IF(Tabla2[[#This Row],[RIESGO]]=1,"IDEAL","ACEPTABLE")))</f>
        <v>ACEPTABLE</v>
      </c>
    </row>
    <row r="1066" spans="2:14" x14ac:dyDescent="0.25">
      <c r="B1066" s="4" t="s">
        <v>1073</v>
      </c>
      <c r="C1066" s="3">
        <v>5</v>
      </c>
      <c r="D1066" s="3">
        <v>2</v>
      </c>
      <c r="E1066" s="3">
        <f t="shared" si="101"/>
        <v>2.5</v>
      </c>
      <c r="F1066" s="3">
        <f t="shared" si="96"/>
        <v>1.25</v>
      </c>
      <c r="G1066" s="3">
        <f>+IFERROR(_xlfn.XLOOKUP(B1066,[1]TD.VENTAS!F:F,[1]TD.VENTAS!E:E),"0")</f>
        <v>5</v>
      </c>
      <c r="H1066" s="3" t="str">
        <f>IF(AND(Tabla2[[#This Row],[INV.PROM]]&gt;0,Tabla2[[#This Row],[VENTAS]]&gt;0),"ACTIVO","PASIVO")</f>
        <v>ACTIVO</v>
      </c>
      <c r="I1066" s="3">
        <f t="shared" si="97"/>
        <v>4</v>
      </c>
      <c r="J1066" s="3">
        <f>6</f>
        <v>6</v>
      </c>
      <c r="K1066" s="3">
        <f t="shared" si="98"/>
        <v>1.5</v>
      </c>
      <c r="L1066" s="3">
        <f t="shared" si="99"/>
        <v>45</v>
      </c>
      <c r="M1066" s="3">
        <f t="shared" si="100"/>
        <v>0.5</v>
      </c>
      <c r="N1066" s="3" t="str">
        <f>+IF(Tabla2[[#This Row],[RIESGO]]&lt;0.5,"ROTURA",IF(Tabla2[[#This Row],[RIESGO]]&gt;1.5,"OBSOLECENCIA",IF(Tabla2[[#This Row],[RIESGO]]=1,"IDEAL","ACEPTABLE")))</f>
        <v>ACEPTABLE</v>
      </c>
    </row>
    <row r="1067" spans="2:14" x14ac:dyDescent="0.25">
      <c r="B1067" s="4" t="s">
        <v>1074</v>
      </c>
      <c r="C1067" s="3">
        <v>50</v>
      </c>
      <c r="D1067" s="3">
        <v>1</v>
      </c>
      <c r="E1067" s="3">
        <f t="shared" si="101"/>
        <v>50</v>
      </c>
      <c r="F1067" s="3">
        <f t="shared" si="96"/>
        <v>25</v>
      </c>
      <c r="G1067" s="3">
        <f>+IFERROR(_xlfn.XLOOKUP(B1067,[1]TD.VENTAS!F:F,[1]TD.VENTAS!E:E),"0")</f>
        <v>37</v>
      </c>
      <c r="H1067" s="3" t="str">
        <f>IF(AND(Tabla2[[#This Row],[INV.PROM]]&gt;0,Tabla2[[#This Row],[VENTAS]]&gt;0),"ACTIVO","PASIVO")</f>
        <v>ACTIVO</v>
      </c>
      <c r="I1067" s="3">
        <f t="shared" si="97"/>
        <v>1.48</v>
      </c>
      <c r="J1067" s="3">
        <f>6</f>
        <v>6</v>
      </c>
      <c r="K1067" s="3">
        <f t="shared" si="98"/>
        <v>4.0540540540540544</v>
      </c>
      <c r="L1067" s="3">
        <f t="shared" si="99"/>
        <v>121.62162162162163</v>
      </c>
      <c r="M1067" s="3">
        <f t="shared" si="100"/>
        <v>0.67567567567567566</v>
      </c>
      <c r="N1067" s="3" t="str">
        <f>+IF(Tabla2[[#This Row],[RIESGO]]&lt;0.5,"ROTURA",IF(Tabla2[[#This Row],[RIESGO]]&gt;1.5,"OBSOLECENCIA",IF(Tabla2[[#This Row],[RIESGO]]=1,"IDEAL","ACEPTABLE")))</f>
        <v>ACEPTABLE</v>
      </c>
    </row>
    <row r="1068" spans="2:14" x14ac:dyDescent="0.25">
      <c r="B1068" s="4" t="s">
        <v>1075</v>
      </c>
      <c r="C1068" s="3">
        <v>1200</v>
      </c>
      <c r="D1068" s="3">
        <v>3</v>
      </c>
      <c r="E1068" s="3">
        <f t="shared" si="101"/>
        <v>400</v>
      </c>
      <c r="F1068" s="3">
        <f t="shared" si="96"/>
        <v>200</v>
      </c>
      <c r="G1068" s="3">
        <f>+IFERROR(_xlfn.XLOOKUP(B1068,[1]TD.VENTAS!F:F,[1]TD.VENTAS!E:E),"0")</f>
        <v>1587</v>
      </c>
      <c r="H1068" s="3" t="str">
        <f>IF(AND(Tabla2[[#This Row],[INV.PROM]]&gt;0,Tabla2[[#This Row],[VENTAS]]&gt;0),"ACTIVO","PASIVO")</f>
        <v>ACTIVO</v>
      </c>
      <c r="I1068" s="3">
        <f t="shared" si="97"/>
        <v>7.9349999999999996</v>
      </c>
      <c r="J1068" s="3">
        <f>6</f>
        <v>6</v>
      </c>
      <c r="K1068" s="3">
        <f t="shared" si="98"/>
        <v>0.7561436672967865</v>
      </c>
      <c r="L1068" s="3">
        <f t="shared" si="99"/>
        <v>22.684310018903595</v>
      </c>
      <c r="M1068" s="3">
        <f t="shared" si="100"/>
        <v>0.3780718336483932</v>
      </c>
      <c r="N1068" s="3" t="str">
        <f>+IF(Tabla2[[#This Row],[RIESGO]]&lt;0.5,"ROTURA",IF(Tabla2[[#This Row],[RIESGO]]&gt;1.5,"OBSOLECENCIA",IF(Tabla2[[#This Row],[RIESGO]]=1,"IDEAL","ACEPTABLE")))</f>
        <v>ROTURA</v>
      </c>
    </row>
    <row r="1069" spans="2:14" x14ac:dyDescent="0.25">
      <c r="B1069" s="4" t="s">
        <v>1076</v>
      </c>
      <c r="C1069" s="3">
        <v>300</v>
      </c>
      <c r="D1069" s="3">
        <v>2</v>
      </c>
      <c r="E1069" s="3">
        <f t="shared" si="101"/>
        <v>150</v>
      </c>
      <c r="F1069" s="3">
        <f t="shared" si="96"/>
        <v>75</v>
      </c>
      <c r="G1069" s="3">
        <f>+IFERROR(_xlfn.XLOOKUP(B1069,[1]TD.VENTAS!F:F,[1]TD.VENTAS!E:E),"0")</f>
        <v>272</v>
      </c>
      <c r="H1069" s="3" t="str">
        <f>IF(AND(Tabla2[[#This Row],[INV.PROM]]&gt;0,Tabla2[[#This Row],[VENTAS]]&gt;0),"ACTIVO","PASIVO")</f>
        <v>ACTIVO</v>
      </c>
      <c r="I1069" s="3">
        <f t="shared" si="97"/>
        <v>3.6266666666666665</v>
      </c>
      <c r="J1069" s="3">
        <f>6</f>
        <v>6</v>
      </c>
      <c r="K1069" s="3">
        <f t="shared" si="98"/>
        <v>1.6544117647058825</v>
      </c>
      <c r="L1069" s="3">
        <f t="shared" si="99"/>
        <v>49.632352941176471</v>
      </c>
      <c r="M1069" s="3">
        <f t="shared" si="100"/>
        <v>0.55147058823529416</v>
      </c>
      <c r="N1069" s="3" t="str">
        <f>+IF(Tabla2[[#This Row],[RIESGO]]&lt;0.5,"ROTURA",IF(Tabla2[[#This Row],[RIESGO]]&gt;1.5,"OBSOLECENCIA",IF(Tabla2[[#This Row],[RIESGO]]=1,"IDEAL","ACEPTABLE")))</f>
        <v>ACEPTABLE</v>
      </c>
    </row>
    <row r="1070" spans="2:14" x14ac:dyDescent="0.25">
      <c r="B1070" s="4" t="s">
        <v>1077</v>
      </c>
      <c r="C1070" s="3">
        <v>15</v>
      </c>
      <c r="D1070" s="3">
        <v>2</v>
      </c>
      <c r="E1070" s="3">
        <f t="shared" si="101"/>
        <v>7.5</v>
      </c>
      <c r="F1070" s="3">
        <f t="shared" si="96"/>
        <v>3.75</v>
      </c>
      <c r="G1070" s="3">
        <f>+IFERROR(_xlfn.XLOOKUP(B1070,[1]TD.VENTAS!F:F,[1]TD.VENTAS!E:E),"0")</f>
        <v>23</v>
      </c>
      <c r="H1070" s="3" t="str">
        <f>IF(AND(Tabla2[[#This Row],[INV.PROM]]&gt;0,Tabla2[[#This Row],[VENTAS]]&gt;0),"ACTIVO","PASIVO")</f>
        <v>ACTIVO</v>
      </c>
      <c r="I1070" s="3">
        <f t="shared" si="97"/>
        <v>6.1333333333333337</v>
      </c>
      <c r="J1070" s="3">
        <f>6</f>
        <v>6</v>
      </c>
      <c r="K1070" s="3">
        <f t="shared" si="98"/>
        <v>0.97826086956521741</v>
      </c>
      <c r="L1070" s="3">
        <f t="shared" si="99"/>
        <v>29.347826086956523</v>
      </c>
      <c r="M1070" s="3">
        <f t="shared" si="100"/>
        <v>0.32608695652173914</v>
      </c>
      <c r="N1070" s="3" t="str">
        <f>+IF(Tabla2[[#This Row],[RIESGO]]&lt;0.5,"ROTURA",IF(Tabla2[[#This Row],[RIESGO]]&gt;1.5,"OBSOLECENCIA",IF(Tabla2[[#This Row],[RIESGO]]=1,"IDEAL","ACEPTABLE")))</f>
        <v>ROTURA</v>
      </c>
    </row>
    <row r="1071" spans="2:14" x14ac:dyDescent="0.25">
      <c r="B1071" s="4" t="s">
        <v>1078</v>
      </c>
      <c r="C1071" s="3">
        <v>100</v>
      </c>
      <c r="D1071" s="3">
        <v>1</v>
      </c>
      <c r="E1071" s="3">
        <f t="shared" si="101"/>
        <v>100</v>
      </c>
      <c r="F1071" s="3">
        <f t="shared" si="96"/>
        <v>50</v>
      </c>
      <c r="G1071" s="3">
        <f>+IFERROR(_xlfn.XLOOKUP(B1071,[1]TD.VENTAS!F:F,[1]TD.VENTAS!E:E),"0")</f>
        <v>46</v>
      </c>
      <c r="H1071" s="3" t="str">
        <f>IF(AND(Tabla2[[#This Row],[INV.PROM]]&gt;0,Tabla2[[#This Row],[VENTAS]]&gt;0),"ACTIVO","PASIVO")</f>
        <v>ACTIVO</v>
      </c>
      <c r="I1071" s="3">
        <f t="shared" si="97"/>
        <v>0.92</v>
      </c>
      <c r="J1071" s="3">
        <f>6</f>
        <v>6</v>
      </c>
      <c r="K1071" s="3">
        <f t="shared" si="98"/>
        <v>6.5217391304347823</v>
      </c>
      <c r="L1071" s="3">
        <f t="shared" si="99"/>
        <v>195.65217391304347</v>
      </c>
      <c r="M1071" s="3">
        <f t="shared" si="100"/>
        <v>1.0869565217391304</v>
      </c>
      <c r="N1071" s="3" t="str">
        <f>+IF(Tabla2[[#This Row],[RIESGO]]&lt;0.5,"ROTURA",IF(Tabla2[[#This Row],[RIESGO]]&gt;1.5,"OBSOLECENCIA",IF(Tabla2[[#This Row],[RIESGO]]=1,"IDEAL","ACEPTABLE")))</f>
        <v>ACEPTABLE</v>
      </c>
    </row>
    <row r="1072" spans="2:14" x14ac:dyDescent="0.25">
      <c r="B1072" s="4" t="s">
        <v>1079</v>
      </c>
      <c r="C1072" s="3">
        <v>100</v>
      </c>
      <c r="D1072" s="3">
        <v>1</v>
      </c>
      <c r="E1072" s="3">
        <f t="shared" si="101"/>
        <v>100</v>
      </c>
      <c r="F1072" s="3">
        <f t="shared" si="96"/>
        <v>50</v>
      </c>
      <c r="G1072" s="3">
        <f>+IFERROR(_xlfn.XLOOKUP(B1072,[1]TD.VENTAS!F:F,[1]TD.VENTAS!E:E),"0")</f>
        <v>0</v>
      </c>
      <c r="H1072" s="3" t="str">
        <f>IF(AND(Tabla2[[#This Row],[INV.PROM]]&gt;0,Tabla2[[#This Row],[VENTAS]]&gt;0),"ACTIVO","PASIVO")</f>
        <v>PASIVO</v>
      </c>
      <c r="I1072" s="3">
        <f t="shared" si="97"/>
        <v>0</v>
      </c>
      <c r="J1072" s="3">
        <f>6</f>
        <v>6</v>
      </c>
      <c r="K1072" s="3" t="str">
        <f t="shared" si="98"/>
        <v>-</v>
      </c>
      <c r="L1072" s="3" t="str">
        <f t="shared" si="99"/>
        <v>-</v>
      </c>
      <c r="M1072" s="3" t="str">
        <f t="shared" si="100"/>
        <v>-</v>
      </c>
      <c r="N1072" s="3" t="str">
        <f>+IF(Tabla2[[#This Row],[RIESGO]]&lt;0.5,"ROTURA",IF(Tabla2[[#This Row],[RIESGO]]&gt;1.5,"OBSOLECENCIA",IF(Tabla2[[#This Row],[RIESGO]]=1,"IDEAL","ACEPTABLE")))</f>
        <v>OBSOLECENCIA</v>
      </c>
    </row>
    <row r="1073" spans="2:14" x14ac:dyDescent="0.25">
      <c r="B1073" s="4" t="s">
        <v>1080</v>
      </c>
      <c r="C1073" s="3">
        <v>200</v>
      </c>
      <c r="D1073" s="3">
        <v>2</v>
      </c>
      <c r="E1073" s="3">
        <f t="shared" si="101"/>
        <v>100</v>
      </c>
      <c r="F1073" s="3">
        <f t="shared" si="96"/>
        <v>50</v>
      </c>
      <c r="G1073" s="3">
        <f>+IFERROR(_xlfn.XLOOKUP(B1073,[1]TD.VENTAS!F:F,[1]TD.VENTAS!E:E),"0")</f>
        <v>418</v>
      </c>
      <c r="H1073" s="3" t="str">
        <f>IF(AND(Tabla2[[#This Row],[INV.PROM]]&gt;0,Tabla2[[#This Row],[VENTAS]]&gt;0),"ACTIVO","PASIVO")</f>
        <v>ACTIVO</v>
      </c>
      <c r="I1073" s="3">
        <f t="shared" si="97"/>
        <v>8.36</v>
      </c>
      <c r="J1073" s="3">
        <f>6</f>
        <v>6</v>
      </c>
      <c r="K1073" s="3">
        <f t="shared" si="98"/>
        <v>0.71770334928229673</v>
      </c>
      <c r="L1073" s="3">
        <f t="shared" si="99"/>
        <v>21.5311004784689</v>
      </c>
      <c r="M1073" s="3">
        <f t="shared" si="100"/>
        <v>0.23923444976076558</v>
      </c>
      <c r="N1073" s="3" t="str">
        <f>+IF(Tabla2[[#This Row],[RIESGO]]&lt;0.5,"ROTURA",IF(Tabla2[[#This Row],[RIESGO]]&gt;1.5,"OBSOLECENCIA",IF(Tabla2[[#This Row],[RIESGO]]=1,"IDEAL","ACEPTABLE")))</f>
        <v>ROTURA</v>
      </c>
    </row>
    <row r="1074" spans="2:14" x14ac:dyDescent="0.25">
      <c r="B1074" s="4" t="s">
        <v>1081</v>
      </c>
      <c r="C1074" s="3">
        <v>300</v>
      </c>
      <c r="D1074" s="3">
        <v>2</v>
      </c>
      <c r="E1074" s="3">
        <f t="shared" si="101"/>
        <v>150</v>
      </c>
      <c r="F1074" s="3">
        <f t="shared" si="96"/>
        <v>75</v>
      </c>
      <c r="G1074" s="3">
        <f>+IFERROR(_xlfn.XLOOKUP(B1074,[1]TD.VENTAS!F:F,[1]TD.VENTAS!E:E),"0")</f>
        <v>570</v>
      </c>
      <c r="H1074" s="3" t="str">
        <f>IF(AND(Tabla2[[#This Row],[INV.PROM]]&gt;0,Tabla2[[#This Row],[VENTAS]]&gt;0),"ACTIVO","PASIVO")</f>
        <v>ACTIVO</v>
      </c>
      <c r="I1074" s="3">
        <f t="shared" si="97"/>
        <v>7.6</v>
      </c>
      <c r="J1074" s="3">
        <f>6</f>
        <v>6</v>
      </c>
      <c r="K1074" s="3">
        <f t="shared" si="98"/>
        <v>0.78947368421052633</v>
      </c>
      <c r="L1074" s="3">
        <f t="shared" si="99"/>
        <v>23.684210526315791</v>
      </c>
      <c r="M1074" s="3">
        <f t="shared" si="100"/>
        <v>0.26315789473684209</v>
      </c>
      <c r="N1074" s="3" t="str">
        <f>+IF(Tabla2[[#This Row],[RIESGO]]&lt;0.5,"ROTURA",IF(Tabla2[[#This Row],[RIESGO]]&gt;1.5,"OBSOLECENCIA",IF(Tabla2[[#This Row],[RIESGO]]=1,"IDEAL","ACEPTABLE")))</f>
        <v>ROTURA</v>
      </c>
    </row>
    <row r="1075" spans="2:14" x14ac:dyDescent="0.25">
      <c r="B1075" s="4" t="s">
        <v>1082</v>
      </c>
      <c r="C1075" s="3">
        <v>1900</v>
      </c>
      <c r="D1075" s="3">
        <v>3</v>
      </c>
      <c r="E1075" s="3">
        <f t="shared" si="101"/>
        <v>633.33333333333337</v>
      </c>
      <c r="F1075" s="3">
        <f t="shared" si="96"/>
        <v>316.66666666666669</v>
      </c>
      <c r="G1075" s="3">
        <f>+IFERROR(_xlfn.XLOOKUP(B1075,[1]TD.VENTAS!F:F,[1]TD.VENTAS!E:E),"0")</f>
        <v>2100</v>
      </c>
      <c r="H1075" s="3" t="str">
        <f>IF(AND(Tabla2[[#This Row],[INV.PROM]]&gt;0,Tabla2[[#This Row],[VENTAS]]&gt;0),"ACTIVO","PASIVO")</f>
        <v>ACTIVO</v>
      </c>
      <c r="I1075" s="3">
        <f t="shared" si="97"/>
        <v>6.6315789473684204</v>
      </c>
      <c r="J1075" s="3">
        <f>6</f>
        <v>6</v>
      </c>
      <c r="K1075" s="3">
        <f t="shared" si="98"/>
        <v>0.90476190476190488</v>
      </c>
      <c r="L1075" s="3">
        <f t="shared" si="99"/>
        <v>27.142857142857146</v>
      </c>
      <c r="M1075" s="3">
        <f t="shared" si="100"/>
        <v>0.45238095238095244</v>
      </c>
      <c r="N1075" s="3" t="str">
        <f>+IF(Tabla2[[#This Row],[RIESGO]]&lt;0.5,"ROTURA",IF(Tabla2[[#This Row],[RIESGO]]&gt;1.5,"OBSOLECENCIA",IF(Tabla2[[#This Row],[RIESGO]]=1,"IDEAL","ACEPTABLE")))</f>
        <v>ROTURA</v>
      </c>
    </row>
    <row r="1076" spans="2:14" x14ac:dyDescent="0.25">
      <c r="B1076" s="4" t="s">
        <v>1083</v>
      </c>
      <c r="C1076" s="3">
        <v>10</v>
      </c>
      <c r="D1076" s="3">
        <v>1</v>
      </c>
      <c r="E1076" s="3">
        <f t="shared" si="101"/>
        <v>10</v>
      </c>
      <c r="F1076" s="3">
        <f t="shared" si="96"/>
        <v>5</v>
      </c>
      <c r="G1076" s="3" t="str">
        <f>+IFERROR(_xlfn.XLOOKUP(B1076,[1]TD.VENTAS!F:F,[1]TD.VENTAS!E:E),"0")</f>
        <v>0</v>
      </c>
      <c r="H1076" s="3" t="str">
        <f>IF(AND(Tabla2[[#This Row],[INV.PROM]]&gt;0,Tabla2[[#This Row],[VENTAS]]&gt;0),"ACTIVO","PASIVO")</f>
        <v>ACTIVO</v>
      </c>
      <c r="I1076" s="3">
        <f t="shared" si="97"/>
        <v>0</v>
      </c>
      <c r="J1076" s="3">
        <f>6</f>
        <v>6</v>
      </c>
      <c r="K1076" s="3" t="str">
        <f t="shared" si="98"/>
        <v>-</v>
      </c>
      <c r="L1076" s="3" t="str">
        <f t="shared" si="99"/>
        <v>-</v>
      </c>
      <c r="M1076" s="3" t="str">
        <f t="shared" si="100"/>
        <v>-</v>
      </c>
      <c r="N1076" s="3" t="str">
        <f>+IF(Tabla2[[#This Row],[RIESGO]]&lt;0.5,"ROTURA",IF(Tabla2[[#This Row],[RIESGO]]&gt;1.5,"OBSOLECENCIA",IF(Tabla2[[#This Row],[RIESGO]]=1,"IDEAL","ACEPTABLE")))</f>
        <v>OBSOLECENCIA</v>
      </c>
    </row>
    <row r="1077" spans="2:14" x14ac:dyDescent="0.25">
      <c r="B1077" s="4" t="s">
        <v>1084</v>
      </c>
      <c r="C1077" s="3">
        <v>10</v>
      </c>
      <c r="D1077" s="3">
        <v>1</v>
      </c>
      <c r="E1077" s="3">
        <f t="shared" si="101"/>
        <v>10</v>
      </c>
      <c r="F1077" s="3">
        <f t="shared" si="96"/>
        <v>5</v>
      </c>
      <c r="G1077" s="3">
        <f>+IFERROR(_xlfn.XLOOKUP(B1077,[1]TD.VENTAS!F:F,[1]TD.VENTAS!E:E),"0")</f>
        <v>10</v>
      </c>
      <c r="H1077" s="3" t="str">
        <f>IF(AND(Tabla2[[#This Row],[INV.PROM]]&gt;0,Tabla2[[#This Row],[VENTAS]]&gt;0),"ACTIVO","PASIVO")</f>
        <v>ACTIVO</v>
      </c>
      <c r="I1077" s="3">
        <f t="shared" si="97"/>
        <v>2</v>
      </c>
      <c r="J1077" s="3">
        <f>6</f>
        <v>6</v>
      </c>
      <c r="K1077" s="3">
        <f t="shared" si="98"/>
        <v>3</v>
      </c>
      <c r="L1077" s="3">
        <f t="shared" si="99"/>
        <v>90</v>
      </c>
      <c r="M1077" s="3">
        <f t="shared" si="100"/>
        <v>0.5</v>
      </c>
      <c r="N1077" s="3" t="str">
        <f>+IF(Tabla2[[#This Row],[RIESGO]]&lt;0.5,"ROTURA",IF(Tabla2[[#This Row],[RIESGO]]&gt;1.5,"OBSOLECENCIA",IF(Tabla2[[#This Row],[RIESGO]]=1,"IDEAL","ACEPTABLE")))</f>
        <v>ACEPTABLE</v>
      </c>
    </row>
    <row r="1078" spans="2:14" x14ac:dyDescent="0.25">
      <c r="B1078" s="4" t="s">
        <v>1085</v>
      </c>
      <c r="C1078" s="3">
        <v>12</v>
      </c>
      <c r="D1078" s="3">
        <v>2</v>
      </c>
      <c r="E1078" s="3">
        <f t="shared" si="101"/>
        <v>6</v>
      </c>
      <c r="F1078" s="3">
        <f t="shared" si="96"/>
        <v>3</v>
      </c>
      <c r="G1078" s="3">
        <f>+IFERROR(_xlfn.XLOOKUP(B1078,[1]TD.VENTAS!F:F,[1]TD.VENTAS!E:E),"0")</f>
        <v>5</v>
      </c>
      <c r="H1078" s="3" t="str">
        <f>IF(AND(Tabla2[[#This Row],[INV.PROM]]&gt;0,Tabla2[[#This Row],[VENTAS]]&gt;0),"ACTIVO","PASIVO")</f>
        <v>ACTIVO</v>
      </c>
      <c r="I1078" s="3">
        <f t="shared" si="97"/>
        <v>1.6666666666666667</v>
      </c>
      <c r="J1078" s="3">
        <f>6</f>
        <v>6</v>
      </c>
      <c r="K1078" s="3">
        <f t="shared" si="98"/>
        <v>3.5999999999999996</v>
      </c>
      <c r="L1078" s="3">
        <f t="shared" si="99"/>
        <v>107.99999999999999</v>
      </c>
      <c r="M1078" s="3">
        <f t="shared" si="100"/>
        <v>1.2</v>
      </c>
      <c r="N1078" s="3" t="str">
        <f>+IF(Tabla2[[#This Row],[RIESGO]]&lt;0.5,"ROTURA",IF(Tabla2[[#This Row],[RIESGO]]&gt;1.5,"OBSOLECENCIA",IF(Tabla2[[#This Row],[RIESGO]]=1,"IDEAL","ACEPTABLE")))</f>
        <v>ACEPTABLE</v>
      </c>
    </row>
    <row r="1079" spans="2:14" x14ac:dyDescent="0.25">
      <c r="B1079" s="4" t="s">
        <v>1086</v>
      </c>
      <c r="C1079" s="3">
        <v>12</v>
      </c>
      <c r="D1079" s="3">
        <v>1</v>
      </c>
      <c r="E1079" s="3">
        <f t="shared" si="101"/>
        <v>12</v>
      </c>
      <c r="F1079" s="3">
        <f t="shared" si="96"/>
        <v>6</v>
      </c>
      <c r="G1079" s="3">
        <f>+IFERROR(_xlfn.XLOOKUP(B1079,[1]TD.VENTAS!F:F,[1]TD.VENTAS!E:E),"0")</f>
        <v>25</v>
      </c>
      <c r="H1079" s="3" t="str">
        <f>IF(AND(Tabla2[[#This Row],[INV.PROM]]&gt;0,Tabla2[[#This Row],[VENTAS]]&gt;0),"ACTIVO","PASIVO")</f>
        <v>ACTIVO</v>
      </c>
      <c r="I1079" s="3">
        <f t="shared" si="97"/>
        <v>4.166666666666667</v>
      </c>
      <c r="J1079" s="3">
        <f>6</f>
        <v>6</v>
      </c>
      <c r="K1079" s="3">
        <f t="shared" si="98"/>
        <v>1.44</v>
      </c>
      <c r="L1079" s="3">
        <f t="shared" si="99"/>
        <v>43.199999999999996</v>
      </c>
      <c r="M1079" s="3">
        <f t="shared" si="100"/>
        <v>0.24</v>
      </c>
      <c r="N1079" s="3" t="str">
        <f>+IF(Tabla2[[#This Row],[RIESGO]]&lt;0.5,"ROTURA",IF(Tabla2[[#This Row],[RIESGO]]&gt;1.5,"OBSOLECENCIA",IF(Tabla2[[#This Row],[RIESGO]]=1,"IDEAL","ACEPTABLE")))</f>
        <v>ROTURA</v>
      </c>
    </row>
    <row r="1080" spans="2:14" x14ac:dyDescent="0.25">
      <c r="B1080" s="4" t="s">
        <v>1087</v>
      </c>
      <c r="C1080" s="3">
        <v>12</v>
      </c>
      <c r="D1080" s="3">
        <v>1</v>
      </c>
      <c r="E1080" s="3">
        <f t="shared" si="101"/>
        <v>12</v>
      </c>
      <c r="F1080" s="3">
        <f t="shared" si="96"/>
        <v>6</v>
      </c>
      <c r="G1080" s="3">
        <f>+IFERROR(_xlfn.XLOOKUP(B1080,[1]TD.VENTAS!F:F,[1]TD.VENTAS!E:E),"0")</f>
        <v>58</v>
      </c>
      <c r="H1080" s="3" t="str">
        <f>IF(AND(Tabla2[[#This Row],[INV.PROM]]&gt;0,Tabla2[[#This Row],[VENTAS]]&gt;0),"ACTIVO","PASIVO")</f>
        <v>ACTIVO</v>
      </c>
      <c r="I1080" s="3">
        <f t="shared" si="97"/>
        <v>9.6666666666666661</v>
      </c>
      <c r="J1080" s="3">
        <f>6</f>
        <v>6</v>
      </c>
      <c r="K1080" s="3">
        <f t="shared" si="98"/>
        <v>0.62068965517241392</v>
      </c>
      <c r="L1080" s="3">
        <f t="shared" si="99"/>
        <v>18.620689655172416</v>
      </c>
      <c r="M1080" s="3">
        <f t="shared" si="100"/>
        <v>0.10344827586206898</v>
      </c>
      <c r="N1080" s="3" t="str">
        <f>+IF(Tabla2[[#This Row],[RIESGO]]&lt;0.5,"ROTURA",IF(Tabla2[[#This Row],[RIESGO]]&gt;1.5,"OBSOLECENCIA",IF(Tabla2[[#This Row],[RIESGO]]=1,"IDEAL","ACEPTABLE")))</f>
        <v>ROTURA</v>
      </c>
    </row>
    <row r="1081" spans="2:14" x14ac:dyDescent="0.25">
      <c r="B1081" s="4" t="s">
        <v>1088</v>
      </c>
      <c r="C1081" s="3">
        <v>6</v>
      </c>
      <c r="D1081" s="3">
        <v>1</v>
      </c>
      <c r="E1081" s="3">
        <f t="shared" si="101"/>
        <v>6</v>
      </c>
      <c r="F1081" s="3">
        <f t="shared" si="96"/>
        <v>3</v>
      </c>
      <c r="G1081" s="3">
        <f>+IFERROR(_xlfn.XLOOKUP(B1081,[1]TD.VENTAS!F:F,[1]TD.VENTAS!E:E),"0")</f>
        <v>14</v>
      </c>
      <c r="H1081" s="3" t="str">
        <f>IF(AND(Tabla2[[#This Row],[INV.PROM]]&gt;0,Tabla2[[#This Row],[VENTAS]]&gt;0),"ACTIVO","PASIVO")</f>
        <v>ACTIVO</v>
      </c>
      <c r="I1081" s="3">
        <f t="shared" si="97"/>
        <v>4.666666666666667</v>
      </c>
      <c r="J1081" s="3">
        <f>6</f>
        <v>6</v>
      </c>
      <c r="K1081" s="3">
        <f t="shared" si="98"/>
        <v>1.2857142857142856</v>
      </c>
      <c r="L1081" s="3">
        <f t="shared" si="99"/>
        <v>38.571428571428569</v>
      </c>
      <c r="M1081" s="3">
        <f t="shared" si="100"/>
        <v>0.21428571428571427</v>
      </c>
      <c r="N1081" s="3" t="str">
        <f>+IF(Tabla2[[#This Row],[RIESGO]]&lt;0.5,"ROTURA",IF(Tabla2[[#This Row],[RIESGO]]&gt;1.5,"OBSOLECENCIA",IF(Tabla2[[#This Row],[RIESGO]]=1,"IDEAL","ACEPTABLE")))</f>
        <v>ROTURA</v>
      </c>
    </row>
    <row r="1082" spans="2:14" x14ac:dyDescent="0.25">
      <c r="B1082" s="4" t="s">
        <v>1089</v>
      </c>
      <c r="C1082" s="3">
        <v>1</v>
      </c>
      <c r="D1082" s="3">
        <v>1</v>
      </c>
      <c r="E1082" s="3">
        <f t="shared" si="101"/>
        <v>1</v>
      </c>
      <c r="F1082" s="3">
        <f t="shared" si="96"/>
        <v>0.5</v>
      </c>
      <c r="G1082" s="3">
        <f>+IFERROR(_xlfn.XLOOKUP(B1082,[1]TD.VENTAS!F:F,[1]TD.VENTAS!E:E),"0")</f>
        <v>1</v>
      </c>
      <c r="H1082" s="3" t="str">
        <f>IF(AND(Tabla2[[#This Row],[INV.PROM]]&gt;0,Tabla2[[#This Row],[VENTAS]]&gt;0),"ACTIVO","PASIVO")</f>
        <v>ACTIVO</v>
      </c>
      <c r="I1082" s="3">
        <f t="shared" si="97"/>
        <v>2</v>
      </c>
      <c r="J1082" s="3">
        <f>6</f>
        <v>6</v>
      </c>
      <c r="K1082" s="3">
        <f t="shared" si="98"/>
        <v>3</v>
      </c>
      <c r="L1082" s="3">
        <f t="shared" si="99"/>
        <v>90</v>
      </c>
      <c r="M1082" s="3">
        <f t="shared" si="100"/>
        <v>0.5</v>
      </c>
      <c r="N1082" s="3" t="str">
        <f>+IF(Tabla2[[#This Row],[RIESGO]]&lt;0.5,"ROTURA",IF(Tabla2[[#This Row],[RIESGO]]&gt;1.5,"OBSOLECENCIA",IF(Tabla2[[#This Row],[RIESGO]]=1,"IDEAL","ACEPTABLE")))</f>
        <v>ACEPTABLE</v>
      </c>
    </row>
    <row r="1083" spans="2:14" x14ac:dyDescent="0.25">
      <c r="B1083" s="4" t="s">
        <v>1090</v>
      </c>
      <c r="C1083" s="3">
        <v>6</v>
      </c>
      <c r="D1083" s="3">
        <v>1</v>
      </c>
      <c r="E1083" s="3">
        <f t="shared" si="101"/>
        <v>6</v>
      </c>
      <c r="F1083" s="3">
        <f t="shared" si="96"/>
        <v>3</v>
      </c>
      <c r="G1083" s="3">
        <f>+IFERROR(_xlfn.XLOOKUP(B1083,[1]TD.VENTAS!F:F,[1]TD.VENTAS!E:E),"0")</f>
        <v>6</v>
      </c>
      <c r="H1083" s="3" t="str">
        <f>IF(AND(Tabla2[[#This Row],[INV.PROM]]&gt;0,Tabla2[[#This Row],[VENTAS]]&gt;0),"ACTIVO","PASIVO")</f>
        <v>ACTIVO</v>
      </c>
      <c r="I1083" s="3">
        <f t="shared" si="97"/>
        <v>2</v>
      </c>
      <c r="J1083" s="3">
        <f>6</f>
        <v>6</v>
      </c>
      <c r="K1083" s="3">
        <f t="shared" si="98"/>
        <v>3</v>
      </c>
      <c r="L1083" s="3">
        <f t="shared" si="99"/>
        <v>90</v>
      </c>
      <c r="M1083" s="3">
        <f t="shared" si="100"/>
        <v>0.5</v>
      </c>
      <c r="N1083" s="3" t="str">
        <f>+IF(Tabla2[[#This Row],[RIESGO]]&lt;0.5,"ROTURA",IF(Tabla2[[#This Row],[RIESGO]]&gt;1.5,"OBSOLECENCIA",IF(Tabla2[[#This Row],[RIESGO]]=1,"IDEAL","ACEPTABLE")))</f>
        <v>ACEPTABLE</v>
      </c>
    </row>
    <row r="1084" spans="2:14" x14ac:dyDescent="0.25">
      <c r="B1084" s="4" t="s">
        <v>1091</v>
      </c>
      <c r="C1084" s="3">
        <v>100</v>
      </c>
      <c r="D1084" s="3">
        <v>1</v>
      </c>
      <c r="E1084" s="3">
        <f t="shared" si="101"/>
        <v>100</v>
      </c>
      <c r="F1084" s="3">
        <f t="shared" si="96"/>
        <v>50</v>
      </c>
      <c r="G1084" s="3" t="str">
        <f>+IFERROR(_xlfn.XLOOKUP(B1084,[1]TD.VENTAS!F:F,[1]TD.VENTAS!E:E),"0")</f>
        <v>0</v>
      </c>
      <c r="H1084" s="3" t="str">
        <f>IF(AND(Tabla2[[#This Row],[INV.PROM]]&gt;0,Tabla2[[#This Row],[VENTAS]]&gt;0),"ACTIVO","PASIVO")</f>
        <v>ACTIVO</v>
      </c>
      <c r="I1084" s="3">
        <f t="shared" si="97"/>
        <v>0</v>
      </c>
      <c r="J1084" s="3">
        <f>6</f>
        <v>6</v>
      </c>
      <c r="K1084" s="3" t="str">
        <f t="shared" si="98"/>
        <v>-</v>
      </c>
      <c r="L1084" s="3" t="str">
        <f t="shared" si="99"/>
        <v>-</v>
      </c>
      <c r="M1084" s="3" t="str">
        <f t="shared" si="100"/>
        <v>-</v>
      </c>
      <c r="N1084" s="3" t="str">
        <f>+IF(Tabla2[[#This Row],[RIESGO]]&lt;0.5,"ROTURA",IF(Tabla2[[#This Row],[RIESGO]]&gt;1.5,"OBSOLECENCIA",IF(Tabla2[[#This Row],[RIESGO]]=1,"IDEAL","ACEPTABLE")))</f>
        <v>OBSOLECENCIA</v>
      </c>
    </row>
    <row r="1085" spans="2:14" x14ac:dyDescent="0.25">
      <c r="B1085" s="4" t="s">
        <v>1092</v>
      </c>
      <c r="C1085" s="3">
        <v>387</v>
      </c>
      <c r="D1085" s="3">
        <v>2</v>
      </c>
      <c r="E1085" s="3">
        <f t="shared" si="101"/>
        <v>193.5</v>
      </c>
      <c r="F1085" s="3">
        <f t="shared" si="96"/>
        <v>96.75</v>
      </c>
      <c r="G1085" s="3">
        <f>+IFERROR(_xlfn.XLOOKUP(B1085,[1]TD.VENTAS!F:F,[1]TD.VENTAS!E:E),"0")</f>
        <v>501</v>
      </c>
      <c r="H1085" s="3" t="str">
        <f>IF(AND(Tabla2[[#This Row],[INV.PROM]]&gt;0,Tabla2[[#This Row],[VENTAS]]&gt;0),"ACTIVO","PASIVO")</f>
        <v>ACTIVO</v>
      </c>
      <c r="I1085" s="3">
        <f t="shared" si="97"/>
        <v>5.1782945736434112</v>
      </c>
      <c r="J1085" s="3">
        <f>6</f>
        <v>6</v>
      </c>
      <c r="K1085" s="3">
        <f t="shared" si="98"/>
        <v>1.158682634730539</v>
      </c>
      <c r="L1085" s="3">
        <f t="shared" si="99"/>
        <v>34.76047904191617</v>
      </c>
      <c r="M1085" s="3">
        <f t="shared" si="100"/>
        <v>0.38622754491017963</v>
      </c>
      <c r="N1085" s="3" t="str">
        <f>+IF(Tabla2[[#This Row],[RIESGO]]&lt;0.5,"ROTURA",IF(Tabla2[[#This Row],[RIESGO]]&gt;1.5,"OBSOLECENCIA",IF(Tabla2[[#This Row],[RIESGO]]=1,"IDEAL","ACEPTABLE")))</f>
        <v>ROTURA</v>
      </c>
    </row>
    <row r="1086" spans="2:14" x14ac:dyDescent="0.25">
      <c r="B1086" s="4" t="s">
        <v>1093</v>
      </c>
      <c r="C1086" s="3">
        <v>1</v>
      </c>
      <c r="D1086" s="3">
        <v>1</v>
      </c>
      <c r="E1086" s="3">
        <f t="shared" si="101"/>
        <v>1</v>
      </c>
      <c r="F1086" s="3">
        <f t="shared" si="96"/>
        <v>0.5</v>
      </c>
      <c r="G1086" s="3">
        <f>+IFERROR(_xlfn.XLOOKUP(B1086,[1]TD.VENTAS!F:F,[1]TD.VENTAS!E:E),"0")</f>
        <v>1</v>
      </c>
      <c r="H1086" s="3" t="str">
        <f>IF(AND(Tabla2[[#This Row],[INV.PROM]]&gt;0,Tabla2[[#This Row],[VENTAS]]&gt;0),"ACTIVO","PASIVO")</f>
        <v>ACTIVO</v>
      </c>
      <c r="I1086" s="3">
        <f t="shared" si="97"/>
        <v>2</v>
      </c>
      <c r="J1086" s="3">
        <f>6</f>
        <v>6</v>
      </c>
      <c r="K1086" s="3">
        <f t="shared" si="98"/>
        <v>3</v>
      </c>
      <c r="L1086" s="3">
        <f t="shared" si="99"/>
        <v>90</v>
      </c>
      <c r="M1086" s="3">
        <f t="shared" si="100"/>
        <v>0.5</v>
      </c>
      <c r="N1086" s="3" t="str">
        <f>+IF(Tabla2[[#This Row],[RIESGO]]&lt;0.5,"ROTURA",IF(Tabla2[[#This Row],[RIESGO]]&gt;1.5,"OBSOLECENCIA",IF(Tabla2[[#This Row],[RIESGO]]=1,"IDEAL","ACEPTABLE")))</f>
        <v>ACEPTABLE</v>
      </c>
    </row>
    <row r="1087" spans="2:14" x14ac:dyDescent="0.25">
      <c r="B1087" s="4" t="s">
        <v>1094</v>
      </c>
      <c r="C1087" s="3">
        <v>1000</v>
      </c>
      <c r="D1087" s="3">
        <v>1</v>
      </c>
      <c r="E1087" s="3">
        <f t="shared" si="101"/>
        <v>1000</v>
      </c>
      <c r="F1087" s="3">
        <f t="shared" si="96"/>
        <v>500</v>
      </c>
      <c r="G1087" s="3" t="str">
        <f>+IFERROR(_xlfn.XLOOKUP(B1087,[1]TD.VENTAS!F:F,[1]TD.VENTAS!E:E),"0")</f>
        <v>0</v>
      </c>
      <c r="H1087" s="3" t="str">
        <f>IF(AND(Tabla2[[#This Row],[INV.PROM]]&gt;0,Tabla2[[#This Row],[VENTAS]]&gt;0),"ACTIVO","PASIVO")</f>
        <v>ACTIVO</v>
      </c>
      <c r="I1087" s="3">
        <f t="shared" si="97"/>
        <v>0</v>
      </c>
      <c r="J1087" s="3">
        <f>6</f>
        <v>6</v>
      </c>
      <c r="K1087" s="3" t="str">
        <f t="shared" si="98"/>
        <v>-</v>
      </c>
      <c r="L1087" s="3" t="str">
        <f t="shared" si="99"/>
        <v>-</v>
      </c>
      <c r="M1087" s="3" t="str">
        <f t="shared" si="100"/>
        <v>-</v>
      </c>
      <c r="N1087" s="3" t="str">
        <f>+IF(Tabla2[[#This Row],[RIESGO]]&lt;0.5,"ROTURA",IF(Tabla2[[#This Row],[RIESGO]]&gt;1.5,"OBSOLECENCIA",IF(Tabla2[[#This Row],[RIESGO]]=1,"IDEAL","ACEPTABLE")))</f>
        <v>OBSOLECENCIA</v>
      </c>
    </row>
    <row r="1088" spans="2:14" x14ac:dyDescent="0.25">
      <c r="B1088" s="4" t="s">
        <v>1095</v>
      </c>
      <c r="C1088" s="3">
        <v>511</v>
      </c>
      <c r="D1088" s="3">
        <v>2</v>
      </c>
      <c r="E1088" s="3">
        <f t="shared" si="101"/>
        <v>255.5</v>
      </c>
      <c r="F1088" s="3">
        <f t="shared" si="96"/>
        <v>127.75</v>
      </c>
      <c r="G1088" s="3">
        <f>+IFERROR(_xlfn.XLOOKUP(B1088,[1]TD.VENTAS!F:F,[1]TD.VENTAS!E:E),"0")</f>
        <v>658</v>
      </c>
      <c r="H1088" s="3" t="str">
        <f>IF(AND(Tabla2[[#This Row],[INV.PROM]]&gt;0,Tabla2[[#This Row],[VENTAS]]&gt;0),"ACTIVO","PASIVO")</f>
        <v>ACTIVO</v>
      </c>
      <c r="I1088" s="3">
        <f t="shared" si="97"/>
        <v>5.1506849315068495</v>
      </c>
      <c r="J1088" s="3">
        <f>6</f>
        <v>6</v>
      </c>
      <c r="K1088" s="3">
        <f t="shared" si="98"/>
        <v>1.1648936170212765</v>
      </c>
      <c r="L1088" s="3">
        <f t="shared" si="99"/>
        <v>34.946808510638292</v>
      </c>
      <c r="M1088" s="3">
        <f t="shared" si="100"/>
        <v>0.38829787234042551</v>
      </c>
      <c r="N1088" s="3" t="str">
        <f>+IF(Tabla2[[#This Row],[RIESGO]]&lt;0.5,"ROTURA",IF(Tabla2[[#This Row],[RIESGO]]&gt;1.5,"OBSOLECENCIA",IF(Tabla2[[#This Row],[RIESGO]]=1,"IDEAL","ACEPTABLE")))</f>
        <v>ROTURA</v>
      </c>
    </row>
    <row r="1089" spans="2:14" x14ac:dyDescent="0.25">
      <c r="B1089" s="4" t="s">
        <v>1096</v>
      </c>
      <c r="C1089" s="3">
        <v>5</v>
      </c>
      <c r="D1089" s="3">
        <v>1</v>
      </c>
      <c r="E1089" s="3">
        <f t="shared" si="101"/>
        <v>5</v>
      </c>
      <c r="F1089" s="3">
        <f t="shared" si="96"/>
        <v>2.5</v>
      </c>
      <c r="G1089" s="3">
        <f>+IFERROR(_xlfn.XLOOKUP(B1089,[1]TD.VENTAS!F:F,[1]TD.VENTAS!E:E),"0")</f>
        <v>0</v>
      </c>
      <c r="H1089" s="3" t="str">
        <f>IF(AND(Tabla2[[#This Row],[INV.PROM]]&gt;0,Tabla2[[#This Row],[VENTAS]]&gt;0),"ACTIVO","PASIVO")</f>
        <v>PASIVO</v>
      </c>
      <c r="I1089" s="3">
        <f t="shared" si="97"/>
        <v>0</v>
      </c>
      <c r="J1089" s="3">
        <f>6</f>
        <v>6</v>
      </c>
      <c r="K1089" s="3" t="str">
        <f t="shared" si="98"/>
        <v>-</v>
      </c>
      <c r="L1089" s="3" t="str">
        <f t="shared" si="99"/>
        <v>-</v>
      </c>
      <c r="M1089" s="3" t="str">
        <f t="shared" si="100"/>
        <v>-</v>
      </c>
      <c r="N1089" s="3" t="str">
        <f>+IF(Tabla2[[#This Row],[RIESGO]]&lt;0.5,"ROTURA",IF(Tabla2[[#This Row],[RIESGO]]&gt;1.5,"OBSOLECENCIA",IF(Tabla2[[#This Row],[RIESGO]]=1,"IDEAL","ACEPTABLE")))</f>
        <v>OBSOLECENCIA</v>
      </c>
    </row>
    <row r="1090" spans="2:14" x14ac:dyDescent="0.25">
      <c r="B1090" s="4" t="s">
        <v>1097</v>
      </c>
      <c r="C1090" s="3">
        <v>6</v>
      </c>
      <c r="D1090" s="3">
        <v>1</v>
      </c>
      <c r="E1090" s="3">
        <f t="shared" si="101"/>
        <v>6</v>
      </c>
      <c r="F1090" s="3">
        <f t="shared" si="96"/>
        <v>3</v>
      </c>
      <c r="G1090" s="3">
        <f>+IFERROR(_xlfn.XLOOKUP(B1090,[1]TD.VENTAS!F:F,[1]TD.VENTAS!E:E),"0")</f>
        <v>1</v>
      </c>
      <c r="H1090" s="3" t="str">
        <f>IF(AND(Tabla2[[#This Row],[INV.PROM]]&gt;0,Tabla2[[#This Row],[VENTAS]]&gt;0),"ACTIVO","PASIVO")</f>
        <v>ACTIVO</v>
      </c>
      <c r="I1090" s="3">
        <f t="shared" si="97"/>
        <v>0.33333333333333331</v>
      </c>
      <c r="J1090" s="3">
        <f>6</f>
        <v>6</v>
      </c>
      <c r="K1090" s="3">
        <f t="shared" si="98"/>
        <v>18</v>
      </c>
      <c r="L1090" s="3">
        <f t="shared" si="99"/>
        <v>540</v>
      </c>
      <c r="M1090" s="3">
        <f t="shared" si="100"/>
        <v>3</v>
      </c>
      <c r="N1090" s="3" t="str">
        <f>+IF(Tabla2[[#This Row],[RIESGO]]&lt;0.5,"ROTURA",IF(Tabla2[[#This Row],[RIESGO]]&gt;1.5,"OBSOLECENCIA",IF(Tabla2[[#This Row],[RIESGO]]=1,"IDEAL","ACEPTABLE")))</f>
        <v>OBSOLECENCIA</v>
      </c>
    </row>
    <row r="1091" spans="2:14" x14ac:dyDescent="0.25">
      <c r="B1091" s="4" t="s">
        <v>1098</v>
      </c>
      <c r="C1091" s="3">
        <v>6</v>
      </c>
      <c r="D1091" s="3">
        <v>1</v>
      </c>
      <c r="E1091" s="3">
        <f t="shared" si="101"/>
        <v>6</v>
      </c>
      <c r="F1091" s="3">
        <f t="shared" ref="F1091:F1154" si="102">+E1091/2</f>
        <v>3</v>
      </c>
      <c r="G1091" s="3">
        <f>+IFERROR(_xlfn.XLOOKUP(B1091,[1]TD.VENTAS!F:F,[1]TD.VENTAS!E:E),"0")</f>
        <v>6</v>
      </c>
      <c r="H1091" s="3" t="str">
        <f>IF(AND(Tabla2[[#This Row],[INV.PROM]]&gt;0,Tabla2[[#This Row],[VENTAS]]&gt;0),"ACTIVO","PASIVO")</f>
        <v>ACTIVO</v>
      </c>
      <c r="I1091" s="3">
        <f t="shared" ref="I1091:I1154" si="103">+IFERROR(G1091/F1091,"-")</f>
        <v>2</v>
      </c>
      <c r="J1091" s="3">
        <f>6</f>
        <v>6</v>
      </c>
      <c r="K1091" s="3">
        <f t="shared" ref="K1091:K1154" si="104">+IFERROR((1/I1091)*J1091,"-")</f>
        <v>3</v>
      </c>
      <c r="L1091" s="3">
        <f t="shared" ref="L1091:L1154" si="105">+IFERROR(K1091*30,"-")</f>
        <v>90</v>
      </c>
      <c r="M1091" s="3">
        <f t="shared" ref="M1091:M1154" si="106">+IFERROR(D1091/I1091,"-")</f>
        <v>0.5</v>
      </c>
      <c r="N1091" s="3" t="str">
        <f>+IF(Tabla2[[#This Row],[RIESGO]]&lt;0.5,"ROTURA",IF(Tabla2[[#This Row],[RIESGO]]&gt;1.5,"OBSOLECENCIA",IF(Tabla2[[#This Row],[RIESGO]]=1,"IDEAL","ACEPTABLE")))</f>
        <v>ACEPTABLE</v>
      </c>
    </row>
    <row r="1092" spans="2:14" x14ac:dyDescent="0.25">
      <c r="B1092" s="4" t="s">
        <v>1099</v>
      </c>
      <c r="C1092" s="3">
        <v>15</v>
      </c>
      <c r="D1092" s="3">
        <v>1</v>
      </c>
      <c r="E1092" s="3">
        <f t="shared" ref="E1092:E1155" si="107">+C1092/D1092</f>
        <v>15</v>
      </c>
      <c r="F1092" s="3">
        <f t="shared" si="102"/>
        <v>7.5</v>
      </c>
      <c r="G1092" s="3">
        <f>+IFERROR(_xlfn.XLOOKUP(B1092,[1]TD.VENTAS!F:F,[1]TD.VENTAS!E:E),"0")</f>
        <v>3</v>
      </c>
      <c r="H1092" s="3" t="str">
        <f>IF(AND(Tabla2[[#This Row],[INV.PROM]]&gt;0,Tabla2[[#This Row],[VENTAS]]&gt;0),"ACTIVO","PASIVO")</f>
        <v>ACTIVO</v>
      </c>
      <c r="I1092" s="3">
        <f t="shared" si="103"/>
        <v>0.4</v>
      </c>
      <c r="J1092" s="3">
        <f>6</f>
        <v>6</v>
      </c>
      <c r="K1092" s="3">
        <f t="shared" si="104"/>
        <v>15</v>
      </c>
      <c r="L1092" s="3">
        <f t="shared" si="105"/>
        <v>450</v>
      </c>
      <c r="M1092" s="3">
        <f t="shared" si="106"/>
        <v>2.5</v>
      </c>
      <c r="N1092" s="3" t="str">
        <f>+IF(Tabla2[[#This Row],[RIESGO]]&lt;0.5,"ROTURA",IF(Tabla2[[#This Row],[RIESGO]]&gt;1.5,"OBSOLECENCIA",IF(Tabla2[[#This Row],[RIESGO]]=1,"IDEAL","ACEPTABLE")))</f>
        <v>OBSOLECENCIA</v>
      </c>
    </row>
    <row r="1093" spans="2:14" x14ac:dyDescent="0.25">
      <c r="B1093" s="4" t="s">
        <v>1100</v>
      </c>
      <c r="C1093" s="3">
        <v>15</v>
      </c>
      <c r="D1093" s="3">
        <v>1</v>
      </c>
      <c r="E1093" s="3">
        <f t="shared" si="107"/>
        <v>15</v>
      </c>
      <c r="F1093" s="3">
        <f t="shared" si="102"/>
        <v>7.5</v>
      </c>
      <c r="G1093" s="3">
        <f>+IFERROR(_xlfn.XLOOKUP(B1093,[1]TD.VENTAS!F:F,[1]TD.VENTAS!E:E),"0")</f>
        <v>12</v>
      </c>
      <c r="H1093" s="3" t="str">
        <f>IF(AND(Tabla2[[#This Row],[INV.PROM]]&gt;0,Tabla2[[#This Row],[VENTAS]]&gt;0),"ACTIVO","PASIVO")</f>
        <v>ACTIVO</v>
      </c>
      <c r="I1093" s="3">
        <f t="shared" si="103"/>
        <v>1.6</v>
      </c>
      <c r="J1093" s="3">
        <f>6</f>
        <v>6</v>
      </c>
      <c r="K1093" s="3">
        <f t="shared" si="104"/>
        <v>3.75</v>
      </c>
      <c r="L1093" s="3">
        <f t="shared" si="105"/>
        <v>112.5</v>
      </c>
      <c r="M1093" s="3">
        <f t="shared" si="106"/>
        <v>0.625</v>
      </c>
      <c r="N1093" s="3" t="str">
        <f>+IF(Tabla2[[#This Row],[RIESGO]]&lt;0.5,"ROTURA",IF(Tabla2[[#This Row],[RIESGO]]&gt;1.5,"OBSOLECENCIA",IF(Tabla2[[#This Row],[RIESGO]]=1,"IDEAL","ACEPTABLE")))</f>
        <v>ACEPTABLE</v>
      </c>
    </row>
    <row r="1094" spans="2:14" x14ac:dyDescent="0.25">
      <c r="B1094" s="4" t="s">
        <v>1101</v>
      </c>
      <c r="C1094" s="3">
        <v>10</v>
      </c>
      <c r="D1094" s="3">
        <v>1</v>
      </c>
      <c r="E1094" s="3">
        <f t="shared" si="107"/>
        <v>10</v>
      </c>
      <c r="F1094" s="3">
        <f t="shared" si="102"/>
        <v>5</v>
      </c>
      <c r="G1094" s="3">
        <f>+IFERROR(_xlfn.XLOOKUP(B1094,[1]TD.VENTAS!F:F,[1]TD.VENTAS!E:E),"0")</f>
        <v>3</v>
      </c>
      <c r="H1094" s="3" t="str">
        <f>IF(AND(Tabla2[[#This Row],[INV.PROM]]&gt;0,Tabla2[[#This Row],[VENTAS]]&gt;0),"ACTIVO","PASIVO")</f>
        <v>ACTIVO</v>
      </c>
      <c r="I1094" s="3">
        <f t="shared" si="103"/>
        <v>0.6</v>
      </c>
      <c r="J1094" s="3">
        <f>6</f>
        <v>6</v>
      </c>
      <c r="K1094" s="3">
        <f t="shared" si="104"/>
        <v>10</v>
      </c>
      <c r="L1094" s="3">
        <f t="shared" si="105"/>
        <v>300</v>
      </c>
      <c r="M1094" s="3">
        <f t="shared" si="106"/>
        <v>1.6666666666666667</v>
      </c>
      <c r="N1094" s="3" t="str">
        <f>+IF(Tabla2[[#This Row],[RIESGO]]&lt;0.5,"ROTURA",IF(Tabla2[[#This Row],[RIESGO]]&gt;1.5,"OBSOLECENCIA",IF(Tabla2[[#This Row],[RIESGO]]=1,"IDEAL","ACEPTABLE")))</f>
        <v>OBSOLECENCIA</v>
      </c>
    </row>
    <row r="1095" spans="2:14" x14ac:dyDescent="0.25">
      <c r="B1095" s="4" t="s">
        <v>1102</v>
      </c>
      <c r="C1095" s="3">
        <v>7</v>
      </c>
      <c r="D1095" s="3">
        <v>1</v>
      </c>
      <c r="E1095" s="3">
        <f t="shared" si="107"/>
        <v>7</v>
      </c>
      <c r="F1095" s="3">
        <f t="shared" si="102"/>
        <v>3.5</v>
      </c>
      <c r="G1095" s="3" t="str">
        <f>+IFERROR(_xlfn.XLOOKUP(B1095,[1]TD.VENTAS!F:F,[1]TD.VENTAS!E:E),"0")</f>
        <v>0</v>
      </c>
      <c r="H1095" s="3" t="str">
        <f>IF(AND(Tabla2[[#This Row],[INV.PROM]]&gt;0,Tabla2[[#This Row],[VENTAS]]&gt;0),"ACTIVO","PASIVO")</f>
        <v>ACTIVO</v>
      </c>
      <c r="I1095" s="3">
        <f t="shared" si="103"/>
        <v>0</v>
      </c>
      <c r="J1095" s="3">
        <f>6</f>
        <v>6</v>
      </c>
      <c r="K1095" s="3" t="str">
        <f t="shared" si="104"/>
        <v>-</v>
      </c>
      <c r="L1095" s="3" t="str">
        <f t="shared" si="105"/>
        <v>-</v>
      </c>
      <c r="M1095" s="3" t="str">
        <f t="shared" si="106"/>
        <v>-</v>
      </c>
      <c r="N1095" s="3" t="str">
        <f>+IF(Tabla2[[#This Row],[RIESGO]]&lt;0.5,"ROTURA",IF(Tabla2[[#This Row],[RIESGO]]&gt;1.5,"OBSOLECENCIA",IF(Tabla2[[#This Row],[RIESGO]]=1,"IDEAL","ACEPTABLE")))</f>
        <v>OBSOLECENCIA</v>
      </c>
    </row>
    <row r="1096" spans="2:14" x14ac:dyDescent="0.25">
      <c r="B1096" s="4" t="s">
        <v>1103</v>
      </c>
      <c r="C1096" s="3">
        <v>165</v>
      </c>
      <c r="D1096" s="3">
        <v>6</v>
      </c>
      <c r="E1096" s="3">
        <f t="shared" si="107"/>
        <v>27.5</v>
      </c>
      <c r="F1096" s="3">
        <f t="shared" si="102"/>
        <v>13.75</v>
      </c>
      <c r="G1096" s="3">
        <f>+IFERROR(_xlfn.XLOOKUP(B1096,[1]TD.VENTAS!F:F,[1]TD.VENTAS!E:E),"0")</f>
        <v>134</v>
      </c>
      <c r="H1096" s="3" t="str">
        <f>IF(AND(Tabla2[[#This Row],[INV.PROM]]&gt;0,Tabla2[[#This Row],[VENTAS]]&gt;0),"ACTIVO","PASIVO")</f>
        <v>ACTIVO</v>
      </c>
      <c r="I1096" s="3">
        <f t="shared" si="103"/>
        <v>9.745454545454546</v>
      </c>
      <c r="J1096" s="3">
        <f>6</f>
        <v>6</v>
      </c>
      <c r="K1096" s="3">
        <f t="shared" si="104"/>
        <v>0.61567164179104472</v>
      </c>
      <c r="L1096" s="3">
        <f t="shared" si="105"/>
        <v>18.470149253731343</v>
      </c>
      <c r="M1096" s="3">
        <f t="shared" si="106"/>
        <v>0.61567164179104472</v>
      </c>
      <c r="N1096" s="3" t="str">
        <f>+IF(Tabla2[[#This Row],[RIESGO]]&lt;0.5,"ROTURA",IF(Tabla2[[#This Row],[RIESGO]]&gt;1.5,"OBSOLECENCIA",IF(Tabla2[[#This Row],[RIESGO]]=1,"IDEAL","ACEPTABLE")))</f>
        <v>ACEPTABLE</v>
      </c>
    </row>
    <row r="1097" spans="2:14" x14ac:dyDescent="0.25">
      <c r="B1097" s="4" t="s">
        <v>1104</v>
      </c>
      <c r="C1097" s="3">
        <v>18</v>
      </c>
      <c r="D1097" s="3">
        <v>4</v>
      </c>
      <c r="E1097" s="3">
        <f t="shared" si="107"/>
        <v>4.5</v>
      </c>
      <c r="F1097" s="3">
        <f t="shared" si="102"/>
        <v>2.25</v>
      </c>
      <c r="G1097" s="3">
        <f>+IFERROR(_xlfn.XLOOKUP(B1097,[1]TD.VENTAS!F:F,[1]TD.VENTAS!E:E),"0")</f>
        <v>28</v>
      </c>
      <c r="H1097" s="3" t="str">
        <f>IF(AND(Tabla2[[#This Row],[INV.PROM]]&gt;0,Tabla2[[#This Row],[VENTAS]]&gt;0),"ACTIVO","PASIVO")</f>
        <v>ACTIVO</v>
      </c>
      <c r="I1097" s="3">
        <f t="shared" si="103"/>
        <v>12.444444444444445</v>
      </c>
      <c r="J1097" s="3">
        <f>6</f>
        <v>6</v>
      </c>
      <c r="K1097" s="3">
        <f t="shared" si="104"/>
        <v>0.4821428571428571</v>
      </c>
      <c r="L1097" s="3">
        <f t="shared" si="105"/>
        <v>14.464285714285714</v>
      </c>
      <c r="M1097" s="3">
        <f t="shared" si="106"/>
        <v>0.3214285714285714</v>
      </c>
      <c r="N1097" s="3" t="str">
        <f>+IF(Tabla2[[#This Row],[RIESGO]]&lt;0.5,"ROTURA",IF(Tabla2[[#This Row],[RIESGO]]&gt;1.5,"OBSOLECENCIA",IF(Tabla2[[#This Row],[RIESGO]]=1,"IDEAL","ACEPTABLE")))</f>
        <v>ROTURA</v>
      </c>
    </row>
    <row r="1098" spans="2:14" x14ac:dyDescent="0.25">
      <c r="B1098" s="4" t="s">
        <v>1105</v>
      </c>
      <c r="C1098" s="3">
        <v>35</v>
      </c>
      <c r="D1098" s="3">
        <v>2</v>
      </c>
      <c r="E1098" s="3">
        <f t="shared" si="107"/>
        <v>17.5</v>
      </c>
      <c r="F1098" s="3">
        <f t="shared" si="102"/>
        <v>8.75</v>
      </c>
      <c r="G1098" s="3">
        <f>+IFERROR(_xlfn.XLOOKUP(B1098,[1]TD.VENTAS!F:F,[1]TD.VENTAS!E:E),"0")</f>
        <v>45</v>
      </c>
      <c r="H1098" s="3" t="str">
        <f>IF(AND(Tabla2[[#This Row],[INV.PROM]]&gt;0,Tabla2[[#This Row],[VENTAS]]&gt;0),"ACTIVO","PASIVO")</f>
        <v>ACTIVO</v>
      </c>
      <c r="I1098" s="3">
        <f t="shared" si="103"/>
        <v>5.1428571428571432</v>
      </c>
      <c r="J1098" s="3">
        <f>6</f>
        <v>6</v>
      </c>
      <c r="K1098" s="3">
        <f t="shared" si="104"/>
        <v>1.1666666666666665</v>
      </c>
      <c r="L1098" s="3">
        <f t="shared" si="105"/>
        <v>34.999999999999993</v>
      </c>
      <c r="M1098" s="3">
        <f t="shared" si="106"/>
        <v>0.38888888888888884</v>
      </c>
      <c r="N1098" s="3" t="str">
        <f>+IF(Tabla2[[#This Row],[RIESGO]]&lt;0.5,"ROTURA",IF(Tabla2[[#This Row],[RIESGO]]&gt;1.5,"OBSOLECENCIA",IF(Tabla2[[#This Row],[RIESGO]]=1,"IDEAL","ACEPTABLE")))</f>
        <v>ROTURA</v>
      </c>
    </row>
    <row r="1099" spans="2:14" x14ac:dyDescent="0.25">
      <c r="B1099" s="4" t="s">
        <v>1106</v>
      </c>
      <c r="C1099" s="3">
        <v>39</v>
      </c>
      <c r="D1099" s="3">
        <v>5</v>
      </c>
      <c r="E1099" s="3">
        <f t="shared" si="107"/>
        <v>7.8</v>
      </c>
      <c r="F1099" s="3">
        <f t="shared" si="102"/>
        <v>3.9</v>
      </c>
      <c r="G1099" s="3">
        <f>+IFERROR(_xlfn.XLOOKUP(B1099,[1]TD.VENTAS!F:F,[1]TD.VENTAS!E:E),"0")</f>
        <v>41</v>
      </c>
      <c r="H1099" s="3" t="str">
        <f>IF(AND(Tabla2[[#This Row],[INV.PROM]]&gt;0,Tabla2[[#This Row],[VENTAS]]&gt;0),"ACTIVO","PASIVO")</f>
        <v>ACTIVO</v>
      </c>
      <c r="I1099" s="3">
        <f t="shared" si="103"/>
        <v>10.512820512820513</v>
      </c>
      <c r="J1099" s="3">
        <f>6</f>
        <v>6</v>
      </c>
      <c r="K1099" s="3">
        <f t="shared" si="104"/>
        <v>0.57073170731707323</v>
      </c>
      <c r="L1099" s="3">
        <f t="shared" si="105"/>
        <v>17.121951219512198</v>
      </c>
      <c r="M1099" s="3">
        <f t="shared" si="106"/>
        <v>0.47560975609756095</v>
      </c>
      <c r="N1099" s="3" t="str">
        <f>+IF(Tabla2[[#This Row],[RIESGO]]&lt;0.5,"ROTURA",IF(Tabla2[[#This Row],[RIESGO]]&gt;1.5,"OBSOLECENCIA",IF(Tabla2[[#This Row],[RIESGO]]=1,"IDEAL","ACEPTABLE")))</f>
        <v>ROTURA</v>
      </c>
    </row>
    <row r="1100" spans="2:14" x14ac:dyDescent="0.25">
      <c r="B1100" s="4" t="s">
        <v>1107</v>
      </c>
      <c r="C1100" s="3">
        <v>4</v>
      </c>
      <c r="D1100" s="3">
        <v>2</v>
      </c>
      <c r="E1100" s="3">
        <f t="shared" si="107"/>
        <v>2</v>
      </c>
      <c r="F1100" s="3">
        <f t="shared" si="102"/>
        <v>1</v>
      </c>
      <c r="G1100" s="3">
        <f>+IFERROR(_xlfn.XLOOKUP(B1100,[1]TD.VENTAS!F:F,[1]TD.VENTAS!E:E),"0")</f>
        <v>3</v>
      </c>
      <c r="H1100" s="3" t="str">
        <f>IF(AND(Tabla2[[#This Row],[INV.PROM]]&gt;0,Tabla2[[#This Row],[VENTAS]]&gt;0),"ACTIVO","PASIVO")</f>
        <v>ACTIVO</v>
      </c>
      <c r="I1100" s="3">
        <f t="shared" si="103"/>
        <v>3</v>
      </c>
      <c r="J1100" s="3">
        <f>6</f>
        <v>6</v>
      </c>
      <c r="K1100" s="3">
        <f t="shared" si="104"/>
        <v>2</v>
      </c>
      <c r="L1100" s="3">
        <f t="shared" si="105"/>
        <v>60</v>
      </c>
      <c r="M1100" s="3">
        <f t="shared" si="106"/>
        <v>0.66666666666666663</v>
      </c>
      <c r="N1100" s="3" t="str">
        <f>+IF(Tabla2[[#This Row],[RIESGO]]&lt;0.5,"ROTURA",IF(Tabla2[[#This Row],[RIESGO]]&gt;1.5,"OBSOLECENCIA",IF(Tabla2[[#This Row],[RIESGO]]=1,"IDEAL","ACEPTABLE")))</f>
        <v>ACEPTABLE</v>
      </c>
    </row>
    <row r="1101" spans="2:14" x14ac:dyDescent="0.25">
      <c r="B1101" s="4" t="s">
        <v>1108</v>
      </c>
      <c r="C1101" s="3">
        <v>24</v>
      </c>
      <c r="D1101" s="3">
        <v>1</v>
      </c>
      <c r="E1101" s="3">
        <f t="shared" si="107"/>
        <v>24</v>
      </c>
      <c r="F1101" s="3">
        <f t="shared" si="102"/>
        <v>12</v>
      </c>
      <c r="G1101" s="3">
        <f>+IFERROR(_xlfn.XLOOKUP(B1101,[1]TD.VENTAS!F:F,[1]TD.VENTAS!E:E),"0")</f>
        <v>40</v>
      </c>
      <c r="H1101" s="3" t="str">
        <f>IF(AND(Tabla2[[#This Row],[INV.PROM]]&gt;0,Tabla2[[#This Row],[VENTAS]]&gt;0),"ACTIVO","PASIVO")</f>
        <v>ACTIVO</v>
      </c>
      <c r="I1101" s="3">
        <f t="shared" si="103"/>
        <v>3.3333333333333335</v>
      </c>
      <c r="J1101" s="3">
        <f>6</f>
        <v>6</v>
      </c>
      <c r="K1101" s="3">
        <f t="shared" si="104"/>
        <v>1.7999999999999998</v>
      </c>
      <c r="L1101" s="3">
        <f t="shared" si="105"/>
        <v>53.999999999999993</v>
      </c>
      <c r="M1101" s="3">
        <f t="shared" si="106"/>
        <v>0.3</v>
      </c>
      <c r="N1101" s="3" t="str">
        <f>+IF(Tabla2[[#This Row],[RIESGO]]&lt;0.5,"ROTURA",IF(Tabla2[[#This Row],[RIESGO]]&gt;1.5,"OBSOLECENCIA",IF(Tabla2[[#This Row],[RIESGO]]=1,"IDEAL","ACEPTABLE")))</f>
        <v>ROTURA</v>
      </c>
    </row>
    <row r="1102" spans="2:14" x14ac:dyDescent="0.25">
      <c r="B1102" s="4" t="s">
        <v>1109</v>
      </c>
      <c r="C1102" s="3">
        <v>1296</v>
      </c>
      <c r="D1102" s="3">
        <v>2</v>
      </c>
      <c r="E1102" s="3">
        <f t="shared" si="107"/>
        <v>648</v>
      </c>
      <c r="F1102" s="3">
        <f t="shared" si="102"/>
        <v>324</v>
      </c>
      <c r="G1102" s="3">
        <f>+IFERROR(_xlfn.XLOOKUP(B1102,[1]TD.VENTAS!F:F,[1]TD.VENTAS!E:E),"0")</f>
        <v>777</v>
      </c>
      <c r="H1102" s="3" t="str">
        <f>IF(AND(Tabla2[[#This Row],[INV.PROM]]&gt;0,Tabla2[[#This Row],[VENTAS]]&gt;0),"ACTIVO","PASIVO")</f>
        <v>ACTIVO</v>
      </c>
      <c r="I1102" s="3">
        <f t="shared" si="103"/>
        <v>2.3981481481481484</v>
      </c>
      <c r="J1102" s="3">
        <f>6</f>
        <v>6</v>
      </c>
      <c r="K1102" s="3">
        <f t="shared" si="104"/>
        <v>2.5019305019305014</v>
      </c>
      <c r="L1102" s="3">
        <f t="shared" si="105"/>
        <v>75.057915057915039</v>
      </c>
      <c r="M1102" s="3">
        <f t="shared" si="106"/>
        <v>0.83397683397683386</v>
      </c>
      <c r="N1102" s="3" t="str">
        <f>+IF(Tabla2[[#This Row],[RIESGO]]&lt;0.5,"ROTURA",IF(Tabla2[[#This Row],[RIESGO]]&gt;1.5,"OBSOLECENCIA",IF(Tabla2[[#This Row],[RIESGO]]=1,"IDEAL","ACEPTABLE")))</f>
        <v>ACEPTABLE</v>
      </c>
    </row>
    <row r="1103" spans="2:14" x14ac:dyDescent="0.25">
      <c r="B1103" s="4" t="s">
        <v>1110</v>
      </c>
      <c r="C1103" s="3">
        <v>96</v>
      </c>
      <c r="D1103" s="3">
        <v>2</v>
      </c>
      <c r="E1103" s="3">
        <f t="shared" si="107"/>
        <v>48</v>
      </c>
      <c r="F1103" s="3">
        <f t="shared" si="102"/>
        <v>24</v>
      </c>
      <c r="G1103" s="3">
        <f>+IFERROR(_xlfn.XLOOKUP(B1103,[1]TD.VENTAS!F:F,[1]TD.VENTAS!E:E),"0")</f>
        <v>56</v>
      </c>
      <c r="H1103" s="3" t="str">
        <f>IF(AND(Tabla2[[#This Row],[INV.PROM]]&gt;0,Tabla2[[#This Row],[VENTAS]]&gt;0),"ACTIVO","PASIVO")</f>
        <v>ACTIVO</v>
      </c>
      <c r="I1103" s="3">
        <f t="shared" si="103"/>
        <v>2.3333333333333335</v>
      </c>
      <c r="J1103" s="3">
        <f>6</f>
        <v>6</v>
      </c>
      <c r="K1103" s="3">
        <f t="shared" si="104"/>
        <v>2.5714285714285712</v>
      </c>
      <c r="L1103" s="3">
        <f t="shared" si="105"/>
        <v>77.142857142857139</v>
      </c>
      <c r="M1103" s="3">
        <f t="shared" si="106"/>
        <v>0.8571428571428571</v>
      </c>
      <c r="N1103" s="3" t="str">
        <f>+IF(Tabla2[[#This Row],[RIESGO]]&lt;0.5,"ROTURA",IF(Tabla2[[#This Row],[RIESGO]]&gt;1.5,"OBSOLECENCIA",IF(Tabla2[[#This Row],[RIESGO]]=1,"IDEAL","ACEPTABLE")))</f>
        <v>ACEPTABLE</v>
      </c>
    </row>
    <row r="1104" spans="2:14" x14ac:dyDescent="0.25">
      <c r="B1104" s="4" t="s">
        <v>1111</v>
      </c>
      <c r="C1104" s="3">
        <v>40</v>
      </c>
      <c r="D1104" s="3">
        <v>3</v>
      </c>
      <c r="E1104" s="3">
        <f t="shared" si="107"/>
        <v>13.333333333333334</v>
      </c>
      <c r="F1104" s="3">
        <f t="shared" si="102"/>
        <v>6.666666666666667</v>
      </c>
      <c r="G1104" s="3">
        <f>+IFERROR(_xlfn.XLOOKUP(B1104,[1]TD.VENTAS!F:F,[1]TD.VENTAS!E:E),"0")</f>
        <v>25</v>
      </c>
      <c r="H1104" s="3" t="str">
        <f>IF(AND(Tabla2[[#This Row],[INV.PROM]]&gt;0,Tabla2[[#This Row],[VENTAS]]&gt;0),"ACTIVO","PASIVO")</f>
        <v>ACTIVO</v>
      </c>
      <c r="I1104" s="3">
        <f t="shared" si="103"/>
        <v>3.75</v>
      </c>
      <c r="J1104" s="3">
        <f>6</f>
        <v>6</v>
      </c>
      <c r="K1104" s="3">
        <f t="shared" si="104"/>
        <v>1.6</v>
      </c>
      <c r="L1104" s="3">
        <f t="shared" si="105"/>
        <v>48</v>
      </c>
      <c r="M1104" s="3">
        <f t="shared" si="106"/>
        <v>0.8</v>
      </c>
      <c r="N1104" s="3" t="str">
        <f>+IF(Tabla2[[#This Row],[RIESGO]]&lt;0.5,"ROTURA",IF(Tabla2[[#This Row],[RIESGO]]&gt;1.5,"OBSOLECENCIA",IF(Tabla2[[#This Row],[RIESGO]]=1,"IDEAL","ACEPTABLE")))</f>
        <v>ACEPTABLE</v>
      </c>
    </row>
    <row r="1105" spans="2:14" x14ac:dyDescent="0.25">
      <c r="B1105" s="4" t="s">
        <v>1112</v>
      </c>
      <c r="C1105" s="3">
        <v>150</v>
      </c>
      <c r="D1105" s="3">
        <v>5</v>
      </c>
      <c r="E1105" s="3">
        <f t="shared" si="107"/>
        <v>30</v>
      </c>
      <c r="F1105" s="3">
        <f t="shared" si="102"/>
        <v>15</v>
      </c>
      <c r="G1105" s="3">
        <f>+IFERROR(_xlfn.XLOOKUP(B1105,[1]TD.VENTAS!F:F,[1]TD.VENTAS!E:E),"0")</f>
        <v>107</v>
      </c>
      <c r="H1105" s="3" t="str">
        <f>IF(AND(Tabla2[[#This Row],[INV.PROM]]&gt;0,Tabla2[[#This Row],[VENTAS]]&gt;0),"ACTIVO","PASIVO")</f>
        <v>ACTIVO</v>
      </c>
      <c r="I1105" s="3">
        <f t="shared" si="103"/>
        <v>7.1333333333333337</v>
      </c>
      <c r="J1105" s="3">
        <f>6</f>
        <v>6</v>
      </c>
      <c r="K1105" s="3">
        <f t="shared" si="104"/>
        <v>0.84112149532710268</v>
      </c>
      <c r="L1105" s="3">
        <f t="shared" si="105"/>
        <v>25.233644859813079</v>
      </c>
      <c r="M1105" s="3">
        <f t="shared" si="106"/>
        <v>0.7009345794392523</v>
      </c>
      <c r="N1105" s="3" t="str">
        <f>+IF(Tabla2[[#This Row],[RIESGO]]&lt;0.5,"ROTURA",IF(Tabla2[[#This Row],[RIESGO]]&gt;1.5,"OBSOLECENCIA",IF(Tabla2[[#This Row],[RIESGO]]=1,"IDEAL","ACEPTABLE")))</f>
        <v>ACEPTABLE</v>
      </c>
    </row>
    <row r="1106" spans="2:14" x14ac:dyDescent="0.25">
      <c r="B1106" s="4" t="s">
        <v>1113</v>
      </c>
      <c r="C1106" s="3">
        <v>6</v>
      </c>
      <c r="D1106" s="3">
        <v>1</v>
      </c>
      <c r="E1106" s="3">
        <f t="shared" si="107"/>
        <v>6</v>
      </c>
      <c r="F1106" s="3">
        <f t="shared" si="102"/>
        <v>3</v>
      </c>
      <c r="G1106" s="3" t="str">
        <f>+IFERROR(_xlfn.XLOOKUP(B1106,[1]TD.VENTAS!F:F,[1]TD.VENTAS!E:E),"0")</f>
        <v>0</v>
      </c>
      <c r="H1106" s="3" t="str">
        <f>IF(AND(Tabla2[[#This Row],[INV.PROM]]&gt;0,Tabla2[[#This Row],[VENTAS]]&gt;0),"ACTIVO","PASIVO")</f>
        <v>ACTIVO</v>
      </c>
      <c r="I1106" s="3">
        <f t="shared" si="103"/>
        <v>0</v>
      </c>
      <c r="J1106" s="3">
        <f>6</f>
        <v>6</v>
      </c>
      <c r="K1106" s="3" t="str">
        <f t="shared" si="104"/>
        <v>-</v>
      </c>
      <c r="L1106" s="3" t="str">
        <f t="shared" si="105"/>
        <v>-</v>
      </c>
      <c r="M1106" s="3" t="str">
        <f t="shared" si="106"/>
        <v>-</v>
      </c>
      <c r="N1106" s="3" t="str">
        <f>+IF(Tabla2[[#This Row],[RIESGO]]&lt;0.5,"ROTURA",IF(Tabla2[[#This Row],[RIESGO]]&gt;1.5,"OBSOLECENCIA",IF(Tabla2[[#This Row],[RIESGO]]=1,"IDEAL","ACEPTABLE")))</f>
        <v>OBSOLECENCIA</v>
      </c>
    </row>
    <row r="1107" spans="2:14" x14ac:dyDescent="0.25">
      <c r="B1107" s="4" t="s">
        <v>1114</v>
      </c>
      <c r="C1107" s="3">
        <v>1</v>
      </c>
      <c r="D1107" s="3">
        <v>1</v>
      </c>
      <c r="E1107" s="3">
        <f t="shared" si="107"/>
        <v>1</v>
      </c>
      <c r="F1107" s="3">
        <f t="shared" si="102"/>
        <v>0.5</v>
      </c>
      <c r="G1107" s="3">
        <f>+IFERROR(_xlfn.XLOOKUP(B1107,[1]TD.VENTAS!F:F,[1]TD.VENTAS!E:E),"0")</f>
        <v>1</v>
      </c>
      <c r="H1107" s="3" t="str">
        <f>IF(AND(Tabla2[[#This Row],[INV.PROM]]&gt;0,Tabla2[[#This Row],[VENTAS]]&gt;0),"ACTIVO","PASIVO")</f>
        <v>ACTIVO</v>
      </c>
      <c r="I1107" s="3">
        <f t="shared" si="103"/>
        <v>2</v>
      </c>
      <c r="J1107" s="3">
        <f>6</f>
        <v>6</v>
      </c>
      <c r="K1107" s="3">
        <f t="shared" si="104"/>
        <v>3</v>
      </c>
      <c r="L1107" s="3">
        <f t="shared" si="105"/>
        <v>90</v>
      </c>
      <c r="M1107" s="3">
        <f t="shared" si="106"/>
        <v>0.5</v>
      </c>
      <c r="N1107" s="3" t="str">
        <f>+IF(Tabla2[[#This Row],[RIESGO]]&lt;0.5,"ROTURA",IF(Tabla2[[#This Row],[RIESGO]]&gt;1.5,"OBSOLECENCIA",IF(Tabla2[[#This Row],[RIESGO]]=1,"IDEAL","ACEPTABLE")))</f>
        <v>ACEPTABLE</v>
      </c>
    </row>
    <row r="1108" spans="2:14" x14ac:dyDescent="0.25">
      <c r="B1108" s="4" t="s">
        <v>1115</v>
      </c>
      <c r="C1108" s="3">
        <v>2</v>
      </c>
      <c r="D1108" s="3">
        <v>2</v>
      </c>
      <c r="E1108" s="3">
        <f t="shared" si="107"/>
        <v>1</v>
      </c>
      <c r="F1108" s="3">
        <f t="shared" si="102"/>
        <v>0.5</v>
      </c>
      <c r="G1108" s="3">
        <f>+IFERROR(_xlfn.XLOOKUP(B1108,[1]TD.VENTAS!F:F,[1]TD.VENTAS!E:E),"0")</f>
        <v>0</v>
      </c>
      <c r="H1108" s="3" t="str">
        <f>IF(AND(Tabla2[[#This Row],[INV.PROM]]&gt;0,Tabla2[[#This Row],[VENTAS]]&gt;0),"ACTIVO","PASIVO")</f>
        <v>PASIVO</v>
      </c>
      <c r="I1108" s="3">
        <f t="shared" si="103"/>
        <v>0</v>
      </c>
      <c r="J1108" s="3">
        <f>6</f>
        <v>6</v>
      </c>
      <c r="K1108" s="3" t="str">
        <f t="shared" si="104"/>
        <v>-</v>
      </c>
      <c r="L1108" s="3" t="str">
        <f t="shared" si="105"/>
        <v>-</v>
      </c>
      <c r="M1108" s="3" t="str">
        <f t="shared" si="106"/>
        <v>-</v>
      </c>
      <c r="N1108" s="3" t="str">
        <f>+IF(Tabla2[[#This Row],[RIESGO]]&lt;0.5,"ROTURA",IF(Tabla2[[#This Row],[RIESGO]]&gt;1.5,"OBSOLECENCIA",IF(Tabla2[[#This Row],[RIESGO]]=1,"IDEAL","ACEPTABLE")))</f>
        <v>OBSOLECENCIA</v>
      </c>
    </row>
    <row r="1109" spans="2:14" x14ac:dyDescent="0.25">
      <c r="B1109" s="4" t="s">
        <v>1116</v>
      </c>
      <c r="C1109" s="3">
        <v>350</v>
      </c>
      <c r="D1109" s="3">
        <v>5</v>
      </c>
      <c r="E1109" s="3">
        <f t="shared" si="107"/>
        <v>70</v>
      </c>
      <c r="F1109" s="3">
        <f t="shared" si="102"/>
        <v>35</v>
      </c>
      <c r="G1109" s="3">
        <f>+IFERROR(_xlfn.XLOOKUP(B1109,[1]TD.VENTAS!F:F,[1]TD.VENTAS!E:E),"0")</f>
        <v>296</v>
      </c>
      <c r="H1109" s="3" t="str">
        <f>IF(AND(Tabla2[[#This Row],[INV.PROM]]&gt;0,Tabla2[[#This Row],[VENTAS]]&gt;0),"ACTIVO","PASIVO")</f>
        <v>ACTIVO</v>
      </c>
      <c r="I1109" s="3">
        <f t="shared" si="103"/>
        <v>8.4571428571428573</v>
      </c>
      <c r="J1109" s="3">
        <f>6</f>
        <v>6</v>
      </c>
      <c r="K1109" s="3">
        <f t="shared" si="104"/>
        <v>0.70945945945945943</v>
      </c>
      <c r="L1109" s="3">
        <f t="shared" si="105"/>
        <v>21.283783783783782</v>
      </c>
      <c r="M1109" s="3">
        <f t="shared" si="106"/>
        <v>0.59121621621621623</v>
      </c>
      <c r="N1109" s="3" t="str">
        <f>+IF(Tabla2[[#This Row],[RIESGO]]&lt;0.5,"ROTURA",IF(Tabla2[[#This Row],[RIESGO]]&gt;1.5,"OBSOLECENCIA",IF(Tabla2[[#This Row],[RIESGO]]=1,"IDEAL","ACEPTABLE")))</f>
        <v>ACEPTABLE</v>
      </c>
    </row>
    <row r="1110" spans="2:14" x14ac:dyDescent="0.25">
      <c r="B1110" s="4" t="s">
        <v>1117</v>
      </c>
      <c r="C1110" s="3">
        <v>500</v>
      </c>
      <c r="D1110" s="3">
        <v>6</v>
      </c>
      <c r="E1110" s="3">
        <f t="shared" si="107"/>
        <v>83.333333333333329</v>
      </c>
      <c r="F1110" s="3">
        <f t="shared" si="102"/>
        <v>41.666666666666664</v>
      </c>
      <c r="G1110" s="3">
        <f>+IFERROR(_xlfn.XLOOKUP(B1110,[1]TD.VENTAS!F:F,[1]TD.VENTAS!E:E),"0")</f>
        <v>483</v>
      </c>
      <c r="H1110" s="3" t="str">
        <f>IF(AND(Tabla2[[#This Row],[INV.PROM]]&gt;0,Tabla2[[#This Row],[VENTAS]]&gt;0),"ACTIVO","PASIVO")</f>
        <v>ACTIVO</v>
      </c>
      <c r="I1110" s="3">
        <f t="shared" si="103"/>
        <v>11.592000000000001</v>
      </c>
      <c r="J1110" s="3">
        <f>6</f>
        <v>6</v>
      </c>
      <c r="K1110" s="3">
        <f t="shared" si="104"/>
        <v>0.51759834368530022</v>
      </c>
      <c r="L1110" s="3">
        <f t="shared" si="105"/>
        <v>15.527950310559007</v>
      </c>
      <c r="M1110" s="3">
        <f t="shared" si="106"/>
        <v>0.51759834368530022</v>
      </c>
      <c r="N1110" s="3" t="str">
        <f>+IF(Tabla2[[#This Row],[RIESGO]]&lt;0.5,"ROTURA",IF(Tabla2[[#This Row],[RIESGO]]&gt;1.5,"OBSOLECENCIA",IF(Tabla2[[#This Row],[RIESGO]]=1,"IDEAL","ACEPTABLE")))</f>
        <v>ACEPTABLE</v>
      </c>
    </row>
    <row r="1111" spans="2:14" x14ac:dyDescent="0.25">
      <c r="B1111" s="4" t="s">
        <v>1118</v>
      </c>
      <c r="C1111" s="3">
        <v>75</v>
      </c>
      <c r="D1111" s="3">
        <v>2</v>
      </c>
      <c r="E1111" s="3">
        <f t="shared" si="107"/>
        <v>37.5</v>
      </c>
      <c r="F1111" s="3">
        <f t="shared" si="102"/>
        <v>18.75</v>
      </c>
      <c r="G1111" s="3">
        <f>+IFERROR(_xlfn.XLOOKUP(B1111,[1]TD.VENTAS!F:F,[1]TD.VENTAS!E:E),"0")</f>
        <v>50</v>
      </c>
      <c r="H1111" s="3" t="str">
        <f>IF(AND(Tabla2[[#This Row],[INV.PROM]]&gt;0,Tabla2[[#This Row],[VENTAS]]&gt;0),"ACTIVO","PASIVO")</f>
        <v>ACTIVO</v>
      </c>
      <c r="I1111" s="3">
        <f t="shared" si="103"/>
        <v>2.6666666666666665</v>
      </c>
      <c r="J1111" s="3">
        <f>6</f>
        <v>6</v>
      </c>
      <c r="K1111" s="3">
        <f t="shared" si="104"/>
        <v>2.25</v>
      </c>
      <c r="L1111" s="3">
        <f t="shared" si="105"/>
        <v>67.5</v>
      </c>
      <c r="M1111" s="3">
        <f t="shared" si="106"/>
        <v>0.75</v>
      </c>
      <c r="N1111" s="3" t="str">
        <f>+IF(Tabla2[[#This Row],[RIESGO]]&lt;0.5,"ROTURA",IF(Tabla2[[#This Row],[RIESGO]]&gt;1.5,"OBSOLECENCIA",IF(Tabla2[[#This Row],[RIESGO]]=1,"IDEAL","ACEPTABLE")))</f>
        <v>ACEPTABLE</v>
      </c>
    </row>
    <row r="1112" spans="2:14" x14ac:dyDescent="0.25">
      <c r="B1112" s="4" t="s">
        <v>1119</v>
      </c>
      <c r="C1112" s="3">
        <v>50</v>
      </c>
      <c r="D1112" s="3">
        <v>1</v>
      </c>
      <c r="E1112" s="3">
        <f t="shared" si="107"/>
        <v>50</v>
      </c>
      <c r="F1112" s="3">
        <f t="shared" si="102"/>
        <v>25</v>
      </c>
      <c r="G1112" s="3">
        <f>+IFERROR(_xlfn.XLOOKUP(B1112,[1]TD.VENTAS!F:F,[1]TD.VENTAS!E:E),"0")</f>
        <v>86</v>
      </c>
      <c r="H1112" s="3" t="str">
        <f>IF(AND(Tabla2[[#This Row],[INV.PROM]]&gt;0,Tabla2[[#This Row],[VENTAS]]&gt;0),"ACTIVO","PASIVO")</f>
        <v>ACTIVO</v>
      </c>
      <c r="I1112" s="3">
        <f t="shared" si="103"/>
        <v>3.44</v>
      </c>
      <c r="J1112" s="3">
        <f>6</f>
        <v>6</v>
      </c>
      <c r="K1112" s="3">
        <f t="shared" si="104"/>
        <v>1.7441860465116279</v>
      </c>
      <c r="L1112" s="3">
        <f t="shared" si="105"/>
        <v>52.325581395348834</v>
      </c>
      <c r="M1112" s="3">
        <f t="shared" si="106"/>
        <v>0.29069767441860467</v>
      </c>
      <c r="N1112" s="3" t="str">
        <f>+IF(Tabla2[[#This Row],[RIESGO]]&lt;0.5,"ROTURA",IF(Tabla2[[#This Row],[RIESGO]]&gt;1.5,"OBSOLECENCIA",IF(Tabla2[[#This Row],[RIESGO]]=1,"IDEAL","ACEPTABLE")))</f>
        <v>ROTURA</v>
      </c>
    </row>
    <row r="1113" spans="2:14" x14ac:dyDescent="0.25">
      <c r="B1113" s="4" t="s">
        <v>1120</v>
      </c>
      <c r="C1113" s="3">
        <v>50</v>
      </c>
      <c r="D1113" s="3">
        <v>1</v>
      </c>
      <c r="E1113" s="3">
        <f t="shared" si="107"/>
        <v>50</v>
      </c>
      <c r="F1113" s="3">
        <f t="shared" si="102"/>
        <v>25</v>
      </c>
      <c r="G1113" s="3">
        <f>+IFERROR(_xlfn.XLOOKUP(B1113,[1]TD.VENTAS!F:F,[1]TD.VENTAS!E:E),"0")</f>
        <v>25</v>
      </c>
      <c r="H1113" s="3" t="str">
        <f>IF(AND(Tabla2[[#This Row],[INV.PROM]]&gt;0,Tabla2[[#This Row],[VENTAS]]&gt;0),"ACTIVO","PASIVO")</f>
        <v>ACTIVO</v>
      </c>
      <c r="I1113" s="3">
        <f t="shared" si="103"/>
        <v>1</v>
      </c>
      <c r="J1113" s="3">
        <f>6</f>
        <v>6</v>
      </c>
      <c r="K1113" s="3">
        <f t="shared" si="104"/>
        <v>6</v>
      </c>
      <c r="L1113" s="3">
        <f t="shared" si="105"/>
        <v>180</v>
      </c>
      <c r="M1113" s="3">
        <f t="shared" si="106"/>
        <v>1</v>
      </c>
      <c r="N1113" s="3" t="str">
        <f>+IF(Tabla2[[#This Row],[RIESGO]]&lt;0.5,"ROTURA",IF(Tabla2[[#This Row],[RIESGO]]&gt;1.5,"OBSOLECENCIA",IF(Tabla2[[#This Row],[RIESGO]]=1,"IDEAL","ACEPTABLE")))</f>
        <v>IDEAL</v>
      </c>
    </row>
    <row r="1114" spans="2:14" x14ac:dyDescent="0.25">
      <c r="B1114" s="4" t="s">
        <v>1121</v>
      </c>
      <c r="C1114" s="3">
        <v>200</v>
      </c>
      <c r="D1114" s="3">
        <v>1</v>
      </c>
      <c r="E1114" s="3">
        <f t="shared" si="107"/>
        <v>200</v>
      </c>
      <c r="F1114" s="3">
        <f t="shared" si="102"/>
        <v>100</v>
      </c>
      <c r="G1114" s="3">
        <f>+IFERROR(_xlfn.XLOOKUP(B1114,[1]TD.VENTAS!F:F,[1]TD.VENTAS!E:E),"0")</f>
        <v>137</v>
      </c>
      <c r="H1114" s="3" t="str">
        <f>IF(AND(Tabla2[[#This Row],[INV.PROM]]&gt;0,Tabla2[[#This Row],[VENTAS]]&gt;0),"ACTIVO","PASIVO")</f>
        <v>ACTIVO</v>
      </c>
      <c r="I1114" s="3">
        <f t="shared" si="103"/>
        <v>1.37</v>
      </c>
      <c r="J1114" s="3">
        <f>6</f>
        <v>6</v>
      </c>
      <c r="K1114" s="3">
        <f t="shared" si="104"/>
        <v>4.3795620437956204</v>
      </c>
      <c r="L1114" s="3">
        <f t="shared" si="105"/>
        <v>131.38686131386862</v>
      </c>
      <c r="M1114" s="3">
        <f t="shared" si="106"/>
        <v>0.72992700729927007</v>
      </c>
      <c r="N1114" s="3" t="str">
        <f>+IF(Tabla2[[#This Row],[RIESGO]]&lt;0.5,"ROTURA",IF(Tabla2[[#This Row],[RIESGO]]&gt;1.5,"OBSOLECENCIA",IF(Tabla2[[#This Row],[RIESGO]]=1,"IDEAL","ACEPTABLE")))</f>
        <v>ACEPTABLE</v>
      </c>
    </row>
    <row r="1115" spans="2:14" x14ac:dyDescent="0.25">
      <c r="B1115" s="4" t="s">
        <v>1122</v>
      </c>
      <c r="C1115" s="3">
        <v>72</v>
      </c>
      <c r="D1115" s="3">
        <v>3</v>
      </c>
      <c r="E1115" s="3">
        <f t="shared" si="107"/>
        <v>24</v>
      </c>
      <c r="F1115" s="3">
        <f t="shared" si="102"/>
        <v>12</v>
      </c>
      <c r="G1115" s="3">
        <f>+IFERROR(_xlfn.XLOOKUP(B1115,[1]TD.VENTAS!F:F,[1]TD.VENTAS!E:E),"0")</f>
        <v>50</v>
      </c>
      <c r="H1115" s="3" t="str">
        <f>IF(AND(Tabla2[[#This Row],[INV.PROM]]&gt;0,Tabla2[[#This Row],[VENTAS]]&gt;0),"ACTIVO","PASIVO")</f>
        <v>ACTIVO</v>
      </c>
      <c r="I1115" s="3">
        <f t="shared" si="103"/>
        <v>4.166666666666667</v>
      </c>
      <c r="J1115" s="3">
        <f>6</f>
        <v>6</v>
      </c>
      <c r="K1115" s="3">
        <f t="shared" si="104"/>
        <v>1.44</v>
      </c>
      <c r="L1115" s="3">
        <f t="shared" si="105"/>
        <v>43.199999999999996</v>
      </c>
      <c r="M1115" s="3">
        <f t="shared" si="106"/>
        <v>0.72</v>
      </c>
      <c r="N1115" s="3" t="str">
        <f>+IF(Tabla2[[#This Row],[RIESGO]]&lt;0.5,"ROTURA",IF(Tabla2[[#This Row],[RIESGO]]&gt;1.5,"OBSOLECENCIA",IF(Tabla2[[#This Row],[RIESGO]]=1,"IDEAL","ACEPTABLE")))</f>
        <v>ACEPTABLE</v>
      </c>
    </row>
    <row r="1116" spans="2:14" x14ac:dyDescent="0.25">
      <c r="B1116" s="4" t="s">
        <v>1123</v>
      </c>
      <c r="C1116" s="3">
        <v>90</v>
      </c>
      <c r="D1116" s="3">
        <v>2</v>
      </c>
      <c r="E1116" s="3">
        <f t="shared" si="107"/>
        <v>45</v>
      </c>
      <c r="F1116" s="3">
        <f t="shared" si="102"/>
        <v>22.5</v>
      </c>
      <c r="G1116" s="3">
        <f>+IFERROR(_xlfn.XLOOKUP(B1116,[1]TD.VENTAS!F:F,[1]TD.VENTAS!E:E),"0")</f>
        <v>97</v>
      </c>
      <c r="H1116" s="3" t="str">
        <f>IF(AND(Tabla2[[#This Row],[INV.PROM]]&gt;0,Tabla2[[#This Row],[VENTAS]]&gt;0),"ACTIVO","PASIVO")</f>
        <v>ACTIVO</v>
      </c>
      <c r="I1116" s="3">
        <f t="shared" si="103"/>
        <v>4.3111111111111109</v>
      </c>
      <c r="J1116" s="3">
        <f>6</f>
        <v>6</v>
      </c>
      <c r="K1116" s="3">
        <f t="shared" si="104"/>
        <v>1.3917525773195876</v>
      </c>
      <c r="L1116" s="3">
        <f t="shared" si="105"/>
        <v>41.75257731958763</v>
      </c>
      <c r="M1116" s="3">
        <f t="shared" si="106"/>
        <v>0.46391752577319589</v>
      </c>
      <c r="N1116" s="3" t="str">
        <f>+IF(Tabla2[[#This Row],[RIESGO]]&lt;0.5,"ROTURA",IF(Tabla2[[#This Row],[RIESGO]]&gt;1.5,"OBSOLECENCIA",IF(Tabla2[[#This Row],[RIESGO]]=1,"IDEAL","ACEPTABLE")))</f>
        <v>ROTURA</v>
      </c>
    </row>
    <row r="1117" spans="2:14" x14ac:dyDescent="0.25">
      <c r="B1117" s="4" t="s">
        <v>1124</v>
      </c>
      <c r="C1117" s="3">
        <v>96</v>
      </c>
      <c r="D1117" s="3">
        <v>3</v>
      </c>
      <c r="E1117" s="3">
        <f t="shared" si="107"/>
        <v>32</v>
      </c>
      <c r="F1117" s="3">
        <f t="shared" si="102"/>
        <v>16</v>
      </c>
      <c r="G1117" s="3">
        <f>+IFERROR(_xlfn.XLOOKUP(B1117,[1]TD.VENTAS!F:F,[1]TD.VENTAS!E:E),"0")</f>
        <v>95</v>
      </c>
      <c r="H1117" s="3" t="str">
        <f>IF(AND(Tabla2[[#This Row],[INV.PROM]]&gt;0,Tabla2[[#This Row],[VENTAS]]&gt;0),"ACTIVO","PASIVO")</f>
        <v>ACTIVO</v>
      </c>
      <c r="I1117" s="3">
        <f t="shared" si="103"/>
        <v>5.9375</v>
      </c>
      <c r="J1117" s="3">
        <f>6</f>
        <v>6</v>
      </c>
      <c r="K1117" s="3">
        <f t="shared" si="104"/>
        <v>1.0105263157894737</v>
      </c>
      <c r="L1117" s="3">
        <f t="shared" si="105"/>
        <v>30.315789473684212</v>
      </c>
      <c r="M1117" s="3">
        <f t="shared" si="106"/>
        <v>0.50526315789473686</v>
      </c>
      <c r="N1117" s="3" t="str">
        <f>+IF(Tabla2[[#This Row],[RIESGO]]&lt;0.5,"ROTURA",IF(Tabla2[[#This Row],[RIESGO]]&gt;1.5,"OBSOLECENCIA",IF(Tabla2[[#This Row],[RIESGO]]=1,"IDEAL","ACEPTABLE")))</f>
        <v>ACEPTABLE</v>
      </c>
    </row>
    <row r="1118" spans="2:14" x14ac:dyDescent="0.25">
      <c r="B1118" s="4" t="s">
        <v>1125</v>
      </c>
      <c r="C1118" s="3">
        <v>84</v>
      </c>
      <c r="D1118" s="3">
        <v>3</v>
      </c>
      <c r="E1118" s="3">
        <f t="shared" si="107"/>
        <v>28</v>
      </c>
      <c r="F1118" s="3">
        <f t="shared" si="102"/>
        <v>14</v>
      </c>
      <c r="G1118" s="3">
        <f>+IFERROR(_xlfn.XLOOKUP(B1118,[1]TD.VENTAS!F:F,[1]TD.VENTAS!E:E),"0")</f>
        <v>22</v>
      </c>
      <c r="H1118" s="3" t="str">
        <f>IF(AND(Tabla2[[#This Row],[INV.PROM]]&gt;0,Tabla2[[#This Row],[VENTAS]]&gt;0),"ACTIVO","PASIVO")</f>
        <v>ACTIVO</v>
      </c>
      <c r="I1118" s="3">
        <f t="shared" si="103"/>
        <v>1.5714285714285714</v>
      </c>
      <c r="J1118" s="3">
        <f>6</f>
        <v>6</v>
      </c>
      <c r="K1118" s="3">
        <f t="shared" si="104"/>
        <v>3.8181818181818183</v>
      </c>
      <c r="L1118" s="3">
        <f t="shared" si="105"/>
        <v>114.54545454545455</v>
      </c>
      <c r="M1118" s="3">
        <f t="shared" si="106"/>
        <v>1.9090909090909092</v>
      </c>
      <c r="N1118" s="3" t="str">
        <f>+IF(Tabla2[[#This Row],[RIESGO]]&lt;0.5,"ROTURA",IF(Tabla2[[#This Row],[RIESGO]]&gt;1.5,"OBSOLECENCIA",IF(Tabla2[[#This Row],[RIESGO]]=1,"IDEAL","ACEPTABLE")))</f>
        <v>OBSOLECENCIA</v>
      </c>
    </row>
    <row r="1119" spans="2:14" x14ac:dyDescent="0.25">
      <c r="B1119" s="4" t="s">
        <v>1126</v>
      </c>
      <c r="C1119" s="3">
        <v>24</v>
      </c>
      <c r="D1119" s="3">
        <v>3</v>
      </c>
      <c r="E1119" s="3">
        <f t="shared" si="107"/>
        <v>8</v>
      </c>
      <c r="F1119" s="3">
        <f t="shared" si="102"/>
        <v>4</v>
      </c>
      <c r="G1119" s="3">
        <f>+IFERROR(_xlfn.XLOOKUP(B1119,[1]TD.VENTAS!F:F,[1]TD.VENTAS!E:E),"0")</f>
        <v>10</v>
      </c>
      <c r="H1119" s="3" t="str">
        <f>IF(AND(Tabla2[[#This Row],[INV.PROM]]&gt;0,Tabla2[[#This Row],[VENTAS]]&gt;0),"ACTIVO","PASIVO")</f>
        <v>ACTIVO</v>
      </c>
      <c r="I1119" s="3">
        <f t="shared" si="103"/>
        <v>2.5</v>
      </c>
      <c r="J1119" s="3">
        <f>6</f>
        <v>6</v>
      </c>
      <c r="K1119" s="3">
        <f t="shared" si="104"/>
        <v>2.4000000000000004</v>
      </c>
      <c r="L1119" s="3">
        <f t="shared" si="105"/>
        <v>72.000000000000014</v>
      </c>
      <c r="M1119" s="3">
        <f t="shared" si="106"/>
        <v>1.2</v>
      </c>
      <c r="N1119" s="3" t="str">
        <f>+IF(Tabla2[[#This Row],[RIESGO]]&lt;0.5,"ROTURA",IF(Tabla2[[#This Row],[RIESGO]]&gt;1.5,"OBSOLECENCIA",IF(Tabla2[[#This Row],[RIESGO]]=1,"IDEAL","ACEPTABLE")))</f>
        <v>ACEPTABLE</v>
      </c>
    </row>
    <row r="1120" spans="2:14" x14ac:dyDescent="0.25">
      <c r="B1120" s="4" t="s">
        <v>1127</v>
      </c>
      <c r="C1120" s="3">
        <v>12</v>
      </c>
      <c r="D1120" s="3">
        <v>2</v>
      </c>
      <c r="E1120" s="3">
        <f t="shared" si="107"/>
        <v>6</v>
      </c>
      <c r="F1120" s="3">
        <f t="shared" si="102"/>
        <v>3</v>
      </c>
      <c r="G1120" s="3">
        <f>+IFERROR(_xlfn.XLOOKUP(B1120,[1]TD.VENTAS!F:F,[1]TD.VENTAS!E:E),"0")</f>
        <v>0</v>
      </c>
      <c r="H1120" s="3" t="str">
        <f>IF(AND(Tabla2[[#This Row],[INV.PROM]]&gt;0,Tabla2[[#This Row],[VENTAS]]&gt;0),"ACTIVO","PASIVO")</f>
        <v>PASIVO</v>
      </c>
      <c r="I1120" s="3">
        <f t="shared" si="103"/>
        <v>0</v>
      </c>
      <c r="J1120" s="3">
        <f>6</f>
        <v>6</v>
      </c>
      <c r="K1120" s="3" t="str">
        <f t="shared" si="104"/>
        <v>-</v>
      </c>
      <c r="L1120" s="3" t="str">
        <f t="shared" si="105"/>
        <v>-</v>
      </c>
      <c r="M1120" s="3" t="str">
        <f t="shared" si="106"/>
        <v>-</v>
      </c>
      <c r="N1120" s="3" t="str">
        <f>+IF(Tabla2[[#This Row],[RIESGO]]&lt;0.5,"ROTURA",IF(Tabla2[[#This Row],[RIESGO]]&gt;1.5,"OBSOLECENCIA",IF(Tabla2[[#This Row],[RIESGO]]=1,"IDEAL","ACEPTABLE")))</f>
        <v>OBSOLECENCIA</v>
      </c>
    </row>
    <row r="1121" spans="2:14" x14ac:dyDescent="0.25">
      <c r="B1121" s="4" t="s">
        <v>1128</v>
      </c>
      <c r="C1121" s="3">
        <v>18</v>
      </c>
      <c r="D1121" s="3">
        <v>2</v>
      </c>
      <c r="E1121" s="3">
        <f t="shared" si="107"/>
        <v>9</v>
      </c>
      <c r="F1121" s="3">
        <f t="shared" si="102"/>
        <v>4.5</v>
      </c>
      <c r="G1121" s="3">
        <f>+IFERROR(_xlfn.XLOOKUP(B1121,[1]TD.VENTAS!F:F,[1]TD.VENTAS!E:E),"0")</f>
        <v>3</v>
      </c>
      <c r="H1121" s="3" t="str">
        <f>IF(AND(Tabla2[[#This Row],[INV.PROM]]&gt;0,Tabla2[[#This Row],[VENTAS]]&gt;0),"ACTIVO","PASIVO")</f>
        <v>ACTIVO</v>
      </c>
      <c r="I1121" s="3">
        <f t="shared" si="103"/>
        <v>0.66666666666666663</v>
      </c>
      <c r="J1121" s="3">
        <f>6</f>
        <v>6</v>
      </c>
      <c r="K1121" s="3">
        <f t="shared" si="104"/>
        <v>9</v>
      </c>
      <c r="L1121" s="3">
        <f t="shared" si="105"/>
        <v>270</v>
      </c>
      <c r="M1121" s="3">
        <f t="shared" si="106"/>
        <v>3</v>
      </c>
      <c r="N1121" s="3" t="str">
        <f>+IF(Tabla2[[#This Row],[RIESGO]]&lt;0.5,"ROTURA",IF(Tabla2[[#This Row],[RIESGO]]&gt;1.5,"OBSOLECENCIA",IF(Tabla2[[#This Row],[RIESGO]]=1,"IDEAL","ACEPTABLE")))</f>
        <v>OBSOLECENCIA</v>
      </c>
    </row>
    <row r="1122" spans="2:14" x14ac:dyDescent="0.25">
      <c r="B1122" s="4" t="s">
        <v>1129</v>
      </c>
      <c r="C1122" s="3">
        <v>15</v>
      </c>
      <c r="D1122" s="3">
        <v>2</v>
      </c>
      <c r="E1122" s="3">
        <f t="shared" si="107"/>
        <v>7.5</v>
      </c>
      <c r="F1122" s="3">
        <f t="shared" si="102"/>
        <v>3.75</v>
      </c>
      <c r="G1122" s="3">
        <f>+IFERROR(_xlfn.XLOOKUP(B1122,[1]TD.VENTAS!F:F,[1]TD.VENTAS!E:E),"0")</f>
        <v>17</v>
      </c>
      <c r="H1122" s="3" t="str">
        <f>IF(AND(Tabla2[[#This Row],[INV.PROM]]&gt;0,Tabla2[[#This Row],[VENTAS]]&gt;0),"ACTIVO","PASIVO")</f>
        <v>ACTIVO</v>
      </c>
      <c r="I1122" s="3">
        <f t="shared" si="103"/>
        <v>4.5333333333333332</v>
      </c>
      <c r="J1122" s="3">
        <f>6</f>
        <v>6</v>
      </c>
      <c r="K1122" s="3">
        <f t="shared" si="104"/>
        <v>1.3235294117647058</v>
      </c>
      <c r="L1122" s="3">
        <f t="shared" si="105"/>
        <v>39.705882352941174</v>
      </c>
      <c r="M1122" s="3">
        <f t="shared" si="106"/>
        <v>0.44117647058823528</v>
      </c>
      <c r="N1122" s="3" t="str">
        <f>+IF(Tabla2[[#This Row],[RIESGO]]&lt;0.5,"ROTURA",IF(Tabla2[[#This Row],[RIESGO]]&gt;1.5,"OBSOLECENCIA",IF(Tabla2[[#This Row],[RIESGO]]=1,"IDEAL","ACEPTABLE")))</f>
        <v>ROTURA</v>
      </c>
    </row>
    <row r="1123" spans="2:14" x14ac:dyDescent="0.25">
      <c r="B1123" s="4" t="s">
        <v>1130</v>
      </c>
      <c r="C1123" s="3">
        <v>108</v>
      </c>
      <c r="D1123" s="3">
        <v>3</v>
      </c>
      <c r="E1123" s="3">
        <f t="shared" si="107"/>
        <v>36</v>
      </c>
      <c r="F1123" s="3">
        <f t="shared" si="102"/>
        <v>18</v>
      </c>
      <c r="G1123" s="3">
        <f>+IFERROR(_xlfn.XLOOKUP(B1123,[1]TD.VENTAS!F:F,[1]TD.VENTAS!E:E),"0")</f>
        <v>117</v>
      </c>
      <c r="H1123" s="3" t="str">
        <f>IF(AND(Tabla2[[#This Row],[INV.PROM]]&gt;0,Tabla2[[#This Row],[VENTAS]]&gt;0),"ACTIVO","PASIVO")</f>
        <v>ACTIVO</v>
      </c>
      <c r="I1123" s="3">
        <f t="shared" si="103"/>
        <v>6.5</v>
      </c>
      <c r="J1123" s="3">
        <f>6</f>
        <v>6</v>
      </c>
      <c r="K1123" s="3">
        <f t="shared" si="104"/>
        <v>0.92307692307692313</v>
      </c>
      <c r="L1123" s="3">
        <f t="shared" si="105"/>
        <v>27.692307692307693</v>
      </c>
      <c r="M1123" s="3">
        <f t="shared" si="106"/>
        <v>0.46153846153846156</v>
      </c>
      <c r="N1123" s="3" t="str">
        <f>+IF(Tabla2[[#This Row],[RIESGO]]&lt;0.5,"ROTURA",IF(Tabla2[[#This Row],[RIESGO]]&gt;1.5,"OBSOLECENCIA",IF(Tabla2[[#This Row],[RIESGO]]=1,"IDEAL","ACEPTABLE")))</f>
        <v>ROTURA</v>
      </c>
    </row>
    <row r="1124" spans="2:14" x14ac:dyDescent="0.25">
      <c r="B1124" s="4" t="s">
        <v>1131</v>
      </c>
      <c r="C1124" s="3">
        <v>84</v>
      </c>
      <c r="D1124" s="3">
        <v>3</v>
      </c>
      <c r="E1124" s="3">
        <f t="shared" si="107"/>
        <v>28</v>
      </c>
      <c r="F1124" s="3">
        <f t="shared" si="102"/>
        <v>14</v>
      </c>
      <c r="G1124" s="3">
        <f>+IFERROR(_xlfn.XLOOKUP(B1124,[1]TD.VENTAS!F:F,[1]TD.VENTAS!E:E),"0")</f>
        <v>95</v>
      </c>
      <c r="H1124" s="3" t="str">
        <f>IF(AND(Tabla2[[#This Row],[INV.PROM]]&gt;0,Tabla2[[#This Row],[VENTAS]]&gt;0),"ACTIVO","PASIVO")</f>
        <v>ACTIVO</v>
      </c>
      <c r="I1124" s="3">
        <f t="shared" si="103"/>
        <v>6.7857142857142856</v>
      </c>
      <c r="J1124" s="3">
        <f>6</f>
        <v>6</v>
      </c>
      <c r="K1124" s="3">
        <f t="shared" si="104"/>
        <v>0.88421052631578956</v>
      </c>
      <c r="L1124" s="3">
        <f t="shared" si="105"/>
        <v>26.526315789473685</v>
      </c>
      <c r="M1124" s="3">
        <f t="shared" si="106"/>
        <v>0.44210526315789472</v>
      </c>
      <c r="N1124" s="3" t="str">
        <f>+IF(Tabla2[[#This Row],[RIESGO]]&lt;0.5,"ROTURA",IF(Tabla2[[#This Row],[RIESGO]]&gt;1.5,"OBSOLECENCIA",IF(Tabla2[[#This Row],[RIESGO]]=1,"IDEAL","ACEPTABLE")))</f>
        <v>ROTURA</v>
      </c>
    </row>
    <row r="1125" spans="2:14" x14ac:dyDescent="0.25">
      <c r="B1125" s="4" t="s">
        <v>1132</v>
      </c>
      <c r="C1125" s="3">
        <v>36</v>
      </c>
      <c r="D1125" s="3">
        <v>3</v>
      </c>
      <c r="E1125" s="3">
        <f t="shared" si="107"/>
        <v>12</v>
      </c>
      <c r="F1125" s="3">
        <f t="shared" si="102"/>
        <v>6</v>
      </c>
      <c r="G1125" s="3">
        <f>+IFERROR(_xlfn.XLOOKUP(B1125,[1]TD.VENTAS!F:F,[1]TD.VENTAS!E:E),"0")</f>
        <v>10</v>
      </c>
      <c r="H1125" s="3" t="str">
        <f>IF(AND(Tabla2[[#This Row],[INV.PROM]]&gt;0,Tabla2[[#This Row],[VENTAS]]&gt;0),"ACTIVO","PASIVO")</f>
        <v>ACTIVO</v>
      </c>
      <c r="I1125" s="3">
        <f t="shared" si="103"/>
        <v>1.6666666666666667</v>
      </c>
      <c r="J1125" s="3">
        <f>6</f>
        <v>6</v>
      </c>
      <c r="K1125" s="3">
        <f t="shared" si="104"/>
        <v>3.5999999999999996</v>
      </c>
      <c r="L1125" s="3">
        <f t="shared" si="105"/>
        <v>107.99999999999999</v>
      </c>
      <c r="M1125" s="3">
        <f t="shared" si="106"/>
        <v>1.7999999999999998</v>
      </c>
      <c r="N1125" s="3" t="str">
        <f>+IF(Tabla2[[#This Row],[RIESGO]]&lt;0.5,"ROTURA",IF(Tabla2[[#This Row],[RIESGO]]&gt;1.5,"OBSOLECENCIA",IF(Tabla2[[#This Row],[RIESGO]]=1,"IDEAL","ACEPTABLE")))</f>
        <v>OBSOLECENCIA</v>
      </c>
    </row>
    <row r="1126" spans="2:14" x14ac:dyDescent="0.25">
      <c r="B1126" s="4" t="s">
        <v>1133</v>
      </c>
      <c r="C1126" s="3">
        <v>12</v>
      </c>
      <c r="D1126" s="3">
        <v>1</v>
      </c>
      <c r="E1126" s="3">
        <f t="shared" si="107"/>
        <v>12</v>
      </c>
      <c r="F1126" s="3">
        <f t="shared" si="102"/>
        <v>6</v>
      </c>
      <c r="G1126" s="3">
        <f>+IFERROR(_xlfn.XLOOKUP(B1126,[1]TD.VENTAS!F:F,[1]TD.VENTAS!E:E),"0")</f>
        <v>25</v>
      </c>
      <c r="H1126" s="3" t="str">
        <f>IF(AND(Tabla2[[#This Row],[INV.PROM]]&gt;0,Tabla2[[#This Row],[VENTAS]]&gt;0),"ACTIVO","PASIVO")</f>
        <v>ACTIVO</v>
      </c>
      <c r="I1126" s="3">
        <f t="shared" si="103"/>
        <v>4.166666666666667</v>
      </c>
      <c r="J1126" s="3">
        <f>6</f>
        <v>6</v>
      </c>
      <c r="K1126" s="3">
        <f t="shared" si="104"/>
        <v>1.44</v>
      </c>
      <c r="L1126" s="3">
        <f t="shared" si="105"/>
        <v>43.199999999999996</v>
      </c>
      <c r="M1126" s="3">
        <f t="shared" si="106"/>
        <v>0.24</v>
      </c>
      <c r="N1126" s="3" t="str">
        <f>+IF(Tabla2[[#This Row],[RIESGO]]&lt;0.5,"ROTURA",IF(Tabla2[[#This Row],[RIESGO]]&gt;1.5,"OBSOLECENCIA",IF(Tabla2[[#This Row],[RIESGO]]=1,"IDEAL","ACEPTABLE")))</f>
        <v>ROTURA</v>
      </c>
    </row>
    <row r="1127" spans="2:14" x14ac:dyDescent="0.25">
      <c r="B1127" s="4" t="s">
        <v>1134</v>
      </c>
      <c r="C1127" s="3">
        <v>24</v>
      </c>
      <c r="D1127" s="3">
        <v>2</v>
      </c>
      <c r="E1127" s="3">
        <f t="shared" si="107"/>
        <v>12</v>
      </c>
      <c r="F1127" s="3">
        <f t="shared" si="102"/>
        <v>6</v>
      </c>
      <c r="G1127" s="3">
        <f>+IFERROR(_xlfn.XLOOKUP(B1127,[1]TD.VENTAS!F:F,[1]TD.VENTAS!E:E),"0")</f>
        <v>8</v>
      </c>
      <c r="H1127" s="3" t="str">
        <f>IF(AND(Tabla2[[#This Row],[INV.PROM]]&gt;0,Tabla2[[#This Row],[VENTAS]]&gt;0),"ACTIVO","PASIVO")</f>
        <v>ACTIVO</v>
      </c>
      <c r="I1127" s="3">
        <f t="shared" si="103"/>
        <v>1.3333333333333333</v>
      </c>
      <c r="J1127" s="3">
        <f>6</f>
        <v>6</v>
      </c>
      <c r="K1127" s="3">
        <f t="shared" si="104"/>
        <v>4.5</v>
      </c>
      <c r="L1127" s="3">
        <f t="shared" si="105"/>
        <v>135</v>
      </c>
      <c r="M1127" s="3">
        <f t="shared" si="106"/>
        <v>1.5</v>
      </c>
      <c r="N1127" s="3" t="str">
        <f>+IF(Tabla2[[#This Row],[RIESGO]]&lt;0.5,"ROTURA",IF(Tabla2[[#This Row],[RIESGO]]&gt;1.5,"OBSOLECENCIA",IF(Tabla2[[#This Row],[RIESGO]]=1,"IDEAL","ACEPTABLE")))</f>
        <v>ACEPTABLE</v>
      </c>
    </row>
    <row r="1128" spans="2:14" x14ac:dyDescent="0.25">
      <c r="B1128" s="4" t="s">
        <v>1135</v>
      </c>
      <c r="C1128" s="3">
        <v>12</v>
      </c>
      <c r="D1128" s="3">
        <v>2</v>
      </c>
      <c r="E1128" s="3">
        <f t="shared" si="107"/>
        <v>6</v>
      </c>
      <c r="F1128" s="3">
        <f t="shared" si="102"/>
        <v>3</v>
      </c>
      <c r="G1128" s="3">
        <f>+IFERROR(_xlfn.XLOOKUP(B1128,[1]TD.VENTAS!F:F,[1]TD.VENTAS!E:E),"0")</f>
        <v>0</v>
      </c>
      <c r="H1128" s="3" t="str">
        <f>IF(AND(Tabla2[[#This Row],[INV.PROM]]&gt;0,Tabla2[[#This Row],[VENTAS]]&gt;0),"ACTIVO","PASIVO")</f>
        <v>PASIVO</v>
      </c>
      <c r="I1128" s="3">
        <f t="shared" si="103"/>
        <v>0</v>
      </c>
      <c r="J1128" s="3">
        <f>6</f>
        <v>6</v>
      </c>
      <c r="K1128" s="3" t="str">
        <f t="shared" si="104"/>
        <v>-</v>
      </c>
      <c r="L1128" s="3" t="str">
        <f t="shared" si="105"/>
        <v>-</v>
      </c>
      <c r="M1128" s="3" t="str">
        <f t="shared" si="106"/>
        <v>-</v>
      </c>
      <c r="N1128" s="3" t="str">
        <f>+IF(Tabla2[[#This Row],[RIESGO]]&lt;0.5,"ROTURA",IF(Tabla2[[#This Row],[RIESGO]]&gt;1.5,"OBSOLECENCIA",IF(Tabla2[[#This Row],[RIESGO]]=1,"IDEAL","ACEPTABLE")))</f>
        <v>OBSOLECENCIA</v>
      </c>
    </row>
    <row r="1129" spans="2:14" x14ac:dyDescent="0.25">
      <c r="B1129" s="4" t="s">
        <v>1136</v>
      </c>
      <c r="C1129" s="3">
        <v>6</v>
      </c>
      <c r="D1129" s="3">
        <v>1</v>
      </c>
      <c r="E1129" s="3">
        <f t="shared" si="107"/>
        <v>6</v>
      </c>
      <c r="F1129" s="3">
        <f t="shared" si="102"/>
        <v>3</v>
      </c>
      <c r="G1129" s="3">
        <f>+IFERROR(_xlfn.XLOOKUP(B1129,[1]TD.VENTAS!F:F,[1]TD.VENTAS!E:E),"0")</f>
        <v>3</v>
      </c>
      <c r="H1129" s="3" t="str">
        <f>IF(AND(Tabla2[[#This Row],[INV.PROM]]&gt;0,Tabla2[[#This Row],[VENTAS]]&gt;0),"ACTIVO","PASIVO")</f>
        <v>ACTIVO</v>
      </c>
      <c r="I1129" s="3">
        <f t="shared" si="103"/>
        <v>1</v>
      </c>
      <c r="J1129" s="3">
        <f>6</f>
        <v>6</v>
      </c>
      <c r="K1129" s="3">
        <f t="shared" si="104"/>
        <v>6</v>
      </c>
      <c r="L1129" s="3">
        <f t="shared" si="105"/>
        <v>180</v>
      </c>
      <c r="M1129" s="3">
        <f t="shared" si="106"/>
        <v>1</v>
      </c>
      <c r="N1129" s="3" t="str">
        <f>+IF(Tabla2[[#This Row],[RIESGO]]&lt;0.5,"ROTURA",IF(Tabla2[[#This Row],[RIESGO]]&gt;1.5,"OBSOLECENCIA",IF(Tabla2[[#This Row],[RIESGO]]=1,"IDEAL","ACEPTABLE")))</f>
        <v>IDEAL</v>
      </c>
    </row>
    <row r="1130" spans="2:14" x14ac:dyDescent="0.25">
      <c r="B1130" s="4" t="s">
        <v>1137</v>
      </c>
      <c r="C1130" s="3">
        <v>8</v>
      </c>
      <c r="D1130" s="3">
        <v>1</v>
      </c>
      <c r="E1130" s="3">
        <f t="shared" si="107"/>
        <v>8</v>
      </c>
      <c r="F1130" s="3">
        <f t="shared" si="102"/>
        <v>4</v>
      </c>
      <c r="G1130" s="3">
        <f>+IFERROR(_xlfn.XLOOKUP(B1130,[1]TD.VENTAS!F:F,[1]TD.VENTAS!E:E),"0")</f>
        <v>9</v>
      </c>
      <c r="H1130" s="3" t="str">
        <f>IF(AND(Tabla2[[#This Row],[INV.PROM]]&gt;0,Tabla2[[#This Row],[VENTAS]]&gt;0),"ACTIVO","PASIVO")</f>
        <v>ACTIVO</v>
      </c>
      <c r="I1130" s="3">
        <f t="shared" si="103"/>
        <v>2.25</v>
      </c>
      <c r="J1130" s="3">
        <f>6</f>
        <v>6</v>
      </c>
      <c r="K1130" s="3">
        <f t="shared" si="104"/>
        <v>2.6666666666666665</v>
      </c>
      <c r="L1130" s="3">
        <f t="shared" si="105"/>
        <v>80</v>
      </c>
      <c r="M1130" s="3">
        <f t="shared" si="106"/>
        <v>0.44444444444444442</v>
      </c>
      <c r="N1130" s="3" t="str">
        <f>+IF(Tabla2[[#This Row],[RIESGO]]&lt;0.5,"ROTURA",IF(Tabla2[[#This Row],[RIESGO]]&gt;1.5,"OBSOLECENCIA",IF(Tabla2[[#This Row],[RIESGO]]=1,"IDEAL","ACEPTABLE")))</f>
        <v>ROTURA</v>
      </c>
    </row>
    <row r="1131" spans="2:14" x14ac:dyDescent="0.25">
      <c r="B1131" s="4" t="s">
        <v>1138</v>
      </c>
      <c r="C1131" s="3">
        <v>28</v>
      </c>
      <c r="D1131" s="3">
        <v>2</v>
      </c>
      <c r="E1131" s="3">
        <f t="shared" si="107"/>
        <v>14</v>
      </c>
      <c r="F1131" s="3">
        <f t="shared" si="102"/>
        <v>7</v>
      </c>
      <c r="G1131" s="3">
        <f>+IFERROR(_xlfn.XLOOKUP(B1131,[1]TD.VENTAS!F:F,[1]TD.VENTAS!E:E),"0")</f>
        <v>31</v>
      </c>
      <c r="H1131" s="3" t="str">
        <f>IF(AND(Tabla2[[#This Row],[INV.PROM]]&gt;0,Tabla2[[#This Row],[VENTAS]]&gt;0),"ACTIVO","PASIVO")</f>
        <v>ACTIVO</v>
      </c>
      <c r="I1131" s="3">
        <f t="shared" si="103"/>
        <v>4.4285714285714288</v>
      </c>
      <c r="J1131" s="3">
        <f>6</f>
        <v>6</v>
      </c>
      <c r="K1131" s="3">
        <f t="shared" si="104"/>
        <v>1.3548387096774193</v>
      </c>
      <c r="L1131" s="3">
        <f t="shared" si="105"/>
        <v>40.645161290322577</v>
      </c>
      <c r="M1131" s="3">
        <f t="shared" si="106"/>
        <v>0.45161290322580644</v>
      </c>
      <c r="N1131" s="3" t="str">
        <f>+IF(Tabla2[[#This Row],[RIESGO]]&lt;0.5,"ROTURA",IF(Tabla2[[#This Row],[RIESGO]]&gt;1.5,"OBSOLECENCIA",IF(Tabla2[[#This Row],[RIESGO]]=1,"IDEAL","ACEPTABLE")))</f>
        <v>ROTURA</v>
      </c>
    </row>
    <row r="1132" spans="2:14" x14ac:dyDescent="0.25">
      <c r="B1132" s="4" t="s">
        <v>1139</v>
      </c>
      <c r="C1132" s="3">
        <v>6</v>
      </c>
      <c r="D1132" s="3">
        <v>2</v>
      </c>
      <c r="E1132" s="3">
        <f t="shared" si="107"/>
        <v>3</v>
      </c>
      <c r="F1132" s="3">
        <f t="shared" si="102"/>
        <v>1.5</v>
      </c>
      <c r="G1132" s="3">
        <f>+IFERROR(_xlfn.XLOOKUP(B1132,[1]TD.VENTAS!F:F,[1]TD.VENTAS!E:E),"0")</f>
        <v>5</v>
      </c>
      <c r="H1132" s="3" t="str">
        <f>IF(AND(Tabla2[[#This Row],[INV.PROM]]&gt;0,Tabla2[[#This Row],[VENTAS]]&gt;0),"ACTIVO","PASIVO")</f>
        <v>ACTIVO</v>
      </c>
      <c r="I1132" s="3">
        <f t="shared" si="103"/>
        <v>3.3333333333333335</v>
      </c>
      <c r="J1132" s="3">
        <f>6</f>
        <v>6</v>
      </c>
      <c r="K1132" s="3">
        <f t="shared" si="104"/>
        <v>1.7999999999999998</v>
      </c>
      <c r="L1132" s="3">
        <f t="shared" si="105"/>
        <v>53.999999999999993</v>
      </c>
      <c r="M1132" s="3">
        <f t="shared" si="106"/>
        <v>0.6</v>
      </c>
      <c r="N1132" s="3" t="str">
        <f>+IF(Tabla2[[#This Row],[RIESGO]]&lt;0.5,"ROTURA",IF(Tabla2[[#This Row],[RIESGO]]&gt;1.5,"OBSOLECENCIA",IF(Tabla2[[#This Row],[RIESGO]]=1,"IDEAL","ACEPTABLE")))</f>
        <v>ACEPTABLE</v>
      </c>
    </row>
    <row r="1133" spans="2:14" x14ac:dyDescent="0.25">
      <c r="B1133" s="4" t="s">
        <v>1140</v>
      </c>
      <c r="C1133" s="3">
        <v>22</v>
      </c>
      <c r="D1133" s="3">
        <v>3</v>
      </c>
      <c r="E1133" s="3">
        <f t="shared" si="107"/>
        <v>7.333333333333333</v>
      </c>
      <c r="F1133" s="3">
        <f t="shared" si="102"/>
        <v>3.6666666666666665</v>
      </c>
      <c r="G1133" s="3">
        <f>+IFERROR(_xlfn.XLOOKUP(B1133,[1]TD.VENTAS!F:F,[1]TD.VENTAS!E:E),"0")</f>
        <v>16</v>
      </c>
      <c r="H1133" s="3" t="str">
        <f>IF(AND(Tabla2[[#This Row],[INV.PROM]]&gt;0,Tabla2[[#This Row],[VENTAS]]&gt;0),"ACTIVO","PASIVO")</f>
        <v>ACTIVO</v>
      </c>
      <c r="I1133" s="3">
        <f t="shared" si="103"/>
        <v>4.3636363636363642</v>
      </c>
      <c r="J1133" s="3">
        <f>6</f>
        <v>6</v>
      </c>
      <c r="K1133" s="3">
        <f t="shared" si="104"/>
        <v>1.3749999999999998</v>
      </c>
      <c r="L1133" s="3">
        <f t="shared" si="105"/>
        <v>41.249999999999993</v>
      </c>
      <c r="M1133" s="3">
        <f t="shared" si="106"/>
        <v>0.68749999999999989</v>
      </c>
      <c r="N1133" s="3" t="str">
        <f>+IF(Tabla2[[#This Row],[RIESGO]]&lt;0.5,"ROTURA",IF(Tabla2[[#This Row],[RIESGO]]&gt;1.5,"OBSOLECENCIA",IF(Tabla2[[#This Row],[RIESGO]]=1,"IDEAL","ACEPTABLE")))</f>
        <v>ACEPTABLE</v>
      </c>
    </row>
    <row r="1134" spans="2:14" x14ac:dyDescent="0.25">
      <c r="B1134" s="4" t="s">
        <v>1141</v>
      </c>
      <c r="C1134" s="3">
        <v>20</v>
      </c>
      <c r="D1134" s="3">
        <v>1</v>
      </c>
      <c r="E1134" s="3">
        <f t="shared" si="107"/>
        <v>20</v>
      </c>
      <c r="F1134" s="3">
        <f t="shared" si="102"/>
        <v>10</v>
      </c>
      <c r="G1134" s="3">
        <f>+IFERROR(_xlfn.XLOOKUP(B1134,[1]TD.VENTAS!F:F,[1]TD.VENTAS!E:E),"0")</f>
        <v>10</v>
      </c>
      <c r="H1134" s="3" t="str">
        <f>IF(AND(Tabla2[[#This Row],[INV.PROM]]&gt;0,Tabla2[[#This Row],[VENTAS]]&gt;0),"ACTIVO","PASIVO")</f>
        <v>ACTIVO</v>
      </c>
      <c r="I1134" s="3">
        <f t="shared" si="103"/>
        <v>1</v>
      </c>
      <c r="J1134" s="3">
        <f>6</f>
        <v>6</v>
      </c>
      <c r="K1134" s="3">
        <f t="shared" si="104"/>
        <v>6</v>
      </c>
      <c r="L1134" s="3">
        <f t="shared" si="105"/>
        <v>180</v>
      </c>
      <c r="M1134" s="3">
        <f t="shared" si="106"/>
        <v>1</v>
      </c>
      <c r="N1134" s="3" t="str">
        <f>+IF(Tabla2[[#This Row],[RIESGO]]&lt;0.5,"ROTURA",IF(Tabla2[[#This Row],[RIESGO]]&gt;1.5,"OBSOLECENCIA",IF(Tabla2[[#This Row],[RIESGO]]=1,"IDEAL","ACEPTABLE")))</f>
        <v>IDEAL</v>
      </c>
    </row>
    <row r="1135" spans="2:14" x14ac:dyDescent="0.25">
      <c r="B1135" s="4" t="s">
        <v>1142</v>
      </c>
      <c r="C1135" s="3">
        <v>60</v>
      </c>
      <c r="D1135" s="3">
        <v>1</v>
      </c>
      <c r="E1135" s="3">
        <f t="shared" si="107"/>
        <v>60</v>
      </c>
      <c r="F1135" s="3">
        <f t="shared" si="102"/>
        <v>30</v>
      </c>
      <c r="G1135" s="3">
        <f>+IFERROR(_xlfn.XLOOKUP(B1135,[1]TD.VENTAS!F:F,[1]TD.VENTAS!E:E),"0")</f>
        <v>10</v>
      </c>
      <c r="H1135" s="3" t="str">
        <f>IF(AND(Tabla2[[#This Row],[INV.PROM]]&gt;0,Tabla2[[#This Row],[VENTAS]]&gt;0),"ACTIVO","PASIVO")</f>
        <v>ACTIVO</v>
      </c>
      <c r="I1135" s="3">
        <f t="shared" si="103"/>
        <v>0.33333333333333331</v>
      </c>
      <c r="J1135" s="3">
        <f>6</f>
        <v>6</v>
      </c>
      <c r="K1135" s="3">
        <f t="shared" si="104"/>
        <v>18</v>
      </c>
      <c r="L1135" s="3">
        <f t="shared" si="105"/>
        <v>540</v>
      </c>
      <c r="M1135" s="3">
        <f t="shared" si="106"/>
        <v>3</v>
      </c>
      <c r="N1135" s="3" t="str">
        <f>+IF(Tabla2[[#This Row],[RIESGO]]&lt;0.5,"ROTURA",IF(Tabla2[[#This Row],[RIESGO]]&gt;1.5,"OBSOLECENCIA",IF(Tabla2[[#This Row],[RIESGO]]=1,"IDEAL","ACEPTABLE")))</f>
        <v>OBSOLECENCIA</v>
      </c>
    </row>
    <row r="1136" spans="2:14" x14ac:dyDescent="0.25">
      <c r="B1136" s="4" t="s">
        <v>1143</v>
      </c>
      <c r="C1136" s="3">
        <v>400</v>
      </c>
      <c r="D1136" s="3">
        <v>1</v>
      </c>
      <c r="E1136" s="3">
        <f t="shared" si="107"/>
        <v>400</v>
      </c>
      <c r="F1136" s="3">
        <f t="shared" si="102"/>
        <v>200</v>
      </c>
      <c r="G1136" s="3">
        <f>+IFERROR(_xlfn.XLOOKUP(B1136,[1]TD.VENTAS!F:F,[1]TD.VENTAS!E:E),"0")</f>
        <v>320</v>
      </c>
      <c r="H1136" s="3" t="str">
        <f>IF(AND(Tabla2[[#This Row],[INV.PROM]]&gt;0,Tabla2[[#This Row],[VENTAS]]&gt;0),"ACTIVO","PASIVO")</f>
        <v>ACTIVO</v>
      </c>
      <c r="I1136" s="3">
        <f t="shared" si="103"/>
        <v>1.6</v>
      </c>
      <c r="J1136" s="3">
        <f>6</f>
        <v>6</v>
      </c>
      <c r="K1136" s="3">
        <f t="shared" si="104"/>
        <v>3.75</v>
      </c>
      <c r="L1136" s="3">
        <f t="shared" si="105"/>
        <v>112.5</v>
      </c>
      <c r="M1136" s="3">
        <f t="shared" si="106"/>
        <v>0.625</v>
      </c>
      <c r="N1136" s="3" t="str">
        <f>+IF(Tabla2[[#This Row],[RIESGO]]&lt;0.5,"ROTURA",IF(Tabla2[[#This Row],[RIESGO]]&gt;1.5,"OBSOLECENCIA",IF(Tabla2[[#This Row],[RIESGO]]=1,"IDEAL","ACEPTABLE")))</f>
        <v>ACEPTABLE</v>
      </c>
    </row>
    <row r="1137" spans="2:14" x14ac:dyDescent="0.25">
      <c r="B1137" s="4" t="s">
        <v>1144</v>
      </c>
      <c r="C1137" s="3">
        <v>1400</v>
      </c>
      <c r="D1137" s="3">
        <v>3</v>
      </c>
      <c r="E1137" s="3">
        <f t="shared" si="107"/>
        <v>466.66666666666669</v>
      </c>
      <c r="F1137" s="3">
        <f t="shared" si="102"/>
        <v>233.33333333333334</v>
      </c>
      <c r="G1137" s="3">
        <f>+IFERROR(_xlfn.XLOOKUP(B1137,[1]TD.VENTAS!F:F,[1]TD.VENTAS!E:E),"0")</f>
        <v>1393</v>
      </c>
      <c r="H1137" s="3" t="str">
        <f>IF(AND(Tabla2[[#This Row],[INV.PROM]]&gt;0,Tabla2[[#This Row],[VENTAS]]&gt;0),"ACTIVO","PASIVO")</f>
        <v>ACTIVO</v>
      </c>
      <c r="I1137" s="3">
        <f t="shared" si="103"/>
        <v>5.97</v>
      </c>
      <c r="J1137" s="3">
        <f>6</f>
        <v>6</v>
      </c>
      <c r="K1137" s="3">
        <f t="shared" si="104"/>
        <v>1.0050251256281408</v>
      </c>
      <c r="L1137" s="3">
        <f t="shared" si="105"/>
        <v>30.150753768844226</v>
      </c>
      <c r="M1137" s="3">
        <f t="shared" si="106"/>
        <v>0.50251256281407042</v>
      </c>
      <c r="N1137" s="3" t="str">
        <f>+IF(Tabla2[[#This Row],[RIESGO]]&lt;0.5,"ROTURA",IF(Tabla2[[#This Row],[RIESGO]]&gt;1.5,"OBSOLECENCIA",IF(Tabla2[[#This Row],[RIESGO]]=1,"IDEAL","ACEPTABLE")))</f>
        <v>ACEPTABLE</v>
      </c>
    </row>
    <row r="1138" spans="2:14" x14ac:dyDescent="0.25">
      <c r="B1138" s="4" t="s">
        <v>1145</v>
      </c>
      <c r="C1138" s="3">
        <v>400</v>
      </c>
      <c r="D1138" s="3">
        <v>1</v>
      </c>
      <c r="E1138" s="3">
        <f t="shared" si="107"/>
        <v>400</v>
      </c>
      <c r="F1138" s="3">
        <f t="shared" si="102"/>
        <v>200</v>
      </c>
      <c r="G1138" s="3">
        <f>+IFERROR(_xlfn.XLOOKUP(B1138,[1]TD.VENTAS!F:F,[1]TD.VENTAS!E:E),"0")</f>
        <v>203</v>
      </c>
      <c r="H1138" s="3" t="str">
        <f>IF(AND(Tabla2[[#This Row],[INV.PROM]]&gt;0,Tabla2[[#This Row],[VENTAS]]&gt;0),"ACTIVO","PASIVO")</f>
        <v>ACTIVO</v>
      </c>
      <c r="I1138" s="3">
        <f t="shared" si="103"/>
        <v>1.0149999999999999</v>
      </c>
      <c r="J1138" s="3">
        <f>6</f>
        <v>6</v>
      </c>
      <c r="K1138" s="3">
        <f t="shared" si="104"/>
        <v>5.9113300492610845</v>
      </c>
      <c r="L1138" s="3">
        <f t="shared" si="105"/>
        <v>177.33990147783254</v>
      </c>
      <c r="M1138" s="3">
        <f t="shared" si="106"/>
        <v>0.98522167487684742</v>
      </c>
      <c r="N1138" s="3" t="str">
        <f>+IF(Tabla2[[#This Row],[RIESGO]]&lt;0.5,"ROTURA",IF(Tabla2[[#This Row],[RIESGO]]&gt;1.5,"OBSOLECENCIA",IF(Tabla2[[#This Row],[RIESGO]]=1,"IDEAL","ACEPTABLE")))</f>
        <v>ACEPTABLE</v>
      </c>
    </row>
    <row r="1139" spans="2:14" x14ac:dyDescent="0.25">
      <c r="B1139" s="4" t="s">
        <v>1146</v>
      </c>
      <c r="C1139" s="3">
        <v>120</v>
      </c>
      <c r="D1139" s="3">
        <v>1</v>
      </c>
      <c r="E1139" s="3">
        <f t="shared" si="107"/>
        <v>120</v>
      </c>
      <c r="F1139" s="3">
        <f t="shared" si="102"/>
        <v>60</v>
      </c>
      <c r="G1139" s="3">
        <f>+IFERROR(_xlfn.XLOOKUP(B1139,[1]TD.VENTAS!F:F,[1]TD.VENTAS!E:E),"0")</f>
        <v>120</v>
      </c>
      <c r="H1139" s="3" t="str">
        <f>IF(AND(Tabla2[[#This Row],[INV.PROM]]&gt;0,Tabla2[[#This Row],[VENTAS]]&gt;0),"ACTIVO","PASIVO")</f>
        <v>ACTIVO</v>
      </c>
      <c r="I1139" s="3">
        <f t="shared" si="103"/>
        <v>2</v>
      </c>
      <c r="J1139" s="3">
        <f>6</f>
        <v>6</v>
      </c>
      <c r="K1139" s="3">
        <f t="shared" si="104"/>
        <v>3</v>
      </c>
      <c r="L1139" s="3">
        <f t="shared" si="105"/>
        <v>90</v>
      </c>
      <c r="M1139" s="3">
        <f t="shared" si="106"/>
        <v>0.5</v>
      </c>
      <c r="N1139" s="3" t="str">
        <f>+IF(Tabla2[[#This Row],[RIESGO]]&lt;0.5,"ROTURA",IF(Tabla2[[#This Row],[RIESGO]]&gt;1.5,"OBSOLECENCIA",IF(Tabla2[[#This Row],[RIESGO]]=1,"IDEAL","ACEPTABLE")))</f>
        <v>ACEPTABLE</v>
      </c>
    </row>
    <row r="1140" spans="2:14" x14ac:dyDescent="0.25">
      <c r="B1140" s="4" t="s">
        <v>1147</v>
      </c>
      <c r="C1140" s="3">
        <v>350</v>
      </c>
      <c r="D1140" s="3">
        <v>4</v>
      </c>
      <c r="E1140" s="3">
        <f t="shared" si="107"/>
        <v>87.5</v>
      </c>
      <c r="F1140" s="3">
        <f t="shared" si="102"/>
        <v>43.75</v>
      </c>
      <c r="G1140" s="3">
        <f>+IFERROR(_xlfn.XLOOKUP(B1140,[1]TD.VENTAS!F:F,[1]TD.VENTAS!E:E),"0")</f>
        <v>377</v>
      </c>
      <c r="H1140" s="3" t="str">
        <f>IF(AND(Tabla2[[#This Row],[INV.PROM]]&gt;0,Tabla2[[#This Row],[VENTAS]]&gt;0),"ACTIVO","PASIVO")</f>
        <v>ACTIVO</v>
      </c>
      <c r="I1140" s="3">
        <f t="shared" si="103"/>
        <v>8.6171428571428574</v>
      </c>
      <c r="J1140" s="3">
        <f>6</f>
        <v>6</v>
      </c>
      <c r="K1140" s="3">
        <f t="shared" si="104"/>
        <v>0.69628647214854111</v>
      </c>
      <c r="L1140" s="3">
        <f t="shared" si="105"/>
        <v>20.888594164456233</v>
      </c>
      <c r="M1140" s="3">
        <f t="shared" si="106"/>
        <v>0.46419098143236071</v>
      </c>
      <c r="N1140" s="3" t="str">
        <f>+IF(Tabla2[[#This Row],[RIESGO]]&lt;0.5,"ROTURA",IF(Tabla2[[#This Row],[RIESGO]]&gt;1.5,"OBSOLECENCIA",IF(Tabla2[[#This Row],[RIESGO]]=1,"IDEAL","ACEPTABLE")))</f>
        <v>ROTURA</v>
      </c>
    </row>
    <row r="1141" spans="2:14" x14ac:dyDescent="0.25">
      <c r="B1141" s="4" t="s">
        <v>1148</v>
      </c>
      <c r="C1141" s="3">
        <v>120</v>
      </c>
      <c r="D1141" s="3">
        <v>1</v>
      </c>
      <c r="E1141" s="3">
        <f t="shared" si="107"/>
        <v>120</v>
      </c>
      <c r="F1141" s="3">
        <f t="shared" si="102"/>
        <v>60</v>
      </c>
      <c r="G1141" s="3">
        <f>+IFERROR(_xlfn.XLOOKUP(B1141,[1]TD.VENTAS!F:F,[1]TD.VENTAS!E:E),"0")</f>
        <v>78</v>
      </c>
      <c r="H1141" s="3" t="str">
        <f>IF(AND(Tabla2[[#This Row],[INV.PROM]]&gt;0,Tabla2[[#This Row],[VENTAS]]&gt;0),"ACTIVO","PASIVO")</f>
        <v>ACTIVO</v>
      </c>
      <c r="I1141" s="3">
        <f t="shared" si="103"/>
        <v>1.3</v>
      </c>
      <c r="J1141" s="3">
        <f>6</f>
        <v>6</v>
      </c>
      <c r="K1141" s="3">
        <f t="shared" si="104"/>
        <v>4.615384615384615</v>
      </c>
      <c r="L1141" s="3">
        <f t="shared" si="105"/>
        <v>138.46153846153845</v>
      </c>
      <c r="M1141" s="3">
        <f t="shared" si="106"/>
        <v>0.76923076923076916</v>
      </c>
      <c r="N1141" s="3" t="str">
        <f>+IF(Tabla2[[#This Row],[RIESGO]]&lt;0.5,"ROTURA",IF(Tabla2[[#This Row],[RIESGO]]&gt;1.5,"OBSOLECENCIA",IF(Tabla2[[#This Row],[RIESGO]]=1,"IDEAL","ACEPTABLE")))</f>
        <v>ACEPTABLE</v>
      </c>
    </row>
    <row r="1142" spans="2:14" x14ac:dyDescent="0.25">
      <c r="B1142" s="4" t="s">
        <v>1149</v>
      </c>
      <c r="C1142" s="3">
        <v>1908</v>
      </c>
      <c r="D1142" s="3">
        <v>3</v>
      </c>
      <c r="E1142" s="3">
        <f t="shared" si="107"/>
        <v>636</v>
      </c>
      <c r="F1142" s="3">
        <f t="shared" si="102"/>
        <v>318</v>
      </c>
      <c r="G1142" s="3">
        <f>+IFERROR(_xlfn.XLOOKUP(B1142,[1]TD.VENTAS!F:F,[1]TD.VENTAS!E:E),"0")</f>
        <v>1505</v>
      </c>
      <c r="H1142" s="3" t="str">
        <f>IF(AND(Tabla2[[#This Row],[INV.PROM]]&gt;0,Tabla2[[#This Row],[VENTAS]]&gt;0),"ACTIVO","PASIVO")</f>
        <v>ACTIVO</v>
      </c>
      <c r="I1142" s="3">
        <f t="shared" si="103"/>
        <v>4.732704402515723</v>
      </c>
      <c r="J1142" s="3">
        <f>6</f>
        <v>6</v>
      </c>
      <c r="K1142" s="3">
        <f t="shared" si="104"/>
        <v>1.2677740863787377</v>
      </c>
      <c r="L1142" s="3">
        <f t="shared" si="105"/>
        <v>38.033222591362133</v>
      </c>
      <c r="M1142" s="3">
        <f t="shared" si="106"/>
        <v>0.63388704318936884</v>
      </c>
      <c r="N1142" s="3" t="str">
        <f>+IF(Tabla2[[#This Row],[RIESGO]]&lt;0.5,"ROTURA",IF(Tabla2[[#This Row],[RIESGO]]&gt;1.5,"OBSOLECENCIA",IF(Tabla2[[#This Row],[RIESGO]]=1,"IDEAL","ACEPTABLE")))</f>
        <v>ACEPTABLE</v>
      </c>
    </row>
    <row r="1143" spans="2:14" x14ac:dyDescent="0.25">
      <c r="B1143" s="4" t="s">
        <v>1150</v>
      </c>
      <c r="C1143" s="3">
        <v>6744</v>
      </c>
      <c r="D1143" s="3">
        <v>6</v>
      </c>
      <c r="E1143" s="3">
        <f t="shared" si="107"/>
        <v>1124</v>
      </c>
      <c r="F1143" s="3">
        <f t="shared" si="102"/>
        <v>562</v>
      </c>
      <c r="G1143" s="3">
        <f>+IFERROR(_xlfn.XLOOKUP(B1143,[1]TD.VENTAS!F:F,[1]TD.VENTAS!E:E),"0")</f>
        <v>4900</v>
      </c>
      <c r="H1143" s="3" t="str">
        <f>IF(AND(Tabla2[[#This Row],[INV.PROM]]&gt;0,Tabla2[[#This Row],[VENTAS]]&gt;0),"ACTIVO","PASIVO")</f>
        <v>ACTIVO</v>
      </c>
      <c r="I1143" s="3">
        <f t="shared" si="103"/>
        <v>8.7188612099644125</v>
      </c>
      <c r="J1143" s="3">
        <f>6</f>
        <v>6</v>
      </c>
      <c r="K1143" s="3">
        <f t="shared" si="104"/>
        <v>0.68816326530612248</v>
      </c>
      <c r="L1143" s="3">
        <f t="shared" si="105"/>
        <v>20.644897959183673</v>
      </c>
      <c r="M1143" s="3">
        <f t="shared" si="106"/>
        <v>0.68816326530612248</v>
      </c>
      <c r="N1143" s="3" t="str">
        <f>+IF(Tabla2[[#This Row],[RIESGO]]&lt;0.5,"ROTURA",IF(Tabla2[[#This Row],[RIESGO]]&gt;1.5,"OBSOLECENCIA",IF(Tabla2[[#This Row],[RIESGO]]=1,"IDEAL","ACEPTABLE")))</f>
        <v>ACEPTABLE</v>
      </c>
    </row>
    <row r="1144" spans="2:14" x14ac:dyDescent="0.25">
      <c r="B1144" s="4" t="s">
        <v>1151</v>
      </c>
      <c r="C1144" s="3">
        <v>2208</v>
      </c>
      <c r="D1144" s="3">
        <v>3</v>
      </c>
      <c r="E1144" s="3">
        <f t="shared" si="107"/>
        <v>736</v>
      </c>
      <c r="F1144" s="3">
        <f t="shared" si="102"/>
        <v>368</v>
      </c>
      <c r="G1144" s="3">
        <f>+IFERROR(_xlfn.XLOOKUP(B1144,[1]TD.VENTAS!F:F,[1]TD.VENTAS!E:E),"0")</f>
        <v>1889</v>
      </c>
      <c r="H1144" s="3" t="str">
        <f>IF(AND(Tabla2[[#This Row],[INV.PROM]]&gt;0,Tabla2[[#This Row],[VENTAS]]&gt;0),"ACTIVO","PASIVO")</f>
        <v>ACTIVO</v>
      </c>
      <c r="I1144" s="3">
        <f t="shared" si="103"/>
        <v>5.1331521739130439</v>
      </c>
      <c r="J1144" s="3">
        <f>6</f>
        <v>6</v>
      </c>
      <c r="K1144" s="3">
        <f t="shared" si="104"/>
        <v>1.1688724192694546</v>
      </c>
      <c r="L1144" s="3">
        <f t="shared" si="105"/>
        <v>35.066172578083638</v>
      </c>
      <c r="M1144" s="3">
        <f t="shared" si="106"/>
        <v>0.58443620963472731</v>
      </c>
      <c r="N1144" s="3" t="str">
        <f>+IF(Tabla2[[#This Row],[RIESGO]]&lt;0.5,"ROTURA",IF(Tabla2[[#This Row],[RIESGO]]&gt;1.5,"OBSOLECENCIA",IF(Tabla2[[#This Row],[RIESGO]]=1,"IDEAL","ACEPTABLE")))</f>
        <v>ACEPTABLE</v>
      </c>
    </row>
    <row r="1145" spans="2:14" x14ac:dyDescent="0.25">
      <c r="B1145" s="4" t="s">
        <v>1152</v>
      </c>
      <c r="C1145" s="3">
        <v>792</v>
      </c>
      <c r="D1145" s="3">
        <v>3</v>
      </c>
      <c r="E1145" s="3">
        <f t="shared" si="107"/>
        <v>264</v>
      </c>
      <c r="F1145" s="3">
        <f t="shared" si="102"/>
        <v>132</v>
      </c>
      <c r="G1145" s="3">
        <f>+IFERROR(_xlfn.XLOOKUP(B1145,[1]TD.VENTAS!F:F,[1]TD.VENTAS!E:E),"0")</f>
        <v>775</v>
      </c>
      <c r="H1145" s="3" t="str">
        <f>IF(AND(Tabla2[[#This Row],[INV.PROM]]&gt;0,Tabla2[[#This Row],[VENTAS]]&gt;0),"ACTIVO","PASIVO")</f>
        <v>ACTIVO</v>
      </c>
      <c r="I1145" s="3">
        <f t="shared" si="103"/>
        <v>5.8712121212121211</v>
      </c>
      <c r="J1145" s="3">
        <f>6</f>
        <v>6</v>
      </c>
      <c r="K1145" s="3">
        <f t="shared" si="104"/>
        <v>1.0219354838709678</v>
      </c>
      <c r="L1145" s="3">
        <f t="shared" si="105"/>
        <v>30.658064516129034</v>
      </c>
      <c r="M1145" s="3">
        <f t="shared" si="106"/>
        <v>0.51096774193548389</v>
      </c>
      <c r="N1145" s="3" t="str">
        <f>+IF(Tabla2[[#This Row],[RIESGO]]&lt;0.5,"ROTURA",IF(Tabla2[[#This Row],[RIESGO]]&gt;1.5,"OBSOLECENCIA",IF(Tabla2[[#This Row],[RIESGO]]=1,"IDEAL","ACEPTABLE")))</f>
        <v>ACEPTABLE</v>
      </c>
    </row>
    <row r="1146" spans="2:14" x14ac:dyDescent="0.25">
      <c r="B1146" s="4" t="s">
        <v>1153</v>
      </c>
      <c r="C1146" s="3">
        <v>336</v>
      </c>
      <c r="D1146" s="3">
        <v>4</v>
      </c>
      <c r="E1146" s="3">
        <f t="shared" si="107"/>
        <v>84</v>
      </c>
      <c r="F1146" s="3">
        <f t="shared" si="102"/>
        <v>42</v>
      </c>
      <c r="G1146" s="3">
        <f>+IFERROR(_xlfn.XLOOKUP(B1146,[1]TD.VENTAS!F:F,[1]TD.VENTAS!E:E),"0")</f>
        <v>244</v>
      </c>
      <c r="H1146" s="3" t="str">
        <f>IF(AND(Tabla2[[#This Row],[INV.PROM]]&gt;0,Tabla2[[#This Row],[VENTAS]]&gt;0),"ACTIVO","PASIVO")</f>
        <v>ACTIVO</v>
      </c>
      <c r="I1146" s="3">
        <f t="shared" si="103"/>
        <v>5.8095238095238093</v>
      </c>
      <c r="J1146" s="3">
        <f>6</f>
        <v>6</v>
      </c>
      <c r="K1146" s="3">
        <f t="shared" si="104"/>
        <v>1.0327868852459017</v>
      </c>
      <c r="L1146" s="3">
        <f t="shared" si="105"/>
        <v>30.983606557377051</v>
      </c>
      <c r="M1146" s="3">
        <f t="shared" si="106"/>
        <v>0.68852459016393441</v>
      </c>
      <c r="N1146" s="3" t="str">
        <f>+IF(Tabla2[[#This Row],[RIESGO]]&lt;0.5,"ROTURA",IF(Tabla2[[#This Row],[RIESGO]]&gt;1.5,"OBSOLECENCIA",IF(Tabla2[[#This Row],[RIESGO]]=1,"IDEAL","ACEPTABLE")))</f>
        <v>ACEPTABLE</v>
      </c>
    </row>
    <row r="1147" spans="2:14" x14ac:dyDescent="0.25">
      <c r="B1147" s="4" t="s">
        <v>1154</v>
      </c>
      <c r="C1147" s="3">
        <v>48</v>
      </c>
      <c r="D1147" s="3">
        <v>2</v>
      </c>
      <c r="E1147" s="3">
        <f t="shared" si="107"/>
        <v>24</v>
      </c>
      <c r="F1147" s="3">
        <f t="shared" si="102"/>
        <v>12</v>
      </c>
      <c r="G1147" s="3">
        <f>+IFERROR(_xlfn.XLOOKUP(B1147,[1]TD.VENTAS!F:F,[1]TD.VENTAS!E:E),"0")</f>
        <v>42</v>
      </c>
      <c r="H1147" s="3" t="str">
        <f>IF(AND(Tabla2[[#This Row],[INV.PROM]]&gt;0,Tabla2[[#This Row],[VENTAS]]&gt;0),"ACTIVO","PASIVO")</f>
        <v>ACTIVO</v>
      </c>
      <c r="I1147" s="3">
        <f t="shared" si="103"/>
        <v>3.5</v>
      </c>
      <c r="J1147" s="3">
        <f>6</f>
        <v>6</v>
      </c>
      <c r="K1147" s="3">
        <f t="shared" si="104"/>
        <v>1.7142857142857142</v>
      </c>
      <c r="L1147" s="3">
        <f t="shared" si="105"/>
        <v>51.428571428571423</v>
      </c>
      <c r="M1147" s="3">
        <f t="shared" si="106"/>
        <v>0.5714285714285714</v>
      </c>
      <c r="N1147" s="3" t="str">
        <f>+IF(Tabla2[[#This Row],[RIESGO]]&lt;0.5,"ROTURA",IF(Tabla2[[#This Row],[RIESGO]]&gt;1.5,"OBSOLECENCIA",IF(Tabla2[[#This Row],[RIESGO]]=1,"IDEAL","ACEPTABLE")))</f>
        <v>ACEPTABLE</v>
      </c>
    </row>
    <row r="1148" spans="2:14" x14ac:dyDescent="0.25">
      <c r="B1148" s="4" t="s">
        <v>1155</v>
      </c>
      <c r="C1148" s="3">
        <v>36</v>
      </c>
      <c r="D1148" s="3">
        <v>2</v>
      </c>
      <c r="E1148" s="3">
        <f t="shared" si="107"/>
        <v>18</v>
      </c>
      <c r="F1148" s="3">
        <f t="shared" si="102"/>
        <v>9</v>
      </c>
      <c r="G1148" s="3">
        <f>+IFERROR(_xlfn.XLOOKUP(B1148,[1]TD.VENTAS!F:F,[1]TD.VENTAS!E:E),"0")</f>
        <v>42</v>
      </c>
      <c r="H1148" s="3" t="str">
        <f>IF(AND(Tabla2[[#This Row],[INV.PROM]]&gt;0,Tabla2[[#This Row],[VENTAS]]&gt;0),"ACTIVO","PASIVO")</f>
        <v>ACTIVO</v>
      </c>
      <c r="I1148" s="3">
        <f t="shared" si="103"/>
        <v>4.666666666666667</v>
      </c>
      <c r="J1148" s="3">
        <f>6</f>
        <v>6</v>
      </c>
      <c r="K1148" s="3">
        <f t="shared" si="104"/>
        <v>1.2857142857142856</v>
      </c>
      <c r="L1148" s="3">
        <f t="shared" si="105"/>
        <v>38.571428571428569</v>
      </c>
      <c r="M1148" s="3">
        <f t="shared" si="106"/>
        <v>0.42857142857142855</v>
      </c>
      <c r="N1148" s="3" t="str">
        <f>+IF(Tabla2[[#This Row],[RIESGO]]&lt;0.5,"ROTURA",IF(Tabla2[[#This Row],[RIESGO]]&gt;1.5,"OBSOLECENCIA",IF(Tabla2[[#This Row],[RIESGO]]=1,"IDEAL","ACEPTABLE")))</f>
        <v>ROTURA</v>
      </c>
    </row>
    <row r="1149" spans="2:14" x14ac:dyDescent="0.25">
      <c r="B1149" s="4" t="s">
        <v>1156</v>
      </c>
      <c r="C1149" s="3">
        <v>228</v>
      </c>
      <c r="D1149" s="3">
        <v>4</v>
      </c>
      <c r="E1149" s="3">
        <f t="shared" si="107"/>
        <v>57</v>
      </c>
      <c r="F1149" s="3">
        <f t="shared" si="102"/>
        <v>28.5</v>
      </c>
      <c r="G1149" s="3">
        <f>+IFERROR(_xlfn.XLOOKUP(B1149,[1]TD.VENTAS!F:F,[1]TD.VENTAS!E:E),"0")</f>
        <v>289</v>
      </c>
      <c r="H1149" s="3" t="str">
        <f>IF(AND(Tabla2[[#This Row],[INV.PROM]]&gt;0,Tabla2[[#This Row],[VENTAS]]&gt;0),"ACTIVO","PASIVO")</f>
        <v>ACTIVO</v>
      </c>
      <c r="I1149" s="3">
        <f t="shared" si="103"/>
        <v>10.140350877192983</v>
      </c>
      <c r="J1149" s="3">
        <f>6</f>
        <v>6</v>
      </c>
      <c r="K1149" s="3">
        <f t="shared" si="104"/>
        <v>0.59169550173010377</v>
      </c>
      <c r="L1149" s="3">
        <f t="shared" si="105"/>
        <v>17.750865051903112</v>
      </c>
      <c r="M1149" s="3">
        <f t="shared" si="106"/>
        <v>0.3944636678200692</v>
      </c>
      <c r="N1149" s="3" t="str">
        <f>+IF(Tabla2[[#This Row],[RIESGO]]&lt;0.5,"ROTURA",IF(Tabla2[[#This Row],[RIESGO]]&gt;1.5,"OBSOLECENCIA",IF(Tabla2[[#This Row],[RIESGO]]=1,"IDEAL","ACEPTABLE")))</f>
        <v>ROTURA</v>
      </c>
    </row>
    <row r="1150" spans="2:14" x14ac:dyDescent="0.25">
      <c r="B1150" s="4" t="s">
        <v>1157</v>
      </c>
      <c r="C1150" s="3">
        <v>150</v>
      </c>
      <c r="D1150" s="3">
        <v>3</v>
      </c>
      <c r="E1150" s="3">
        <f t="shared" si="107"/>
        <v>50</v>
      </c>
      <c r="F1150" s="3">
        <f t="shared" si="102"/>
        <v>25</v>
      </c>
      <c r="G1150" s="3">
        <f>+IFERROR(_xlfn.XLOOKUP(B1150,[1]TD.VENTAS!F:F,[1]TD.VENTAS!E:E),"0")</f>
        <v>156</v>
      </c>
      <c r="H1150" s="3" t="str">
        <f>IF(AND(Tabla2[[#This Row],[INV.PROM]]&gt;0,Tabla2[[#This Row],[VENTAS]]&gt;0),"ACTIVO","PASIVO")</f>
        <v>ACTIVO</v>
      </c>
      <c r="I1150" s="3">
        <f t="shared" si="103"/>
        <v>6.24</v>
      </c>
      <c r="J1150" s="3">
        <f>6</f>
        <v>6</v>
      </c>
      <c r="K1150" s="3">
        <f t="shared" si="104"/>
        <v>0.96153846153846145</v>
      </c>
      <c r="L1150" s="3">
        <f t="shared" si="105"/>
        <v>28.846153846153843</v>
      </c>
      <c r="M1150" s="3">
        <f t="shared" si="106"/>
        <v>0.48076923076923073</v>
      </c>
      <c r="N1150" s="3" t="str">
        <f>+IF(Tabla2[[#This Row],[RIESGO]]&lt;0.5,"ROTURA",IF(Tabla2[[#This Row],[RIESGO]]&gt;1.5,"OBSOLECENCIA",IF(Tabla2[[#This Row],[RIESGO]]=1,"IDEAL","ACEPTABLE")))</f>
        <v>ROTURA</v>
      </c>
    </row>
    <row r="1151" spans="2:14" x14ac:dyDescent="0.25">
      <c r="B1151" s="4" t="s">
        <v>1158</v>
      </c>
      <c r="C1151" s="3">
        <v>120</v>
      </c>
      <c r="D1151" s="3">
        <v>2</v>
      </c>
      <c r="E1151" s="3">
        <f t="shared" si="107"/>
        <v>60</v>
      </c>
      <c r="F1151" s="3">
        <f t="shared" si="102"/>
        <v>30</v>
      </c>
      <c r="G1151" s="3">
        <f>+IFERROR(_xlfn.XLOOKUP(B1151,[1]TD.VENTAS!F:F,[1]TD.VENTAS!E:E),"0")</f>
        <v>151</v>
      </c>
      <c r="H1151" s="3" t="str">
        <f>IF(AND(Tabla2[[#This Row],[INV.PROM]]&gt;0,Tabla2[[#This Row],[VENTAS]]&gt;0),"ACTIVO","PASIVO")</f>
        <v>ACTIVO</v>
      </c>
      <c r="I1151" s="3">
        <f t="shared" si="103"/>
        <v>5.0333333333333332</v>
      </c>
      <c r="J1151" s="3">
        <f>6</f>
        <v>6</v>
      </c>
      <c r="K1151" s="3">
        <f t="shared" si="104"/>
        <v>1.1920529801324504</v>
      </c>
      <c r="L1151" s="3">
        <f t="shared" si="105"/>
        <v>35.76158940397351</v>
      </c>
      <c r="M1151" s="3">
        <f t="shared" si="106"/>
        <v>0.39735099337748347</v>
      </c>
      <c r="N1151" s="3" t="str">
        <f>+IF(Tabla2[[#This Row],[RIESGO]]&lt;0.5,"ROTURA",IF(Tabla2[[#This Row],[RIESGO]]&gt;1.5,"OBSOLECENCIA",IF(Tabla2[[#This Row],[RIESGO]]=1,"IDEAL","ACEPTABLE")))</f>
        <v>ROTURA</v>
      </c>
    </row>
    <row r="1152" spans="2:14" x14ac:dyDescent="0.25">
      <c r="B1152" s="4" t="s">
        <v>1159</v>
      </c>
      <c r="C1152" s="3">
        <v>18</v>
      </c>
      <c r="D1152" s="3">
        <v>3</v>
      </c>
      <c r="E1152" s="3">
        <f t="shared" si="107"/>
        <v>6</v>
      </c>
      <c r="F1152" s="3">
        <f t="shared" si="102"/>
        <v>3</v>
      </c>
      <c r="G1152" s="3">
        <f>+IFERROR(_xlfn.XLOOKUP(B1152,[1]TD.VENTAS!F:F,[1]TD.VENTAS!E:E),"0")</f>
        <v>42</v>
      </c>
      <c r="H1152" s="3" t="str">
        <f>IF(AND(Tabla2[[#This Row],[INV.PROM]]&gt;0,Tabla2[[#This Row],[VENTAS]]&gt;0),"ACTIVO","PASIVO")</f>
        <v>ACTIVO</v>
      </c>
      <c r="I1152" s="3">
        <f t="shared" si="103"/>
        <v>14</v>
      </c>
      <c r="J1152" s="3">
        <f>6</f>
        <v>6</v>
      </c>
      <c r="K1152" s="3">
        <f t="shared" si="104"/>
        <v>0.42857142857142855</v>
      </c>
      <c r="L1152" s="3">
        <f t="shared" si="105"/>
        <v>12.857142857142856</v>
      </c>
      <c r="M1152" s="3">
        <f t="shared" si="106"/>
        <v>0.21428571428571427</v>
      </c>
      <c r="N1152" s="3" t="str">
        <f>+IF(Tabla2[[#This Row],[RIESGO]]&lt;0.5,"ROTURA",IF(Tabla2[[#This Row],[RIESGO]]&gt;1.5,"OBSOLECENCIA",IF(Tabla2[[#This Row],[RIESGO]]=1,"IDEAL","ACEPTABLE")))</f>
        <v>ROTURA</v>
      </c>
    </row>
    <row r="1153" spans="2:14" x14ac:dyDescent="0.25">
      <c r="B1153" s="4" t="s">
        <v>1160</v>
      </c>
      <c r="C1153" s="3">
        <v>48</v>
      </c>
      <c r="D1153" s="3">
        <v>3</v>
      </c>
      <c r="E1153" s="3">
        <f t="shared" si="107"/>
        <v>16</v>
      </c>
      <c r="F1153" s="3">
        <f t="shared" si="102"/>
        <v>8</v>
      </c>
      <c r="G1153" s="3">
        <f>+IFERROR(_xlfn.XLOOKUP(B1153,[1]TD.VENTAS!F:F,[1]TD.VENTAS!E:E),"0")</f>
        <v>36</v>
      </c>
      <c r="H1153" s="3" t="str">
        <f>IF(AND(Tabla2[[#This Row],[INV.PROM]]&gt;0,Tabla2[[#This Row],[VENTAS]]&gt;0),"ACTIVO","PASIVO")</f>
        <v>ACTIVO</v>
      </c>
      <c r="I1153" s="3">
        <f t="shared" si="103"/>
        <v>4.5</v>
      </c>
      <c r="J1153" s="3">
        <f>6</f>
        <v>6</v>
      </c>
      <c r="K1153" s="3">
        <f t="shared" si="104"/>
        <v>1.3333333333333333</v>
      </c>
      <c r="L1153" s="3">
        <f t="shared" si="105"/>
        <v>40</v>
      </c>
      <c r="M1153" s="3">
        <f t="shared" si="106"/>
        <v>0.66666666666666663</v>
      </c>
      <c r="N1153" s="3" t="str">
        <f>+IF(Tabla2[[#This Row],[RIESGO]]&lt;0.5,"ROTURA",IF(Tabla2[[#This Row],[RIESGO]]&gt;1.5,"OBSOLECENCIA",IF(Tabla2[[#This Row],[RIESGO]]=1,"IDEAL","ACEPTABLE")))</f>
        <v>ACEPTABLE</v>
      </c>
    </row>
    <row r="1154" spans="2:14" x14ac:dyDescent="0.25">
      <c r="B1154" s="4" t="s">
        <v>1161</v>
      </c>
      <c r="C1154" s="3">
        <v>30</v>
      </c>
      <c r="D1154" s="3">
        <v>3</v>
      </c>
      <c r="E1154" s="3">
        <f t="shared" si="107"/>
        <v>10</v>
      </c>
      <c r="F1154" s="3">
        <f t="shared" si="102"/>
        <v>5</v>
      </c>
      <c r="G1154" s="3">
        <f>+IFERROR(_xlfn.XLOOKUP(B1154,[1]TD.VENTAS!F:F,[1]TD.VENTAS!E:E),"0")</f>
        <v>18</v>
      </c>
      <c r="H1154" s="3" t="str">
        <f>IF(AND(Tabla2[[#This Row],[INV.PROM]]&gt;0,Tabla2[[#This Row],[VENTAS]]&gt;0),"ACTIVO","PASIVO")</f>
        <v>ACTIVO</v>
      </c>
      <c r="I1154" s="3">
        <f t="shared" si="103"/>
        <v>3.6</v>
      </c>
      <c r="J1154" s="3">
        <f>6</f>
        <v>6</v>
      </c>
      <c r="K1154" s="3">
        <f t="shared" si="104"/>
        <v>1.6666666666666667</v>
      </c>
      <c r="L1154" s="3">
        <f t="shared" si="105"/>
        <v>50</v>
      </c>
      <c r="M1154" s="3">
        <f t="shared" si="106"/>
        <v>0.83333333333333326</v>
      </c>
      <c r="N1154" s="3" t="str">
        <f>+IF(Tabla2[[#This Row],[RIESGO]]&lt;0.5,"ROTURA",IF(Tabla2[[#This Row],[RIESGO]]&gt;1.5,"OBSOLECENCIA",IF(Tabla2[[#This Row],[RIESGO]]=1,"IDEAL","ACEPTABLE")))</f>
        <v>ACEPTABLE</v>
      </c>
    </row>
    <row r="1155" spans="2:14" x14ac:dyDescent="0.25">
      <c r="B1155" s="4" t="s">
        <v>1162</v>
      </c>
      <c r="C1155" s="3">
        <v>16</v>
      </c>
      <c r="D1155" s="3">
        <v>4</v>
      </c>
      <c r="E1155" s="3">
        <f t="shared" si="107"/>
        <v>4</v>
      </c>
      <c r="F1155" s="3">
        <f t="shared" ref="F1155:F1218" si="108">+E1155/2</f>
        <v>2</v>
      </c>
      <c r="G1155" s="3">
        <f>+IFERROR(_xlfn.XLOOKUP(B1155,[1]TD.VENTAS!F:F,[1]TD.VENTAS!E:E),"0")</f>
        <v>3</v>
      </c>
      <c r="H1155" s="3" t="str">
        <f>IF(AND(Tabla2[[#This Row],[INV.PROM]]&gt;0,Tabla2[[#This Row],[VENTAS]]&gt;0),"ACTIVO","PASIVO")</f>
        <v>ACTIVO</v>
      </c>
      <c r="I1155" s="3">
        <f t="shared" ref="I1155:I1218" si="109">+IFERROR(G1155/F1155,"-")</f>
        <v>1.5</v>
      </c>
      <c r="J1155" s="3">
        <f>6</f>
        <v>6</v>
      </c>
      <c r="K1155" s="3">
        <f t="shared" ref="K1155:K1218" si="110">+IFERROR((1/I1155)*J1155,"-")</f>
        <v>4</v>
      </c>
      <c r="L1155" s="3">
        <f t="shared" ref="L1155:L1218" si="111">+IFERROR(K1155*30,"-")</f>
        <v>120</v>
      </c>
      <c r="M1155" s="3">
        <f t="shared" ref="M1155:M1218" si="112">+IFERROR(D1155/I1155,"-")</f>
        <v>2.6666666666666665</v>
      </c>
      <c r="N1155" s="3" t="str">
        <f>+IF(Tabla2[[#This Row],[RIESGO]]&lt;0.5,"ROTURA",IF(Tabla2[[#This Row],[RIESGO]]&gt;1.5,"OBSOLECENCIA",IF(Tabla2[[#This Row],[RIESGO]]=1,"IDEAL","ACEPTABLE")))</f>
        <v>OBSOLECENCIA</v>
      </c>
    </row>
    <row r="1156" spans="2:14" x14ac:dyDescent="0.25">
      <c r="B1156" s="4" t="s">
        <v>1163</v>
      </c>
      <c r="C1156" s="3">
        <v>12</v>
      </c>
      <c r="D1156" s="3">
        <v>1</v>
      </c>
      <c r="E1156" s="3">
        <f t="shared" ref="E1156:E1219" si="113">+C1156/D1156</f>
        <v>12</v>
      </c>
      <c r="F1156" s="3">
        <f t="shared" si="108"/>
        <v>6</v>
      </c>
      <c r="G1156" s="3">
        <f>+IFERROR(_xlfn.XLOOKUP(B1156,[1]TD.VENTAS!F:F,[1]TD.VENTAS!E:E),"0")</f>
        <v>17</v>
      </c>
      <c r="H1156" s="3" t="str">
        <f>IF(AND(Tabla2[[#This Row],[INV.PROM]]&gt;0,Tabla2[[#This Row],[VENTAS]]&gt;0),"ACTIVO","PASIVO")</f>
        <v>ACTIVO</v>
      </c>
      <c r="I1156" s="3">
        <f t="shared" si="109"/>
        <v>2.8333333333333335</v>
      </c>
      <c r="J1156" s="3">
        <f>6</f>
        <v>6</v>
      </c>
      <c r="K1156" s="3">
        <f t="shared" si="110"/>
        <v>2.117647058823529</v>
      </c>
      <c r="L1156" s="3">
        <f t="shared" si="111"/>
        <v>63.52941176470587</v>
      </c>
      <c r="M1156" s="3">
        <f t="shared" si="112"/>
        <v>0.3529411764705882</v>
      </c>
      <c r="N1156" s="3" t="str">
        <f>+IF(Tabla2[[#This Row],[RIESGO]]&lt;0.5,"ROTURA",IF(Tabla2[[#This Row],[RIESGO]]&gt;1.5,"OBSOLECENCIA",IF(Tabla2[[#This Row],[RIESGO]]=1,"IDEAL","ACEPTABLE")))</f>
        <v>ROTURA</v>
      </c>
    </row>
    <row r="1157" spans="2:14" x14ac:dyDescent="0.25">
      <c r="B1157" s="4" t="s">
        <v>1164</v>
      </c>
      <c r="C1157" s="3">
        <v>36</v>
      </c>
      <c r="D1157" s="3">
        <v>3</v>
      </c>
      <c r="E1157" s="3">
        <f t="shared" si="113"/>
        <v>12</v>
      </c>
      <c r="F1157" s="3">
        <f t="shared" si="108"/>
        <v>6</v>
      </c>
      <c r="G1157" s="3">
        <f>+IFERROR(_xlfn.XLOOKUP(B1157,[1]TD.VENTAS!F:F,[1]TD.VENTAS!E:E),"0")</f>
        <v>46</v>
      </c>
      <c r="H1157" s="3" t="str">
        <f>IF(AND(Tabla2[[#This Row],[INV.PROM]]&gt;0,Tabla2[[#This Row],[VENTAS]]&gt;0),"ACTIVO","PASIVO")</f>
        <v>ACTIVO</v>
      </c>
      <c r="I1157" s="3">
        <f t="shared" si="109"/>
        <v>7.666666666666667</v>
      </c>
      <c r="J1157" s="3">
        <f>6</f>
        <v>6</v>
      </c>
      <c r="K1157" s="3">
        <f t="shared" si="110"/>
        <v>0.78260869565217384</v>
      </c>
      <c r="L1157" s="3">
        <f t="shared" si="111"/>
        <v>23.478260869565215</v>
      </c>
      <c r="M1157" s="3">
        <f t="shared" si="112"/>
        <v>0.39130434782608692</v>
      </c>
      <c r="N1157" s="3" t="str">
        <f>+IF(Tabla2[[#This Row],[RIESGO]]&lt;0.5,"ROTURA",IF(Tabla2[[#This Row],[RIESGO]]&gt;1.5,"OBSOLECENCIA",IF(Tabla2[[#This Row],[RIESGO]]=1,"IDEAL","ACEPTABLE")))</f>
        <v>ROTURA</v>
      </c>
    </row>
    <row r="1158" spans="2:14" x14ac:dyDescent="0.25">
      <c r="B1158" s="4" t="s">
        <v>1165</v>
      </c>
      <c r="C1158" s="3">
        <v>60</v>
      </c>
      <c r="D1158" s="3">
        <v>7</v>
      </c>
      <c r="E1158" s="3">
        <f t="shared" si="113"/>
        <v>8.5714285714285712</v>
      </c>
      <c r="F1158" s="3">
        <f t="shared" si="108"/>
        <v>4.2857142857142856</v>
      </c>
      <c r="G1158" s="3">
        <f>+IFERROR(_xlfn.XLOOKUP(B1158,[1]TD.VENTAS!F:F,[1]TD.VENTAS!E:E),"0")</f>
        <v>32</v>
      </c>
      <c r="H1158" s="3" t="str">
        <f>IF(AND(Tabla2[[#This Row],[INV.PROM]]&gt;0,Tabla2[[#This Row],[VENTAS]]&gt;0),"ACTIVO","PASIVO")</f>
        <v>ACTIVO</v>
      </c>
      <c r="I1158" s="3">
        <f t="shared" si="109"/>
        <v>7.4666666666666668</v>
      </c>
      <c r="J1158" s="3">
        <f>6</f>
        <v>6</v>
      </c>
      <c r="K1158" s="3">
        <f t="shared" si="110"/>
        <v>0.8035714285714286</v>
      </c>
      <c r="L1158" s="3">
        <f t="shared" si="111"/>
        <v>24.107142857142858</v>
      </c>
      <c r="M1158" s="3">
        <f t="shared" si="112"/>
        <v>0.9375</v>
      </c>
      <c r="N1158" s="3" t="str">
        <f>+IF(Tabla2[[#This Row],[RIESGO]]&lt;0.5,"ROTURA",IF(Tabla2[[#This Row],[RIESGO]]&gt;1.5,"OBSOLECENCIA",IF(Tabla2[[#This Row],[RIESGO]]=1,"IDEAL","ACEPTABLE")))</f>
        <v>ACEPTABLE</v>
      </c>
    </row>
    <row r="1159" spans="2:14" x14ac:dyDescent="0.25">
      <c r="B1159" s="4" t="s">
        <v>1166</v>
      </c>
      <c r="C1159" s="3">
        <v>32</v>
      </c>
      <c r="D1159" s="3">
        <v>3</v>
      </c>
      <c r="E1159" s="3">
        <f t="shared" si="113"/>
        <v>10.666666666666666</v>
      </c>
      <c r="F1159" s="3">
        <f t="shared" si="108"/>
        <v>5.333333333333333</v>
      </c>
      <c r="G1159" s="3">
        <f>+IFERROR(_xlfn.XLOOKUP(B1159,[1]TD.VENTAS!F:F,[1]TD.VENTAS!E:E),"0")</f>
        <v>22</v>
      </c>
      <c r="H1159" s="3" t="str">
        <f>IF(AND(Tabla2[[#This Row],[INV.PROM]]&gt;0,Tabla2[[#This Row],[VENTAS]]&gt;0),"ACTIVO","PASIVO")</f>
        <v>ACTIVO</v>
      </c>
      <c r="I1159" s="3">
        <f t="shared" si="109"/>
        <v>4.125</v>
      </c>
      <c r="J1159" s="3">
        <f>6</f>
        <v>6</v>
      </c>
      <c r="K1159" s="3">
        <f t="shared" si="110"/>
        <v>1.4545454545454546</v>
      </c>
      <c r="L1159" s="3">
        <f t="shared" si="111"/>
        <v>43.63636363636364</v>
      </c>
      <c r="M1159" s="3">
        <f t="shared" si="112"/>
        <v>0.72727272727272729</v>
      </c>
      <c r="N1159" s="3" t="str">
        <f>+IF(Tabla2[[#This Row],[RIESGO]]&lt;0.5,"ROTURA",IF(Tabla2[[#This Row],[RIESGO]]&gt;1.5,"OBSOLECENCIA",IF(Tabla2[[#This Row],[RIESGO]]=1,"IDEAL","ACEPTABLE")))</f>
        <v>ACEPTABLE</v>
      </c>
    </row>
    <row r="1160" spans="2:14" x14ac:dyDescent="0.25">
      <c r="B1160" s="4" t="s">
        <v>1167</v>
      </c>
      <c r="C1160" s="3">
        <v>12</v>
      </c>
      <c r="D1160" s="3">
        <v>2</v>
      </c>
      <c r="E1160" s="3">
        <f t="shared" si="113"/>
        <v>6</v>
      </c>
      <c r="F1160" s="3">
        <f t="shared" si="108"/>
        <v>3</v>
      </c>
      <c r="G1160" s="3">
        <f>+IFERROR(_xlfn.XLOOKUP(B1160,[1]TD.VENTAS!F:F,[1]TD.VENTAS!E:E),"0")</f>
        <v>34</v>
      </c>
      <c r="H1160" s="3" t="str">
        <f>IF(AND(Tabla2[[#This Row],[INV.PROM]]&gt;0,Tabla2[[#This Row],[VENTAS]]&gt;0),"ACTIVO","PASIVO")</f>
        <v>ACTIVO</v>
      </c>
      <c r="I1160" s="3">
        <f t="shared" si="109"/>
        <v>11.333333333333334</v>
      </c>
      <c r="J1160" s="3">
        <f>6</f>
        <v>6</v>
      </c>
      <c r="K1160" s="3">
        <f t="shared" si="110"/>
        <v>0.52941176470588225</v>
      </c>
      <c r="L1160" s="3">
        <f t="shared" si="111"/>
        <v>15.882352941176467</v>
      </c>
      <c r="M1160" s="3">
        <f t="shared" si="112"/>
        <v>0.1764705882352941</v>
      </c>
      <c r="N1160" s="3" t="str">
        <f>+IF(Tabla2[[#This Row],[RIESGO]]&lt;0.5,"ROTURA",IF(Tabla2[[#This Row],[RIESGO]]&gt;1.5,"OBSOLECENCIA",IF(Tabla2[[#This Row],[RIESGO]]=1,"IDEAL","ACEPTABLE")))</f>
        <v>ROTURA</v>
      </c>
    </row>
    <row r="1161" spans="2:14" x14ac:dyDescent="0.25">
      <c r="B1161" s="4" t="s">
        <v>1168</v>
      </c>
      <c r="C1161" s="3">
        <v>160</v>
      </c>
      <c r="D1161" s="3">
        <v>2</v>
      </c>
      <c r="E1161" s="3">
        <f t="shared" si="113"/>
        <v>80</v>
      </c>
      <c r="F1161" s="3">
        <f t="shared" si="108"/>
        <v>40</v>
      </c>
      <c r="G1161" s="3">
        <f>+IFERROR(_xlfn.XLOOKUP(B1161,[1]TD.VENTAS!F:F,[1]TD.VENTAS!E:E),"0")</f>
        <v>309</v>
      </c>
      <c r="H1161" s="3" t="str">
        <f>IF(AND(Tabla2[[#This Row],[INV.PROM]]&gt;0,Tabla2[[#This Row],[VENTAS]]&gt;0),"ACTIVO","PASIVO")</f>
        <v>ACTIVO</v>
      </c>
      <c r="I1161" s="3">
        <f t="shared" si="109"/>
        <v>7.7249999999999996</v>
      </c>
      <c r="J1161" s="3">
        <f>6</f>
        <v>6</v>
      </c>
      <c r="K1161" s="3">
        <f t="shared" si="110"/>
        <v>0.77669902912621369</v>
      </c>
      <c r="L1161" s="3">
        <f t="shared" si="111"/>
        <v>23.300970873786412</v>
      </c>
      <c r="M1161" s="3">
        <f t="shared" si="112"/>
        <v>0.25889967637540456</v>
      </c>
      <c r="N1161" s="3" t="str">
        <f>+IF(Tabla2[[#This Row],[RIESGO]]&lt;0.5,"ROTURA",IF(Tabla2[[#This Row],[RIESGO]]&gt;1.5,"OBSOLECENCIA",IF(Tabla2[[#This Row],[RIESGO]]=1,"IDEAL","ACEPTABLE")))</f>
        <v>ROTURA</v>
      </c>
    </row>
    <row r="1162" spans="2:14" x14ac:dyDescent="0.25">
      <c r="B1162" s="4" t="s">
        <v>1169</v>
      </c>
      <c r="C1162" s="3">
        <v>1000</v>
      </c>
      <c r="D1162" s="3">
        <v>2</v>
      </c>
      <c r="E1162" s="3">
        <f t="shared" si="113"/>
        <v>500</v>
      </c>
      <c r="F1162" s="3">
        <f t="shared" si="108"/>
        <v>250</v>
      </c>
      <c r="G1162" s="3">
        <f>+IFERROR(_xlfn.XLOOKUP(B1162,[1]TD.VENTAS!F:F,[1]TD.VENTAS!E:E),"0")</f>
        <v>1492</v>
      </c>
      <c r="H1162" s="3" t="str">
        <f>IF(AND(Tabla2[[#This Row],[INV.PROM]]&gt;0,Tabla2[[#This Row],[VENTAS]]&gt;0),"ACTIVO","PASIVO")</f>
        <v>ACTIVO</v>
      </c>
      <c r="I1162" s="3">
        <f t="shared" si="109"/>
        <v>5.968</v>
      </c>
      <c r="J1162" s="3">
        <f>6</f>
        <v>6</v>
      </c>
      <c r="K1162" s="3">
        <f t="shared" si="110"/>
        <v>1.0053619302949062</v>
      </c>
      <c r="L1162" s="3">
        <f t="shared" si="111"/>
        <v>30.160857908847184</v>
      </c>
      <c r="M1162" s="3">
        <f t="shared" si="112"/>
        <v>0.33512064343163539</v>
      </c>
      <c r="N1162" s="3" t="str">
        <f>+IF(Tabla2[[#This Row],[RIESGO]]&lt;0.5,"ROTURA",IF(Tabla2[[#This Row],[RIESGO]]&gt;1.5,"OBSOLECENCIA",IF(Tabla2[[#This Row],[RIESGO]]=1,"IDEAL","ACEPTABLE")))</f>
        <v>ROTURA</v>
      </c>
    </row>
    <row r="1163" spans="2:14" x14ac:dyDescent="0.25">
      <c r="B1163" s="4" t="s">
        <v>1170</v>
      </c>
      <c r="C1163" s="3">
        <v>121</v>
      </c>
      <c r="D1163" s="3">
        <v>2</v>
      </c>
      <c r="E1163" s="3">
        <f t="shared" si="113"/>
        <v>60.5</v>
      </c>
      <c r="F1163" s="3">
        <f t="shared" si="108"/>
        <v>30.25</v>
      </c>
      <c r="G1163" s="3">
        <f>+IFERROR(_xlfn.XLOOKUP(B1163,[1]TD.VENTAS!F:F,[1]TD.VENTAS!E:E),"0")</f>
        <v>121</v>
      </c>
      <c r="H1163" s="3" t="str">
        <f>IF(AND(Tabla2[[#This Row],[INV.PROM]]&gt;0,Tabla2[[#This Row],[VENTAS]]&gt;0),"ACTIVO","PASIVO")</f>
        <v>ACTIVO</v>
      </c>
      <c r="I1163" s="3">
        <f t="shared" si="109"/>
        <v>4</v>
      </c>
      <c r="J1163" s="3">
        <f>6</f>
        <v>6</v>
      </c>
      <c r="K1163" s="3">
        <f t="shared" si="110"/>
        <v>1.5</v>
      </c>
      <c r="L1163" s="3">
        <f t="shared" si="111"/>
        <v>45</v>
      </c>
      <c r="M1163" s="3">
        <f t="shared" si="112"/>
        <v>0.5</v>
      </c>
      <c r="N1163" s="3" t="str">
        <f>+IF(Tabla2[[#This Row],[RIESGO]]&lt;0.5,"ROTURA",IF(Tabla2[[#This Row],[RIESGO]]&gt;1.5,"OBSOLECENCIA",IF(Tabla2[[#This Row],[RIESGO]]=1,"IDEAL","ACEPTABLE")))</f>
        <v>ACEPTABLE</v>
      </c>
    </row>
    <row r="1164" spans="2:14" x14ac:dyDescent="0.25">
      <c r="B1164" s="4" t="s">
        <v>1171</v>
      </c>
      <c r="C1164" s="3">
        <v>4520</v>
      </c>
      <c r="D1164" s="3">
        <v>8</v>
      </c>
      <c r="E1164" s="3">
        <f t="shared" si="113"/>
        <v>565</v>
      </c>
      <c r="F1164" s="3">
        <f t="shared" si="108"/>
        <v>282.5</v>
      </c>
      <c r="G1164" s="3">
        <f>+IFERROR(_xlfn.XLOOKUP(B1164,[1]TD.VENTAS!F:F,[1]TD.VENTAS!E:E),"0")</f>
        <v>5701</v>
      </c>
      <c r="H1164" s="3" t="str">
        <f>IF(AND(Tabla2[[#This Row],[INV.PROM]]&gt;0,Tabla2[[#This Row],[VENTAS]]&gt;0),"ACTIVO","PASIVO")</f>
        <v>ACTIVO</v>
      </c>
      <c r="I1164" s="3">
        <f t="shared" si="109"/>
        <v>20.180530973451326</v>
      </c>
      <c r="J1164" s="3">
        <f>6</f>
        <v>6</v>
      </c>
      <c r="K1164" s="3">
        <f t="shared" si="110"/>
        <v>0.29731626030520963</v>
      </c>
      <c r="L1164" s="3">
        <f t="shared" si="111"/>
        <v>8.9194878091562888</v>
      </c>
      <c r="M1164" s="3">
        <f t="shared" si="112"/>
        <v>0.3964216804069462</v>
      </c>
      <c r="N1164" s="3" t="str">
        <f>+IF(Tabla2[[#This Row],[RIESGO]]&lt;0.5,"ROTURA",IF(Tabla2[[#This Row],[RIESGO]]&gt;1.5,"OBSOLECENCIA",IF(Tabla2[[#This Row],[RIESGO]]=1,"IDEAL","ACEPTABLE")))</f>
        <v>ROTURA</v>
      </c>
    </row>
    <row r="1165" spans="2:14" x14ac:dyDescent="0.25">
      <c r="B1165" s="4" t="s">
        <v>1172</v>
      </c>
      <c r="C1165" s="3">
        <v>175</v>
      </c>
      <c r="D1165" s="3">
        <v>3</v>
      </c>
      <c r="E1165" s="3">
        <f t="shared" si="113"/>
        <v>58.333333333333336</v>
      </c>
      <c r="F1165" s="3">
        <f t="shared" si="108"/>
        <v>29.166666666666668</v>
      </c>
      <c r="G1165" s="3">
        <f>+IFERROR(_xlfn.XLOOKUP(B1165,[1]TD.VENTAS!F:F,[1]TD.VENTAS!E:E),"0")</f>
        <v>186</v>
      </c>
      <c r="H1165" s="3" t="str">
        <f>IF(AND(Tabla2[[#This Row],[INV.PROM]]&gt;0,Tabla2[[#This Row],[VENTAS]]&gt;0),"ACTIVO","PASIVO")</f>
        <v>ACTIVO</v>
      </c>
      <c r="I1165" s="3">
        <f t="shared" si="109"/>
        <v>6.3771428571428572</v>
      </c>
      <c r="J1165" s="3">
        <f>6</f>
        <v>6</v>
      </c>
      <c r="K1165" s="3">
        <f t="shared" si="110"/>
        <v>0.94086021505376349</v>
      </c>
      <c r="L1165" s="3">
        <f t="shared" si="111"/>
        <v>28.225806451612904</v>
      </c>
      <c r="M1165" s="3">
        <f t="shared" si="112"/>
        <v>0.47043010752688169</v>
      </c>
      <c r="N1165" s="3" t="str">
        <f>+IF(Tabla2[[#This Row],[RIESGO]]&lt;0.5,"ROTURA",IF(Tabla2[[#This Row],[RIESGO]]&gt;1.5,"OBSOLECENCIA",IF(Tabla2[[#This Row],[RIESGO]]=1,"IDEAL","ACEPTABLE")))</f>
        <v>ROTURA</v>
      </c>
    </row>
    <row r="1166" spans="2:14" x14ac:dyDescent="0.25">
      <c r="B1166" s="4" t="s">
        <v>1173</v>
      </c>
      <c r="C1166" s="3">
        <v>1420</v>
      </c>
      <c r="D1166" s="3">
        <v>2</v>
      </c>
      <c r="E1166" s="3">
        <f t="shared" si="113"/>
        <v>710</v>
      </c>
      <c r="F1166" s="3">
        <f t="shared" si="108"/>
        <v>355</v>
      </c>
      <c r="G1166" s="3">
        <f>+IFERROR(_xlfn.XLOOKUP(B1166,[1]TD.VENTAS!F:F,[1]TD.VENTAS!E:E),"0")</f>
        <v>424</v>
      </c>
      <c r="H1166" s="3" t="str">
        <f>IF(AND(Tabla2[[#This Row],[INV.PROM]]&gt;0,Tabla2[[#This Row],[VENTAS]]&gt;0),"ACTIVO","PASIVO")</f>
        <v>ACTIVO</v>
      </c>
      <c r="I1166" s="3">
        <f t="shared" si="109"/>
        <v>1.1943661971830986</v>
      </c>
      <c r="J1166" s="3">
        <f>6</f>
        <v>6</v>
      </c>
      <c r="K1166" s="3">
        <f t="shared" si="110"/>
        <v>5.0235849056603774</v>
      </c>
      <c r="L1166" s="3">
        <f t="shared" si="111"/>
        <v>150.70754716981133</v>
      </c>
      <c r="M1166" s="3">
        <f t="shared" si="112"/>
        <v>1.6745283018867925</v>
      </c>
      <c r="N1166" s="3" t="str">
        <f>+IF(Tabla2[[#This Row],[RIESGO]]&lt;0.5,"ROTURA",IF(Tabla2[[#This Row],[RIESGO]]&gt;1.5,"OBSOLECENCIA",IF(Tabla2[[#This Row],[RIESGO]]=1,"IDEAL","ACEPTABLE")))</f>
        <v>OBSOLECENCIA</v>
      </c>
    </row>
    <row r="1167" spans="2:14" x14ac:dyDescent="0.25">
      <c r="B1167" s="4" t="s">
        <v>1174</v>
      </c>
      <c r="C1167" s="3">
        <v>850</v>
      </c>
      <c r="D1167" s="3">
        <v>6</v>
      </c>
      <c r="E1167" s="3">
        <f t="shared" si="113"/>
        <v>141.66666666666666</v>
      </c>
      <c r="F1167" s="3">
        <f t="shared" si="108"/>
        <v>70.833333333333329</v>
      </c>
      <c r="G1167" s="3">
        <f>+IFERROR(_xlfn.XLOOKUP(B1167,[1]TD.VENTAS!F:F,[1]TD.VENTAS!E:E),"0")</f>
        <v>874</v>
      </c>
      <c r="H1167" s="3" t="str">
        <f>IF(AND(Tabla2[[#This Row],[INV.PROM]]&gt;0,Tabla2[[#This Row],[VENTAS]]&gt;0),"ACTIVO","PASIVO")</f>
        <v>ACTIVO</v>
      </c>
      <c r="I1167" s="3">
        <f t="shared" si="109"/>
        <v>12.338823529411766</v>
      </c>
      <c r="J1167" s="3">
        <f>6</f>
        <v>6</v>
      </c>
      <c r="K1167" s="3">
        <f t="shared" si="110"/>
        <v>0.48627002288329513</v>
      </c>
      <c r="L1167" s="3">
        <f t="shared" si="111"/>
        <v>14.588100686498853</v>
      </c>
      <c r="M1167" s="3">
        <f t="shared" si="112"/>
        <v>0.48627002288329518</v>
      </c>
      <c r="N1167" s="3" t="str">
        <f>+IF(Tabla2[[#This Row],[RIESGO]]&lt;0.5,"ROTURA",IF(Tabla2[[#This Row],[RIESGO]]&gt;1.5,"OBSOLECENCIA",IF(Tabla2[[#This Row],[RIESGO]]=1,"IDEAL","ACEPTABLE")))</f>
        <v>ROTURA</v>
      </c>
    </row>
    <row r="1168" spans="2:14" x14ac:dyDescent="0.25">
      <c r="B1168" s="4" t="s">
        <v>1175</v>
      </c>
      <c r="C1168" s="3">
        <v>180</v>
      </c>
      <c r="D1168" s="3">
        <v>1</v>
      </c>
      <c r="E1168" s="3">
        <f t="shared" si="113"/>
        <v>180</v>
      </c>
      <c r="F1168" s="3">
        <f t="shared" si="108"/>
        <v>90</v>
      </c>
      <c r="G1168" s="3">
        <f>+IFERROR(_xlfn.XLOOKUP(B1168,[1]TD.VENTAS!F:F,[1]TD.VENTAS!E:E),"0")</f>
        <v>220</v>
      </c>
      <c r="H1168" s="3" t="str">
        <f>IF(AND(Tabla2[[#This Row],[INV.PROM]]&gt;0,Tabla2[[#This Row],[VENTAS]]&gt;0),"ACTIVO","PASIVO")</f>
        <v>ACTIVO</v>
      </c>
      <c r="I1168" s="3">
        <f t="shared" si="109"/>
        <v>2.4444444444444446</v>
      </c>
      <c r="J1168" s="3">
        <f>6</f>
        <v>6</v>
      </c>
      <c r="K1168" s="3">
        <f t="shared" si="110"/>
        <v>2.4545454545454541</v>
      </c>
      <c r="L1168" s="3">
        <f t="shared" si="111"/>
        <v>73.636363636363626</v>
      </c>
      <c r="M1168" s="3">
        <f t="shared" si="112"/>
        <v>0.40909090909090906</v>
      </c>
      <c r="N1168" s="3" t="str">
        <f>+IF(Tabla2[[#This Row],[RIESGO]]&lt;0.5,"ROTURA",IF(Tabla2[[#This Row],[RIESGO]]&gt;1.5,"OBSOLECENCIA",IF(Tabla2[[#This Row],[RIESGO]]=1,"IDEAL","ACEPTABLE")))</f>
        <v>ROTURA</v>
      </c>
    </row>
    <row r="1169" spans="2:14" x14ac:dyDescent="0.25">
      <c r="B1169" s="4" t="s">
        <v>1176</v>
      </c>
      <c r="C1169" s="3">
        <v>400</v>
      </c>
      <c r="D1169" s="3">
        <v>1</v>
      </c>
      <c r="E1169" s="3">
        <f t="shared" si="113"/>
        <v>400</v>
      </c>
      <c r="F1169" s="3">
        <f t="shared" si="108"/>
        <v>200</v>
      </c>
      <c r="G1169" s="3">
        <f>+IFERROR(_xlfn.XLOOKUP(B1169,[1]TD.VENTAS!F:F,[1]TD.VENTAS!E:E),"0")</f>
        <v>390</v>
      </c>
      <c r="H1169" s="3" t="str">
        <f>IF(AND(Tabla2[[#This Row],[INV.PROM]]&gt;0,Tabla2[[#This Row],[VENTAS]]&gt;0),"ACTIVO","PASIVO")</f>
        <v>ACTIVO</v>
      </c>
      <c r="I1169" s="3">
        <f t="shared" si="109"/>
        <v>1.95</v>
      </c>
      <c r="J1169" s="3">
        <f>6</f>
        <v>6</v>
      </c>
      <c r="K1169" s="3">
        <f t="shared" si="110"/>
        <v>3.0769230769230775</v>
      </c>
      <c r="L1169" s="3">
        <f t="shared" si="111"/>
        <v>92.307692307692321</v>
      </c>
      <c r="M1169" s="3">
        <f t="shared" si="112"/>
        <v>0.51282051282051289</v>
      </c>
      <c r="N1169" s="3" t="str">
        <f>+IF(Tabla2[[#This Row],[RIESGO]]&lt;0.5,"ROTURA",IF(Tabla2[[#This Row],[RIESGO]]&gt;1.5,"OBSOLECENCIA",IF(Tabla2[[#This Row],[RIESGO]]=1,"IDEAL","ACEPTABLE")))</f>
        <v>ACEPTABLE</v>
      </c>
    </row>
    <row r="1170" spans="2:14" x14ac:dyDescent="0.25">
      <c r="B1170" s="4" t="s">
        <v>1177</v>
      </c>
      <c r="C1170" s="3">
        <v>10</v>
      </c>
      <c r="D1170" s="3">
        <v>1</v>
      </c>
      <c r="E1170" s="3">
        <f t="shared" si="113"/>
        <v>10</v>
      </c>
      <c r="F1170" s="3">
        <f t="shared" si="108"/>
        <v>5</v>
      </c>
      <c r="G1170" s="3">
        <f>+IFERROR(_xlfn.XLOOKUP(B1170,[1]TD.VENTAS!F:F,[1]TD.VENTAS!E:E),"0")</f>
        <v>3</v>
      </c>
      <c r="H1170" s="3" t="str">
        <f>IF(AND(Tabla2[[#This Row],[INV.PROM]]&gt;0,Tabla2[[#This Row],[VENTAS]]&gt;0),"ACTIVO","PASIVO")</f>
        <v>ACTIVO</v>
      </c>
      <c r="I1170" s="3">
        <f t="shared" si="109"/>
        <v>0.6</v>
      </c>
      <c r="J1170" s="3">
        <f>6</f>
        <v>6</v>
      </c>
      <c r="K1170" s="3">
        <f t="shared" si="110"/>
        <v>10</v>
      </c>
      <c r="L1170" s="3">
        <f t="shared" si="111"/>
        <v>300</v>
      </c>
      <c r="M1170" s="3">
        <f t="shared" si="112"/>
        <v>1.6666666666666667</v>
      </c>
      <c r="N1170" s="3" t="str">
        <f>+IF(Tabla2[[#This Row],[RIESGO]]&lt;0.5,"ROTURA",IF(Tabla2[[#This Row],[RIESGO]]&gt;1.5,"OBSOLECENCIA",IF(Tabla2[[#This Row],[RIESGO]]=1,"IDEAL","ACEPTABLE")))</f>
        <v>OBSOLECENCIA</v>
      </c>
    </row>
    <row r="1171" spans="2:14" x14ac:dyDescent="0.25">
      <c r="B1171" s="4" t="s">
        <v>1178</v>
      </c>
      <c r="C1171" s="3">
        <v>200</v>
      </c>
      <c r="D1171" s="3">
        <v>4</v>
      </c>
      <c r="E1171" s="3">
        <f t="shared" si="113"/>
        <v>50</v>
      </c>
      <c r="F1171" s="3">
        <f t="shared" si="108"/>
        <v>25</v>
      </c>
      <c r="G1171" s="3">
        <f>+IFERROR(_xlfn.XLOOKUP(B1171,[1]TD.VENTAS!F:F,[1]TD.VENTAS!E:E),"0")</f>
        <v>172</v>
      </c>
      <c r="H1171" s="3" t="str">
        <f>IF(AND(Tabla2[[#This Row],[INV.PROM]]&gt;0,Tabla2[[#This Row],[VENTAS]]&gt;0),"ACTIVO","PASIVO")</f>
        <v>ACTIVO</v>
      </c>
      <c r="I1171" s="3">
        <f t="shared" si="109"/>
        <v>6.88</v>
      </c>
      <c r="J1171" s="3">
        <f>6</f>
        <v>6</v>
      </c>
      <c r="K1171" s="3">
        <f t="shared" si="110"/>
        <v>0.87209302325581395</v>
      </c>
      <c r="L1171" s="3">
        <f t="shared" si="111"/>
        <v>26.162790697674417</v>
      </c>
      <c r="M1171" s="3">
        <f t="shared" si="112"/>
        <v>0.58139534883720934</v>
      </c>
      <c r="N1171" s="3" t="str">
        <f>+IF(Tabla2[[#This Row],[RIESGO]]&lt;0.5,"ROTURA",IF(Tabla2[[#This Row],[RIESGO]]&gt;1.5,"OBSOLECENCIA",IF(Tabla2[[#This Row],[RIESGO]]=1,"IDEAL","ACEPTABLE")))</f>
        <v>ACEPTABLE</v>
      </c>
    </row>
    <row r="1172" spans="2:14" x14ac:dyDescent="0.25">
      <c r="B1172" s="4" t="s">
        <v>1179</v>
      </c>
      <c r="C1172" s="3">
        <v>20</v>
      </c>
      <c r="D1172" s="3">
        <v>1</v>
      </c>
      <c r="E1172" s="3">
        <f t="shared" si="113"/>
        <v>20</v>
      </c>
      <c r="F1172" s="3">
        <f t="shared" si="108"/>
        <v>10</v>
      </c>
      <c r="G1172" s="3">
        <f>+IFERROR(_xlfn.XLOOKUP(B1172,[1]TD.VENTAS!F:F,[1]TD.VENTAS!E:E),"0")</f>
        <v>20</v>
      </c>
      <c r="H1172" s="3" t="str">
        <f>IF(AND(Tabla2[[#This Row],[INV.PROM]]&gt;0,Tabla2[[#This Row],[VENTAS]]&gt;0),"ACTIVO","PASIVO")</f>
        <v>ACTIVO</v>
      </c>
      <c r="I1172" s="3">
        <f t="shared" si="109"/>
        <v>2</v>
      </c>
      <c r="J1172" s="3">
        <f>6</f>
        <v>6</v>
      </c>
      <c r="K1172" s="3">
        <f t="shared" si="110"/>
        <v>3</v>
      </c>
      <c r="L1172" s="3">
        <f t="shared" si="111"/>
        <v>90</v>
      </c>
      <c r="M1172" s="3">
        <f t="shared" si="112"/>
        <v>0.5</v>
      </c>
      <c r="N1172" s="3" t="str">
        <f>+IF(Tabla2[[#This Row],[RIESGO]]&lt;0.5,"ROTURA",IF(Tabla2[[#This Row],[RIESGO]]&gt;1.5,"OBSOLECENCIA",IF(Tabla2[[#This Row],[RIESGO]]=1,"IDEAL","ACEPTABLE")))</f>
        <v>ACEPTABLE</v>
      </c>
    </row>
    <row r="1173" spans="2:14" x14ac:dyDescent="0.25">
      <c r="B1173" s="4" t="s">
        <v>1180</v>
      </c>
      <c r="C1173" s="3">
        <v>16</v>
      </c>
      <c r="D1173" s="3">
        <v>2</v>
      </c>
      <c r="E1173" s="3">
        <f t="shared" si="113"/>
        <v>8</v>
      </c>
      <c r="F1173" s="3">
        <f t="shared" si="108"/>
        <v>4</v>
      </c>
      <c r="G1173" s="3">
        <f>+IFERROR(_xlfn.XLOOKUP(B1173,[1]TD.VENTAS!F:F,[1]TD.VENTAS!E:E),"0")</f>
        <v>3</v>
      </c>
      <c r="H1173" s="3" t="str">
        <f>IF(AND(Tabla2[[#This Row],[INV.PROM]]&gt;0,Tabla2[[#This Row],[VENTAS]]&gt;0),"ACTIVO","PASIVO")</f>
        <v>ACTIVO</v>
      </c>
      <c r="I1173" s="3">
        <f t="shared" si="109"/>
        <v>0.75</v>
      </c>
      <c r="J1173" s="3">
        <f>6</f>
        <v>6</v>
      </c>
      <c r="K1173" s="3">
        <f t="shared" si="110"/>
        <v>8</v>
      </c>
      <c r="L1173" s="3">
        <f t="shared" si="111"/>
        <v>240</v>
      </c>
      <c r="M1173" s="3">
        <f t="shared" si="112"/>
        <v>2.6666666666666665</v>
      </c>
      <c r="N1173" s="3" t="str">
        <f>+IF(Tabla2[[#This Row],[RIESGO]]&lt;0.5,"ROTURA",IF(Tabla2[[#This Row],[RIESGO]]&gt;1.5,"OBSOLECENCIA",IF(Tabla2[[#This Row],[RIESGO]]=1,"IDEAL","ACEPTABLE")))</f>
        <v>OBSOLECENCIA</v>
      </c>
    </row>
    <row r="1174" spans="2:14" x14ac:dyDescent="0.25">
      <c r="B1174" s="4" t="s">
        <v>1181</v>
      </c>
      <c r="C1174" s="3">
        <v>6</v>
      </c>
      <c r="D1174" s="3">
        <v>1</v>
      </c>
      <c r="E1174" s="3">
        <f t="shared" si="113"/>
        <v>6</v>
      </c>
      <c r="F1174" s="3">
        <f t="shared" si="108"/>
        <v>3</v>
      </c>
      <c r="G1174" s="3">
        <f>+IFERROR(_xlfn.XLOOKUP(B1174,[1]TD.VENTAS!F:F,[1]TD.VENTAS!E:E),"0")</f>
        <v>11</v>
      </c>
      <c r="H1174" s="3" t="str">
        <f>IF(AND(Tabla2[[#This Row],[INV.PROM]]&gt;0,Tabla2[[#This Row],[VENTAS]]&gt;0),"ACTIVO","PASIVO")</f>
        <v>ACTIVO</v>
      </c>
      <c r="I1174" s="3">
        <f t="shared" si="109"/>
        <v>3.6666666666666665</v>
      </c>
      <c r="J1174" s="3">
        <f>6</f>
        <v>6</v>
      </c>
      <c r="K1174" s="3">
        <f t="shared" si="110"/>
        <v>1.6363636363636367</v>
      </c>
      <c r="L1174" s="3">
        <f t="shared" si="111"/>
        <v>49.090909090909101</v>
      </c>
      <c r="M1174" s="3">
        <f t="shared" si="112"/>
        <v>0.27272727272727276</v>
      </c>
      <c r="N1174" s="3" t="str">
        <f>+IF(Tabla2[[#This Row],[RIESGO]]&lt;0.5,"ROTURA",IF(Tabla2[[#This Row],[RIESGO]]&gt;1.5,"OBSOLECENCIA",IF(Tabla2[[#This Row],[RIESGO]]=1,"IDEAL","ACEPTABLE")))</f>
        <v>ROTURA</v>
      </c>
    </row>
    <row r="1175" spans="2:14" x14ac:dyDescent="0.25">
      <c r="B1175" s="4" t="s">
        <v>1182</v>
      </c>
      <c r="C1175" s="3">
        <v>12</v>
      </c>
      <c r="D1175" s="3">
        <v>1</v>
      </c>
      <c r="E1175" s="3">
        <f t="shared" si="113"/>
        <v>12</v>
      </c>
      <c r="F1175" s="3">
        <f t="shared" si="108"/>
        <v>6</v>
      </c>
      <c r="G1175" s="3">
        <f>+IFERROR(_xlfn.XLOOKUP(B1175,[1]TD.VENTAS!F:F,[1]TD.VENTAS!E:E),"0")</f>
        <v>13</v>
      </c>
      <c r="H1175" s="3" t="str">
        <f>IF(AND(Tabla2[[#This Row],[INV.PROM]]&gt;0,Tabla2[[#This Row],[VENTAS]]&gt;0),"ACTIVO","PASIVO")</f>
        <v>ACTIVO</v>
      </c>
      <c r="I1175" s="3">
        <f t="shared" si="109"/>
        <v>2.1666666666666665</v>
      </c>
      <c r="J1175" s="3">
        <f>6</f>
        <v>6</v>
      </c>
      <c r="K1175" s="3">
        <f t="shared" si="110"/>
        <v>2.7692307692307692</v>
      </c>
      <c r="L1175" s="3">
        <f t="shared" si="111"/>
        <v>83.07692307692308</v>
      </c>
      <c r="M1175" s="3">
        <f t="shared" si="112"/>
        <v>0.46153846153846156</v>
      </c>
      <c r="N1175" s="3" t="str">
        <f>+IF(Tabla2[[#This Row],[RIESGO]]&lt;0.5,"ROTURA",IF(Tabla2[[#This Row],[RIESGO]]&gt;1.5,"OBSOLECENCIA",IF(Tabla2[[#This Row],[RIESGO]]=1,"IDEAL","ACEPTABLE")))</f>
        <v>ROTURA</v>
      </c>
    </row>
    <row r="1176" spans="2:14" x14ac:dyDescent="0.25">
      <c r="B1176" s="4" t="s">
        <v>1183</v>
      </c>
      <c r="C1176" s="3">
        <v>140</v>
      </c>
      <c r="D1176" s="3">
        <v>2</v>
      </c>
      <c r="E1176" s="3">
        <f t="shared" si="113"/>
        <v>70</v>
      </c>
      <c r="F1176" s="3">
        <f t="shared" si="108"/>
        <v>35</v>
      </c>
      <c r="G1176" s="3">
        <f>+IFERROR(_xlfn.XLOOKUP(B1176,[1]TD.VENTAS!F:F,[1]TD.VENTAS!E:E),"0")</f>
        <v>71</v>
      </c>
      <c r="H1176" s="3" t="str">
        <f>IF(AND(Tabla2[[#This Row],[INV.PROM]]&gt;0,Tabla2[[#This Row],[VENTAS]]&gt;0),"ACTIVO","PASIVO")</f>
        <v>ACTIVO</v>
      </c>
      <c r="I1176" s="3">
        <f t="shared" si="109"/>
        <v>2.0285714285714285</v>
      </c>
      <c r="J1176" s="3">
        <f>6</f>
        <v>6</v>
      </c>
      <c r="K1176" s="3">
        <f t="shared" si="110"/>
        <v>2.9577464788732395</v>
      </c>
      <c r="L1176" s="3">
        <f t="shared" si="111"/>
        <v>88.732394366197184</v>
      </c>
      <c r="M1176" s="3">
        <f t="shared" si="112"/>
        <v>0.9859154929577465</v>
      </c>
      <c r="N1176" s="3" t="str">
        <f>+IF(Tabla2[[#This Row],[RIESGO]]&lt;0.5,"ROTURA",IF(Tabla2[[#This Row],[RIESGO]]&gt;1.5,"OBSOLECENCIA",IF(Tabla2[[#This Row],[RIESGO]]=1,"IDEAL","ACEPTABLE")))</f>
        <v>ACEPTABLE</v>
      </c>
    </row>
    <row r="1177" spans="2:14" x14ac:dyDescent="0.25">
      <c r="B1177" s="4" t="s">
        <v>1184</v>
      </c>
      <c r="C1177" s="3">
        <v>12</v>
      </c>
      <c r="D1177" s="3">
        <v>1</v>
      </c>
      <c r="E1177" s="3">
        <f t="shared" si="113"/>
        <v>12</v>
      </c>
      <c r="F1177" s="3">
        <f t="shared" si="108"/>
        <v>6</v>
      </c>
      <c r="G1177" s="3">
        <f>+IFERROR(_xlfn.XLOOKUP(B1177,[1]TD.VENTAS!F:F,[1]TD.VENTAS!E:E),"0")</f>
        <v>2</v>
      </c>
      <c r="H1177" s="3" t="str">
        <f>IF(AND(Tabla2[[#This Row],[INV.PROM]]&gt;0,Tabla2[[#This Row],[VENTAS]]&gt;0),"ACTIVO","PASIVO")</f>
        <v>ACTIVO</v>
      </c>
      <c r="I1177" s="3">
        <f t="shared" si="109"/>
        <v>0.33333333333333331</v>
      </c>
      <c r="J1177" s="3">
        <f>6</f>
        <v>6</v>
      </c>
      <c r="K1177" s="3">
        <f t="shared" si="110"/>
        <v>18</v>
      </c>
      <c r="L1177" s="3">
        <f t="shared" si="111"/>
        <v>540</v>
      </c>
      <c r="M1177" s="3">
        <f t="shared" si="112"/>
        <v>3</v>
      </c>
      <c r="N1177" s="3" t="str">
        <f>+IF(Tabla2[[#This Row],[RIESGO]]&lt;0.5,"ROTURA",IF(Tabla2[[#This Row],[RIESGO]]&gt;1.5,"OBSOLECENCIA",IF(Tabla2[[#This Row],[RIESGO]]=1,"IDEAL","ACEPTABLE")))</f>
        <v>OBSOLECENCIA</v>
      </c>
    </row>
    <row r="1178" spans="2:14" x14ac:dyDescent="0.25">
      <c r="B1178" s="4" t="s">
        <v>1185</v>
      </c>
      <c r="C1178" s="3">
        <v>4</v>
      </c>
      <c r="D1178" s="3">
        <v>2</v>
      </c>
      <c r="E1178" s="3">
        <f t="shared" si="113"/>
        <v>2</v>
      </c>
      <c r="F1178" s="3">
        <f t="shared" si="108"/>
        <v>1</v>
      </c>
      <c r="G1178" s="3">
        <f>+IFERROR(_xlfn.XLOOKUP(B1178,[1]TD.VENTAS!F:F,[1]TD.VENTAS!E:E),"0")</f>
        <v>3</v>
      </c>
      <c r="H1178" s="3" t="str">
        <f>IF(AND(Tabla2[[#This Row],[INV.PROM]]&gt;0,Tabla2[[#This Row],[VENTAS]]&gt;0),"ACTIVO","PASIVO")</f>
        <v>ACTIVO</v>
      </c>
      <c r="I1178" s="3">
        <f t="shared" si="109"/>
        <v>3</v>
      </c>
      <c r="J1178" s="3">
        <f>6</f>
        <v>6</v>
      </c>
      <c r="K1178" s="3">
        <f t="shared" si="110"/>
        <v>2</v>
      </c>
      <c r="L1178" s="3">
        <f t="shared" si="111"/>
        <v>60</v>
      </c>
      <c r="M1178" s="3">
        <f t="shared" si="112"/>
        <v>0.66666666666666663</v>
      </c>
      <c r="N1178" s="3" t="str">
        <f>+IF(Tabla2[[#This Row],[RIESGO]]&lt;0.5,"ROTURA",IF(Tabla2[[#This Row],[RIESGO]]&gt;1.5,"OBSOLECENCIA",IF(Tabla2[[#This Row],[RIESGO]]=1,"IDEAL","ACEPTABLE")))</f>
        <v>ACEPTABLE</v>
      </c>
    </row>
    <row r="1179" spans="2:14" x14ac:dyDescent="0.25">
      <c r="B1179" s="4" t="s">
        <v>1186</v>
      </c>
      <c r="C1179" s="3">
        <v>22</v>
      </c>
      <c r="D1179" s="3">
        <v>3</v>
      </c>
      <c r="E1179" s="3">
        <f t="shared" si="113"/>
        <v>7.333333333333333</v>
      </c>
      <c r="F1179" s="3">
        <f t="shared" si="108"/>
        <v>3.6666666666666665</v>
      </c>
      <c r="G1179" s="3">
        <f>+IFERROR(_xlfn.XLOOKUP(B1179,[1]TD.VENTAS!F:F,[1]TD.VENTAS!E:E),"0")</f>
        <v>19</v>
      </c>
      <c r="H1179" s="3" t="str">
        <f>IF(AND(Tabla2[[#This Row],[INV.PROM]]&gt;0,Tabla2[[#This Row],[VENTAS]]&gt;0),"ACTIVO","PASIVO")</f>
        <v>ACTIVO</v>
      </c>
      <c r="I1179" s="3">
        <f t="shared" si="109"/>
        <v>5.1818181818181817</v>
      </c>
      <c r="J1179" s="3">
        <f>6</f>
        <v>6</v>
      </c>
      <c r="K1179" s="3">
        <f t="shared" si="110"/>
        <v>1.1578947368421053</v>
      </c>
      <c r="L1179" s="3">
        <f t="shared" si="111"/>
        <v>34.736842105263158</v>
      </c>
      <c r="M1179" s="3">
        <f t="shared" si="112"/>
        <v>0.57894736842105265</v>
      </c>
      <c r="N1179" s="3" t="str">
        <f>+IF(Tabla2[[#This Row],[RIESGO]]&lt;0.5,"ROTURA",IF(Tabla2[[#This Row],[RIESGO]]&gt;1.5,"OBSOLECENCIA",IF(Tabla2[[#This Row],[RIESGO]]=1,"IDEAL","ACEPTABLE")))</f>
        <v>ACEPTABLE</v>
      </c>
    </row>
    <row r="1180" spans="2:14" x14ac:dyDescent="0.25">
      <c r="B1180" s="4" t="s">
        <v>1187</v>
      </c>
      <c r="C1180" s="3">
        <v>4</v>
      </c>
      <c r="D1180" s="3">
        <v>1</v>
      </c>
      <c r="E1180" s="3">
        <f t="shared" si="113"/>
        <v>4</v>
      </c>
      <c r="F1180" s="3">
        <f t="shared" si="108"/>
        <v>2</v>
      </c>
      <c r="G1180" s="3">
        <f>+IFERROR(_xlfn.XLOOKUP(B1180,[1]TD.VENTAS!F:F,[1]TD.VENTAS!E:E),"0")</f>
        <v>2</v>
      </c>
      <c r="H1180" s="3" t="str">
        <f>IF(AND(Tabla2[[#This Row],[INV.PROM]]&gt;0,Tabla2[[#This Row],[VENTAS]]&gt;0),"ACTIVO","PASIVO")</f>
        <v>ACTIVO</v>
      </c>
      <c r="I1180" s="3">
        <f t="shared" si="109"/>
        <v>1</v>
      </c>
      <c r="J1180" s="3">
        <f>6</f>
        <v>6</v>
      </c>
      <c r="K1180" s="3">
        <f t="shared" si="110"/>
        <v>6</v>
      </c>
      <c r="L1180" s="3">
        <f t="shared" si="111"/>
        <v>180</v>
      </c>
      <c r="M1180" s="3">
        <f t="shared" si="112"/>
        <v>1</v>
      </c>
      <c r="N1180" s="3" t="str">
        <f>+IF(Tabla2[[#This Row],[RIESGO]]&lt;0.5,"ROTURA",IF(Tabla2[[#This Row],[RIESGO]]&gt;1.5,"OBSOLECENCIA",IF(Tabla2[[#This Row],[RIESGO]]=1,"IDEAL","ACEPTABLE")))</f>
        <v>IDEAL</v>
      </c>
    </row>
    <row r="1181" spans="2:14" x14ac:dyDescent="0.25">
      <c r="B1181" s="4" t="s">
        <v>1188</v>
      </c>
      <c r="C1181" s="3">
        <v>12</v>
      </c>
      <c r="D1181" s="3">
        <v>3</v>
      </c>
      <c r="E1181" s="3">
        <f t="shared" si="113"/>
        <v>4</v>
      </c>
      <c r="F1181" s="3">
        <f t="shared" si="108"/>
        <v>2</v>
      </c>
      <c r="G1181" s="3">
        <f>+IFERROR(_xlfn.XLOOKUP(B1181,[1]TD.VENTAS!F:F,[1]TD.VENTAS!E:E),"0")</f>
        <v>6</v>
      </c>
      <c r="H1181" s="3" t="str">
        <f>IF(AND(Tabla2[[#This Row],[INV.PROM]]&gt;0,Tabla2[[#This Row],[VENTAS]]&gt;0),"ACTIVO","PASIVO")</f>
        <v>ACTIVO</v>
      </c>
      <c r="I1181" s="3">
        <f t="shared" si="109"/>
        <v>3</v>
      </c>
      <c r="J1181" s="3">
        <f>6</f>
        <v>6</v>
      </c>
      <c r="K1181" s="3">
        <f t="shared" si="110"/>
        <v>2</v>
      </c>
      <c r="L1181" s="3">
        <f t="shared" si="111"/>
        <v>60</v>
      </c>
      <c r="M1181" s="3">
        <f t="shared" si="112"/>
        <v>1</v>
      </c>
      <c r="N1181" s="3" t="str">
        <f>+IF(Tabla2[[#This Row],[RIESGO]]&lt;0.5,"ROTURA",IF(Tabla2[[#This Row],[RIESGO]]&gt;1.5,"OBSOLECENCIA",IF(Tabla2[[#This Row],[RIESGO]]=1,"IDEAL","ACEPTABLE")))</f>
        <v>IDEAL</v>
      </c>
    </row>
    <row r="1182" spans="2:14" x14ac:dyDescent="0.25">
      <c r="B1182" s="4" t="s">
        <v>1189</v>
      </c>
      <c r="C1182" s="3">
        <v>6</v>
      </c>
      <c r="D1182" s="3">
        <v>2</v>
      </c>
      <c r="E1182" s="3">
        <f t="shared" si="113"/>
        <v>3</v>
      </c>
      <c r="F1182" s="3">
        <f t="shared" si="108"/>
        <v>1.5</v>
      </c>
      <c r="G1182" s="3">
        <f>+IFERROR(_xlfn.XLOOKUP(B1182,[1]TD.VENTAS!F:F,[1]TD.VENTAS!E:E),"0")</f>
        <v>5</v>
      </c>
      <c r="H1182" s="3" t="str">
        <f>IF(AND(Tabla2[[#This Row],[INV.PROM]]&gt;0,Tabla2[[#This Row],[VENTAS]]&gt;0),"ACTIVO","PASIVO")</f>
        <v>ACTIVO</v>
      </c>
      <c r="I1182" s="3">
        <f t="shared" si="109"/>
        <v>3.3333333333333335</v>
      </c>
      <c r="J1182" s="3">
        <f>6</f>
        <v>6</v>
      </c>
      <c r="K1182" s="3">
        <f t="shared" si="110"/>
        <v>1.7999999999999998</v>
      </c>
      <c r="L1182" s="3">
        <f t="shared" si="111"/>
        <v>53.999999999999993</v>
      </c>
      <c r="M1182" s="3">
        <f t="shared" si="112"/>
        <v>0.6</v>
      </c>
      <c r="N1182" s="3" t="str">
        <f>+IF(Tabla2[[#This Row],[RIESGO]]&lt;0.5,"ROTURA",IF(Tabla2[[#This Row],[RIESGO]]&gt;1.5,"OBSOLECENCIA",IF(Tabla2[[#This Row],[RIESGO]]=1,"IDEAL","ACEPTABLE")))</f>
        <v>ACEPTABLE</v>
      </c>
    </row>
    <row r="1183" spans="2:14" x14ac:dyDescent="0.25">
      <c r="B1183" s="4" t="s">
        <v>1190</v>
      </c>
      <c r="C1183" s="3">
        <v>4</v>
      </c>
      <c r="D1183" s="3">
        <v>1</v>
      </c>
      <c r="E1183" s="3">
        <f t="shared" si="113"/>
        <v>4</v>
      </c>
      <c r="F1183" s="3">
        <f t="shared" si="108"/>
        <v>2</v>
      </c>
      <c r="G1183" s="3">
        <f>+IFERROR(_xlfn.XLOOKUP(B1183,[1]TD.VENTAS!F:F,[1]TD.VENTAS!E:E),"0")</f>
        <v>5</v>
      </c>
      <c r="H1183" s="3" t="str">
        <f>IF(AND(Tabla2[[#This Row],[INV.PROM]]&gt;0,Tabla2[[#This Row],[VENTAS]]&gt;0),"ACTIVO","PASIVO")</f>
        <v>ACTIVO</v>
      </c>
      <c r="I1183" s="3">
        <f t="shared" si="109"/>
        <v>2.5</v>
      </c>
      <c r="J1183" s="3">
        <f>6</f>
        <v>6</v>
      </c>
      <c r="K1183" s="3">
        <f t="shared" si="110"/>
        <v>2.4000000000000004</v>
      </c>
      <c r="L1183" s="3">
        <f t="shared" si="111"/>
        <v>72.000000000000014</v>
      </c>
      <c r="M1183" s="3">
        <f t="shared" si="112"/>
        <v>0.4</v>
      </c>
      <c r="N1183" s="3" t="str">
        <f>+IF(Tabla2[[#This Row],[RIESGO]]&lt;0.5,"ROTURA",IF(Tabla2[[#This Row],[RIESGO]]&gt;1.5,"OBSOLECENCIA",IF(Tabla2[[#This Row],[RIESGO]]=1,"IDEAL","ACEPTABLE")))</f>
        <v>ROTURA</v>
      </c>
    </row>
    <row r="1184" spans="2:14" x14ac:dyDescent="0.25">
      <c r="B1184" s="4" t="s">
        <v>1191</v>
      </c>
      <c r="C1184" s="3">
        <v>9</v>
      </c>
      <c r="D1184" s="3">
        <v>1</v>
      </c>
      <c r="E1184" s="3">
        <f t="shared" si="113"/>
        <v>9</v>
      </c>
      <c r="F1184" s="3">
        <f t="shared" si="108"/>
        <v>4.5</v>
      </c>
      <c r="G1184" s="3">
        <f>+IFERROR(_xlfn.XLOOKUP(B1184,[1]TD.VENTAS!F:F,[1]TD.VENTAS!E:E),"0")</f>
        <v>3</v>
      </c>
      <c r="H1184" s="3" t="str">
        <f>IF(AND(Tabla2[[#This Row],[INV.PROM]]&gt;0,Tabla2[[#This Row],[VENTAS]]&gt;0),"ACTIVO","PASIVO")</f>
        <v>ACTIVO</v>
      </c>
      <c r="I1184" s="3">
        <f t="shared" si="109"/>
        <v>0.66666666666666663</v>
      </c>
      <c r="J1184" s="3">
        <f>6</f>
        <v>6</v>
      </c>
      <c r="K1184" s="3">
        <f t="shared" si="110"/>
        <v>9</v>
      </c>
      <c r="L1184" s="3">
        <f t="shared" si="111"/>
        <v>270</v>
      </c>
      <c r="M1184" s="3">
        <f t="shared" si="112"/>
        <v>1.5</v>
      </c>
      <c r="N1184" s="3" t="str">
        <f>+IF(Tabla2[[#This Row],[RIESGO]]&lt;0.5,"ROTURA",IF(Tabla2[[#This Row],[RIESGO]]&gt;1.5,"OBSOLECENCIA",IF(Tabla2[[#This Row],[RIESGO]]=1,"IDEAL","ACEPTABLE")))</f>
        <v>ACEPTABLE</v>
      </c>
    </row>
    <row r="1185" spans="2:14" x14ac:dyDescent="0.25">
      <c r="B1185" s="4" t="s">
        <v>1192</v>
      </c>
      <c r="C1185" s="3">
        <v>48</v>
      </c>
      <c r="D1185" s="3">
        <v>6</v>
      </c>
      <c r="E1185" s="3">
        <f t="shared" si="113"/>
        <v>8</v>
      </c>
      <c r="F1185" s="3">
        <f t="shared" si="108"/>
        <v>4</v>
      </c>
      <c r="G1185" s="3">
        <f>+IFERROR(_xlfn.XLOOKUP(B1185,[1]TD.VENTAS!F:F,[1]TD.VENTAS!E:E),"0")</f>
        <v>36</v>
      </c>
      <c r="H1185" s="3" t="str">
        <f>IF(AND(Tabla2[[#This Row],[INV.PROM]]&gt;0,Tabla2[[#This Row],[VENTAS]]&gt;0),"ACTIVO","PASIVO")</f>
        <v>ACTIVO</v>
      </c>
      <c r="I1185" s="3">
        <f t="shared" si="109"/>
        <v>9</v>
      </c>
      <c r="J1185" s="3">
        <f>6</f>
        <v>6</v>
      </c>
      <c r="K1185" s="3">
        <f t="shared" si="110"/>
        <v>0.66666666666666663</v>
      </c>
      <c r="L1185" s="3">
        <f t="shared" si="111"/>
        <v>20</v>
      </c>
      <c r="M1185" s="3">
        <f t="shared" si="112"/>
        <v>0.66666666666666663</v>
      </c>
      <c r="N1185" s="3" t="str">
        <f>+IF(Tabla2[[#This Row],[RIESGO]]&lt;0.5,"ROTURA",IF(Tabla2[[#This Row],[RIESGO]]&gt;1.5,"OBSOLECENCIA",IF(Tabla2[[#This Row],[RIESGO]]=1,"IDEAL","ACEPTABLE")))</f>
        <v>ACEPTABLE</v>
      </c>
    </row>
    <row r="1186" spans="2:14" x14ac:dyDescent="0.25">
      <c r="B1186" s="4" t="s">
        <v>1193</v>
      </c>
      <c r="C1186" s="3">
        <v>2</v>
      </c>
      <c r="D1186" s="3">
        <v>1</v>
      </c>
      <c r="E1186" s="3">
        <f t="shared" si="113"/>
        <v>2</v>
      </c>
      <c r="F1186" s="3">
        <f t="shared" si="108"/>
        <v>1</v>
      </c>
      <c r="G1186" s="3">
        <f>+IFERROR(_xlfn.XLOOKUP(B1186,[1]TD.VENTAS!F:F,[1]TD.VENTAS!E:E),"0")</f>
        <v>2</v>
      </c>
      <c r="H1186" s="3" t="str">
        <f>IF(AND(Tabla2[[#This Row],[INV.PROM]]&gt;0,Tabla2[[#This Row],[VENTAS]]&gt;0),"ACTIVO","PASIVO")</f>
        <v>ACTIVO</v>
      </c>
      <c r="I1186" s="3">
        <f t="shared" si="109"/>
        <v>2</v>
      </c>
      <c r="J1186" s="3">
        <f>6</f>
        <v>6</v>
      </c>
      <c r="K1186" s="3">
        <f t="shared" si="110"/>
        <v>3</v>
      </c>
      <c r="L1186" s="3">
        <f t="shared" si="111"/>
        <v>90</v>
      </c>
      <c r="M1186" s="3">
        <f t="shared" si="112"/>
        <v>0.5</v>
      </c>
      <c r="N1186" s="3" t="str">
        <f>+IF(Tabla2[[#This Row],[RIESGO]]&lt;0.5,"ROTURA",IF(Tabla2[[#This Row],[RIESGO]]&gt;1.5,"OBSOLECENCIA",IF(Tabla2[[#This Row],[RIESGO]]=1,"IDEAL","ACEPTABLE")))</f>
        <v>ACEPTABLE</v>
      </c>
    </row>
    <row r="1187" spans="2:14" x14ac:dyDescent="0.25">
      <c r="B1187" s="4" t="s">
        <v>1194</v>
      </c>
      <c r="C1187" s="3">
        <v>12</v>
      </c>
      <c r="D1187" s="3">
        <v>1</v>
      </c>
      <c r="E1187" s="3">
        <f t="shared" si="113"/>
        <v>12</v>
      </c>
      <c r="F1187" s="3">
        <f t="shared" si="108"/>
        <v>6</v>
      </c>
      <c r="G1187" s="3">
        <f>+IFERROR(_xlfn.XLOOKUP(B1187,[1]TD.VENTAS!F:F,[1]TD.VENTAS!E:E),"0")</f>
        <v>9</v>
      </c>
      <c r="H1187" s="3" t="str">
        <f>IF(AND(Tabla2[[#This Row],[INV.PROM]]&gt;0,Tabla2[[#This Row],[VENTAS]]&gt;0),"ACTIVO","PASIVO")</f>
        <v>ACTIVO</v>
      </c>
      <c r="I1187" s="3">
        <f t="shared" si="109"/>
        <v>1.5</v>
      </c>
      <c r="J1187" s="3">
        <f>6</f>
        <v>6</v>
      </c>
      <c r="K1187" s="3">
        <f t="shared" si="110"/>
        <v>4</v>
      </c>
      <c r="L1187" s="3">
        <f t="shared" si="111"/>
        <v>120</v>
      </c>
      <c r="M1187" s="3">
        <f t="shared" si="112"/>
        <v>0.66666666666666663</v>
      </c>
      <c r="N1187" s="3" t="str">
        <f>+IF(Tabla2[[#This Row],[RIESGO]]&lt;0.5,"ROTURA",IF(Tabla2[[#This Row],[RIESGO]]&gt;1.5,"OBSOLECENCIA",IF(Tabla2[[#This Row],[RIESGO]]=1,"IDEAL","ACEPTABLE")))</f>
        <v>ACEPTABLE</v>
      </c>
    </row>
    <row r="1188" spans="2:14" x14ac:dyDescent="0.25">
      <c r="B1188" s="4" t="s">
        <v>1195</v>
      </c>
      <c r="C1188" s="3">
        <v>36</v>
      </c>
      <c r="D1188" s="3">
        <v>1</v>
      </c>
      <c r="E1188" s="3">
        <f t="shared" si="113"/>
        <v>36</v>
      </c>
      <c r="F1188" s="3">
        <f t="shared" si="108"/>
        <v>18</v>
      </c>
      <c r="G1188" s="3">
        <f>+IFERROR(_xlfn.XLOOKUP(B1188,[1]TD.VENTAS!F:F,[1]TD.VENTAS!E:E),"0")</f>
        <v>28</v>
      </c>
      <c r="H1188" s="3" t="str">
        <f>IF(AND(Tabla2[[#This Row],[INV.PROM]]&gt;0,Tabla2[[#This Row],[VENTAS]]&gt;0),"ACTIVO","PASIVO")</f>
        <v>ACTIVO</v>
      </c>
      <c r="I1188" s="3">
        <f t="shared" si="109"/>
        <v>1.5555555555555556</v>
      </c>
      <c r="J1188" s="3">
        <f>6</f>
        <v>6</v>
      </c>
      <c r="K1188" s="3">
        <f t="shared" si="110"/>
        <v>3.8571428571428568</v>
      </c>
      <c r="L1188" s="3">
        <f t="shared" si="111"/>
        <v>115.71428571428571</v>
      </c>
      <c r="M1188" s="3">
        <f t="shared" si="112"/>
        <v>0.64285714285714279</v>
      </c>
      <c r="N1188" s="3" t="str">
        <f>+IF(Tabla2[[#This Row],[RIESGO]]&lt;0.5,"ROTURA",IF(Tabla2[[#This Row],[RIESGO]]&gt;1.5,"OBSOLECENCIA",IF(Tabla2[[#This Row],[RIESGO]]=1,"IDEAL","ACEPTABLE")))</f>
        <v>ACEPTABLE</v>
      </c>
    </row>
    <row r="1189" spans="2:14" x14ac:dyDescent="0.25">
      <c r="B1189" s="4" t="s">
        <v>1196</v>
      </c>
      <c r="C1189" s="3">
        <v>138</v>
      </c>
      <c r="D1189" s="3">
        <v>4</v>
      </c>
      <c r="E1189" s="3">
        <f t="shared" si="113"/>
        <v>34.5</v>
      </c>
      <c r="F1189" s="3">
        <f t="shared" si="108"/>
        <v>17.25</v>
      </c>
      <c r="G1189" s="3">
        <f>+IFERROR(_xlfn.XLOOKUP(B1189,[1]TD.VENTAS!F:F,[1]TD.VENTAS!E:E),"0")</f>
        <v>61</v>
      </c>
      <c r="H1189" s="3" t="str">
        <f>IF(AND(Tabla2[[#This Row],[INV.PROM]]&gt;0,Tabla2[[#This Row],[VENTAS]]&gt;0),"ACTIVO","PASIVO")</f>
        <v>ACTIVO</v>
      </c>
      <c r="I1189" s="3">
        <f t="shared" si="109"/>
        <v>3.5362318840579712</v>
      </c>
      <c r="J1189" s="3">
        <f>6</f>
        <v>6</v>
      </c>
      <c r="K1189" s="3">
        <f t="shared" si="110"/>
        <v>1.6967213114754096</v>
      </c>
      <c r="L1189" s="3">
        <f t="shared" si="111"/>
        <v>50.901639344262286</v>
      </c>
      <c r="M1189" s="3">
        <f t="shared" si="112"/>
        <v>1.1311475409836065</v>
      </c>
      <c r="N1189" s="3" t="str">
        <f>+IF(Tabla2[[#This Row],[RIESGO]]&lt;0.5,"ROTURA",IF(Tabla2[[#This Row],[RIESGO]]&gt;1.5,"OBSOLECENCIA",IF(Tabla2[[#This Row],[RIESGO]]=1,"IDEAL","ACEPTABLE")))</f>
        <v>ACEPTABLE</v>
      </c>
    </row>
    <row r="1190" spans="2:14" x14ac:dyDescent="0.25">
      <c r="B1190" s="4" t="s">
        <v>1197</v>
      </c>
      <c r="C1190" s="3">
        <v>4</v>
      </c>
      <c r="D1190" s="3">
        <v>2</v>
      </c>
      <c r="E1190" s="3">
        <f t="shared" si="113"/>
        <v>2</v>
      </c>
      <c r="F1190" s="3">
        <f t="shared" si="108"/>
        <v>1</v>
      </c>
      <c r="G1190" s="3">
        <f>+IFERROR(_xlfn.XLOOKUP(B1190,[1]TD.VENTAS!F:F,[1]TD.VENTAS!E:E),"0")</f>
        <v>3</v>
      </c>
      <c r="H1190" s="3" t="str">
        <f>IF(AND(Tabla2[[#This Row],[INV.PROM]]&gt;0,Tabla2[[#This Row],[VENTAS]]&gt;0),"ACTIVO","PASIVO")</f>
        <v>ACTIVO</v>
      </c>
      <c r="I1190" s="3">
        <f t="shared" si="109"/>
        <v>3</v>
      </c>
      <c r="J1190" s="3">
        <f>6</f>
        <v>6</v>
      </c>
      <c r="K1190" s="3">
        <f t="shared" si="110"/>
        <v>2</v>
      </c>
      <c r="L1190" s="3">
        <f t="shared" si="111"/>
        <v>60</v>
      </c>
      <c r="M1190" s="3">
        <f t="shared" si="112"/>
        <v>0.66666666666666663</v>
      </c>
      <c r="N1190" s="3" t="str">
        <f>+IF(Tabla2[[#This Row],[RIESGO]]&lt;0.5,"ROTURA",IF(Tabla2[[#This Row],[RIESGO]]&gt;1.5,"OBSOLECENCIA",IF(Tabla2[[#This Row],[RIESGO]]=1,"IDEAL","ACEPTABLE")))</f>
        <v>ACEPTABLE</v>
      </c>
    </row>
    <row r="1191" spans="2:14" x14ac:dyDescent="0.25">
      <c r="B1191" s="4" t="s">
        <v>1198</v>
      </c>
      <c r="C1191" s="3">
        <v>60</v>
      </c>
      <c r="D1191" s="3">
        <v>3</v>
      </c>
      <c r="E1191" s="3">
        <f t="shared" si="113"/>
        <v>20</v>
      </c>
      <c r="F1191" s="3">
        <f t="shared" si="108"/>
        <v>10</v>
      </c>
      <c r="G1191" s="3">
        <f>+IFERROR(_xlfn.XLOOKUP(B1191,[1]TD.VENTAS!F:F,[1]TD.VENTAS!E:E),"0")</f>
        <v>40</v>
      </c>
      <c r="H1191" s="3" t="str">
        <f>IF(AND(Tabla2[[#This Row],[INV.PROM]]&gt;0,Tabla2[[#This Row],[VENTAS]]&gt;0),"ACTIVO","PASIVO")</f>
        <v>ACTIVO</v>
      </c>
      <c r="I1191" s="3">
        <f t="shared" si="109"/>
        <v>4</v>
      </c>
      <c r="J1191" s="3">
        <f>6</f>
        <v>6</v>
      </c>
      <c r="K1191" s="3">
        <f t="shared" si="110"/>
        <v>1.5</v>
      </c>
      <c r="L1191" s="3">
        <f t="shared" si="111"/>
        <v>45</v>
      </c>
      <c r="M1191" s="3">
        <f t="shared" si="112"/>
        <v>0.75</v>
      </c>
      <c r="N1191" s="3" t="str">
        <f>+IF(Tabla2[[#This Row],[RIESGO]]&lt;0.5,"ROTURA",IF(Tabla2[[#This Row],[RIESGO]]&gt;1.5,"OBSOLECENCIA",IF(Tabla2[[#This Row],[RIESGO]]=1,"IDEAL","ACEPTABLE")))</f>
        <v>ACEPTABLE</v>
      </c>
    </row>
    <row r="1192" spans="2:14" x14ac:dyDescent="0.25">
      <c r="B1192" s="4" t="s">
        <v>1199</v>
      </c>
      <c r="C1192" s="3">
        <v>48</v>
      </c>
      <c r="D1192" s="3">
        <v>3</v>
      </c>
      <c r="E1192" s="3">
        <f t="shared" si="113"/>
        <v>16</v>
      </c>
      <c r="F1192" s="3">
        <f t="shared" si="108"/>
        <v>8</v>
      </c>
      <c r="G1192" s="3">
        <f>+IFERROR(_xlfn.XLOOKUP(B1192,[1]TD.VENTAS!F:F,[1]TD.VENTAS!E:E),"0")</f>
        <v>32</v>
      </c>
      <c r="H1192" s="3" t="str">
        <f>IF(AND(Tabla2[[#This Row],[INV.PROM]]&gt;0,Tabla2[[#This Row],[VENTAS]]&gt;0),"ACTIVO","PASIVO")</f>
        <v>ACTIVO</v>
      </c>
      <c r="I1192" s="3">
        <f t="shared" si="109"/>
        <v>4</v>
      </c>
      <c r="J1192" s="3">
        <f>6</f>
        <v>6</v>
      </c>
      <c r="K1192" s="3">
        <f t="shared" si="110"/>
        <v>1.5</v>
      </c>
      <c r="L1192" s="3">
        <f t="shared" si="111"/>
        <v>45</v>
      </c>
      <c r="M1192" s="3">
        <f t="shared" si="112"/>
        <v>0.75</v>
      </c>
      <c r="N1192" s="3" t="str">
        <f>+IF(Tabla2[[#This Row],[RIESGO]]&lt;0.5,"ROTURA",IF(Tabla2[[#This Row],[RIESGO]]&gt;1.5,"OBSOLECENCIA",IF(Tabla2[[#This Row],[RIESGO]]=1,"IDEAL","ACEPTABLE")))</f>
        <v>ACEPTABLE</v>
      </c>
    </row>
    <row r="1193" spans="2:14" x14ac:dyDescent="0.25">
      <c r="B1193" s="4" t="s">
        <v>1200</v>
      </c>
      <c r="C1193" s="3">
        <v>4</v>
      </c>
      <c r="D1193" s="3">
        <v>1</v>
      </c>
      <c r="E1193" s="3">
        <f t="shared" si="113"/>
        <v>4</v>
      </c>
      <c r="F1193" s="3">
        <f t="shared" si="108"/>
        <v>2</v>
      </c>
      <c r="G1193" s="3">
        <f>+IFERROR(_xlfn.XLOOKUP(B1193,[1]TD.VENTAS!F:F,[1]TD.VENTAS!E:E),"0")</f>
        <v>7</v>
      </c>
      <c r="H1193" s="3" t="str">
        <f>IF(AND(Tabla2[[#This Row],[INV.PROM]]&gt;0,Tabla2[[#This Row],[VENTAS]]&gt;0),"ACTIVO","PASIVO")</f>
        <v>ACTIVO</v>
      </c>
      <c r="I1193" s="3">
        <f t="shared" si="109"/>
        <v>3.5</v>
      </c>
      <c r="J1193" s="3">
        <f>6</f>
        <v>6</v>
      </c>
      <c r="K1193" s="3">
        <f t="shared" si="110"/>
        <v>1.7142857142857142</v>
      </c>
      <c r="L1193" s="3">
        <f t="shared" si="111"/>
        <v>51.428571428571423</v>
      </c>
      <c r="M1193" s="3">
        <f t="shared" si="112"/>
        <v>0.2857142857142857</v>
      </c>
      <c r="N1193" s="3" t="str">
        <f>+IF(Tabla2[[#This Row],[RIESGO]]&lt;0.5,"ROTURA",IF(Tabla2[[#This Row],[RIESGO]]&gt;1.5,"OBSOLECENCIA",IF(Tabla2[[#This Row],[RIESGO]]=1,"IDEAL","ACEPTABLE")))</f>
        <v>ROTURA</v>
      </c>
    </row>
    <row r="1194" spans="2:14" x14ac:dyDescent="0.25">
      <c r="B1194" s="4" t="s">
        <v>1201</v>
      </c>
      <c r="C1194" s="3">
        <v>132</v>
      </c>
      <c r="D1194" s="3">
        <v>4</v>
      </c>
      <c r="E1194" s="3">
        <f t="shared" si="113"/>
        <v>33</v>
      </c>
      <c r="F1194" s="3">
        <f t="shared" si="108"/>
        <v>16.5</v>
      </c>
      <c r="G1194" s="3">
        <f>+IFERROR(_xlfn.XLOOKUP(B1194,[1]TD.VENTAS!F:F,[1]TD.VENTAS!E:E),"0")</f>
        <v>90</v>
      </c>
      <c r="H1194" s="3" t="str">
        <f>IF(AND(Tabla2[[#This Row],[INV.PROM]]&gt;0,Tabla2[[#This Row],[VENTAS]]&gt;0),"ACTIVO","PASIVO")</f>
        <v>ACTIVO</v>
      </c>
      <c r="I1194" s="3">
        <f t="shared" si="109"/>
        <v>5.4545454545454541</v>
      </c>
      <c r="J1194" s="3">
        <f>6</f>
        <v>6</v>
      </c>
      <c r="K1194" s="3">
        <f t="shared" si="110"/>
        <v>1.1000000000000001</v>
      </c>
      <c r="L1194" s="3">
        <f t="shared" si="111"/>
        <v>33</v>
      </c>
      <c r="M1194" s="3">
        <f t="shared" si="112"/>
        <v>0.73333333333333339</v>
      </c>
      <c r="N1194" s="3" t="str">
        <f>+IF(Tabla2[[#This Row],[RIESGO]]&lt;0.5,"ROTURA",IF(Tabla2[[#This Row],[RIESGO]]&gt;1.5,"OBSOLECENCIA",IF(Tabla2[[#This Row],[RIESGO]]=1,"IDEAL","ACEPTABLE")))</f>
        <v>ACEPTABLE</v>
      </c>
    </row>
    <row r="1195" spans="2:14" x14ac:dyDescent="0.25">
      <c r="B1195" s="4" t="s">
        <v>1202</v>
      </c>
      <c r="C1195" s="3">
        <v>36</v>
      </c>
      <c r="D1195" s="3">
        <v>4</v>
      </c>
      <c r="E1195" s="3">
        <f t="shared" si="113"/>
        <v>9</v>
      </c>
      <c r="F1195" s="3">
        <f t="shared" si="108"/>
        <v>4.5</v>
      </c>
      <c r="G1195" s="3">
        <f>+IFERROR(_xlfn.XLOOKUP(B1195,[1]TD.VENTAS!F:F,[1]TD.VENTAS!E:E),"0")</f>
        <v>17</v>
      </c>
      <c r="H1195" s="3" t="str">
        <f>IF(AND(Tabla2[[#This Row],[INV.PROM]]&gt;0,Tabla2[[#This Row],[VENTAS]]&gt;0),"ACTIVO","PASIVO")</f>
        <v>ACTIVO</v>
      </c>
      <c r="I1195" s="3">
        <f t="shared" si="109"/>
        <v>3.7777777777777777</v>
      </c>
      <c r="J1195" s="3">
        <f>6</f>
        <v>6</v>
      </c>
      <c r="K1195" s="3">
        <f t="shared" si="110"/>
        <v>1.5882352941176472</v>
      </c>
      <c r="L1195" s="3">
        <f t="shared" si="111"/>
        <v>47.647058823529413</v>
      </c>
      <c r="M1195" s="3">
        <f t="shared" si="112"/>
        <v>1.0588235294117647</v>
      </c>
      <c r="N1195" s="3" t="str">
        <f>+IF(Tabla2[[#This Row],[RIESGO]]&lt;0.5,"ROTURA",IF(Tabla2[[#This Row],[RIESGO]]&gt;1.5,"OBSOLECENCIA",IF(Tabla2[[#This Row],[RIESGO]]=1,"IDEAL","ACEPTABLE")))</f>
        <v>ACEPTABLE</v>
      </c>
    </row>
    <row r="1196" spans="2:14" x14ac:dyDescent="0.25">
      <c r="B1196" s="4" t="s">
        <v>1203</v>
      </c>
      <c r="C1196" s="3">
        <v>12</v>
      </c>
      <c r="D1196" s="3">
        <v>1</v>
      </c>
      <c r="E1196" s="3">
        <f t="shared" si="113"/>
        <v>12</v>
      </c>
      <c r="F1196" s="3">
        <f t="shared" si="108"/>
        <v>6</v>
      </c>
      <c r="G1196" s="3">
        <f>+IFERROR(_xlfn.XLOOKUP(B1196,[1]TD.VENTAS!F:F,[1]TD.VENTAS!E:E),"0")</f>
        <v>13</v>
      </c>
      <c r="H1196" s="3" t="str">
        <f>IF(AND(Tabla2[[#This Row],[INV.PROM]]&gt;0,Tabla2[[#This Row],[VENTAS]]&gt;0),"ACTIVO","PASIVO")</f>
        <v>ACTIVO</v>
      </c>
      <c r="I1196" s="3">
        <f t="shared" si="109"/>
        <v>2.1666666666666665</v>
      </c>
      <c r="J1196" s="3">
        <f>6</f>
        <v>6</v>
      </c>
      <c r="K1196" s="3">
        <f t="shared" si="110"/>
        <v>2.7692307692307692</v>
      </c>
      <c r="L1196" s="3">
        <f t="shared" si="111"/>
        <v>83.07692307692308</v>
      </c>
      <c r="M1196" s="3">
        <f t="shared" si="112"/>
        <v>0.46153846153846156</v>
      </c>
      <c r="N1196" s="3" t="str">
        <f>+IF(Tabla2[[#This Row],[RIESGO]]&lt;0.5,"ROTURA",IF(Tabla2[[#This Row],[RIESGO]]&gt;1.5,"OBSOLECENCIA",IF(Tabla2[[#This Row],[RIESGO]]=1,"IDEAL","ACEPTABLE")))</f>
        <v>ROTURA</v>
      </c>
    </row>
    <row r="1197" spans="2:14" x14ac:dyDescent="0.25">
      <c r="B1197" s="4" t="s">
        <v>1204</v>
      </c>
      <c r="C1197" s="3">
        <v>4</v>
      </c>
      <c r="D1197" s="3">
        <v>1</v>
      </c>
      <c r="E1197" s="3">
        <f t="shared" si="113"/>
        <v>4</v>
      </c>
      <c r="F1197" s="3">
        <f t="shared" si="108"/>
        <v>2</v>
      </c>
      <c r="G1197" s="3">
        <f>+IFERROR(_xlfn.XLOOKUP(B1197,[1]TD.VENTAS!F:F,[1]TD.VENTAS!E:E),"0")</f>
        <v>3</v>
      </c>
      <c r="H1197" s="3" t="str">
        <f>IF(AND(Tabla2[[#This Row],[INV.PROM]]&gt;0,Tabla2[[#This Row],[VENTAS]]&gt;0),"ACTIVO","PASIVO")</f>
        <v>ACTIVO</v>
      </c>
      <c r="I1197" s="3">
        <f t="shared" si="109"/>
        <v>1.5</v>
      </c>
      <c r="J1197" s="3">
        <f>6</f>
        <v>6</v>
      </c>
      <c r="K1197" s="3">
        <f t="shared" si="110"/>
        <v>4</v>
      </c>
      <c r="L1197" s="3">
        <f t="shared" si="111"/>
        <v>120</v>
      </c>
      <c r="M1197" s="3">
        <f t="shared" si="112"/>
        <v>0.66666666666666663</v>
      </c>
      <c r="N1197" s="3" t="str">
        <f>+IF(Tabla2[[#This Row],[RIESGO]]&lt;0.5,"ROTURA",IF(Tabla2[[#This Row],[RIESGO]]&gt;1.5,"OBSOLECENCIA",IF(Tabla2[[#This Row],[RIESGO]]=1,"IDEAL","ACEPTABLE")))</f>
        <v>ACEPTABLE</v>
      </c>
    </row>
    <row r="1198" spans="2:14" x14ac:dyDescent="0.25">
      <c r="B1198" s="4" t="s">
        <v>1205</v>
      </c>
      <c r="C1198" s="3">
        <v>8</v>
      </c>
      <c r="D1198" s="3">
        <v>2</v>
      </c>
      <c r="E1198" s="3">
        <f t="shared" si="113"/>
        <v>4</v>
      </c>
      <c r="F1198" s="3">
        <f t="shared" si="108"/>
        <v>2</v>
      </c>
      <c r="G1198" s="3">
        <f>+IFERROR(_xlfn.XLOOKUP(B1198,[1]TD.VENTAS!F:F,[1]TD.VENTAS!E:E),"0")</f>
        <v>9</v>
      </c>
      <c r="H1198" s="3" t="str">
        <f>IF(AND(Tabla2[[#This Row],[INV.PROM]]&gt;0,Tabla2[[#This Row],[VENTAS]]&gt;0),"ACTIVO","PASIVO")</f>
        <v>ACTIVO</v>
      </c>
      <c r="I1198" s="3">
        <f t="shared" si="109"/>
        <v>4.5</v>
      </c>
      <c r="J1198" s="3">
        <f>6</f>
        <v>6</v>
      </c>
      <c r="K1198" s="3">
        <f t="shared" si="110"/>
        <v>1.3333333333333333</v>
      </c>
      <c r="L1198" s="3">
        <f t="shared" si="111"/>
        <v>40</v>
      </c>
      <c r="M1198" s="3">
        <f t="shared" si="112"/>
        <v>0.44444444444444442</v>
      </c>
      <c r="N1198" s="3" t="str">
        <f>+IF(Tabla2[[#This Row],[RIESGO]]&lt;0.5,"ROTURA",IF(Tabla2[[#This Row],[RIESGO]]&gt;1.5,"OBSOLECENCIA",IF(Tabla2[[#This Row],[RIESGO]]=1,"IDEAL","ACEPTABLE")))</f>
        <v>ROTURA</v>
      </c>
    </row>
    <row r="1199" spans="2:14" x14ac:dyDescent="0.25">
      <c r="B1199" s="4" t="s">
        <v>1206</v>
      </c>
      <c r="C1199" s="3">
        <v>12</v>
      </c>
      <c r="D1199" s="3">
        <v>1</v>
      </c>
      <c r="E1199" s="3">
        <f t="shared" si="113"/>
        <v>12</v>
      </c>
      <c r="F1199" s="3">
        <f t="shared" si="108"/>
        <v>6</v>
      </c>
      <c r="G1199" s="3">
        <f>+IFERROR(_xlfn.XLOOKUP(B1199,[1]TD.VENTAS!F:F,[1]TD.VENTAS!E:E),"0")</f>
        <v>20</v>
      </c>
      <c r="H1199" s="3" t="str">
        <f>IF(AND(Tabla2[[#This Row],[INV.PROM]]&gt;0,Tabla2[[#This Row],[VENTAS]]&gt;0),"ACTIVO","PASIVO")</f>
        <v>ACTIVO</v>
      </c>
      <c r="I1199" s="3">
        <f t="shared" si="109"/>
        <v>3.3333333333333335</v>
      </c>
      <c r="J1199" s="3">
        <f>6</f>
        <v>6</v>
      </c>
      <c r="K1199" s="3">
        <f t="shared" si="110"/>
        <v>1.7999999999999998</v>
      </c>
      <c r="L1199" s="3">
        <f t="shared" si="111"/>
        <v>53.999999999999993</v>
      </c>
      <c r="M1199" s="3">
        <f t="shared" si="112"/>
        <v>0.3</v>
      </c>
      <c r="N1199" s="3" t="str">
        <f>+IF(Tabla2[[#This Row],[RIESGO]]&lt;0.5,"ROTURA",IF(Tabla2[[#This Row],[RIESGO]]&gt;1.5,"OBSOLECENCIA",IF(Tabla2[[#This Row],[RIESGO]]=1,"IDEAL","ACEPTABLE")))</f>
        <v>ROTURA</v>
      </c>
    </row>
    <row r="1200" spans="2:14" x14ac:dyDescent="0.25">
      <c r="B1200" s="4" t="s">
        <v>1207</v>
      </c>
      <c r="C1200" s="3">
        <v>36</v>
      </c>
      <c r="D1200" s="3">
        <v>4</v>
      </c>
      <c r="E1200" s="3">
        <f t="shared" si="113"/>
        <v>9</v>
      </c>
      <c r="F1200" s="3">
        <f t="shared" si="108"/>
        <v>4.5</v>
      </c>
      <c r="G1200" s="3">
        <f>+IFERROR(_xlfn.XLOOKUP(B1200,[1]TD.VENTAS!F:F,[1]TD.VENTAS!E:E),"0")</f>
        <v>19</v>
      </c>
      <c r="H1200" s="3" t="str">
        <f>IF(AND(Tabla2[[#This Row],[INV.PROM]]&gt;0,Tabla2[[#This Row],[VENTAS]]&gt;0),"ACTIVO","PASIVO")</f>
        <v>ACTIVO</v>
      </c>
      <c r="I1200" s="3">
        <f t="shared" si="109"/>
        <v>4.2222222222222223</v>
      </c>
      <c r="J1200" s="3">
        <f>6</f>
        <v>6</v>
      </c>
      <c r="K1200" s="3">
        <f t="shared" si="110"/>
        <v>1.4210526315789473</v>
      </c>
      <c r="L1200" s="3">
        <f t="shared" si="111"/>
        <v>42.631578947368418</v>
      </c>
      <c r="M1200" s="3">
        <f t="shared" si="112"/>
        <v>0.94736842105263153</v>
      </c>
      <c r="N1200" s="3" t="str">
        <f>+IF(Tabla2[[#This Row],[RIESGO]]&lt;0.5,"ROTURA",IF(Tabla2[[#This Row],[RIESGO]]&gt;1.5,"OBSOLECENCIA",IF(Tabla2[[#This Row],[RIESGO]]=1,"IDEAL","ACEPTABLE")))</f>
        <v>ACEPTABLE</v>
      </c>
    </row>
    <row r="1201" spans="2:14" x14ac:dyDescent="0.25">
      <c r="B1201" s="4" t="s">
        <v>1208</v>
      </c>
      <c r="C1201" s="3">
        <v>60</v>
      </c>
      <c r="D1201" s="3">
        <v>4</v>
      </c>
      <c r="E1201" s="3">
        <f t="shared" si="113"/>
        <v>15</v>
      </c>
      <c r="F1201" s="3">
        <f t="shared" si="108"/>
        <v>7.5</v>
      </c>
      <c r="G1201" s="3">
        <f>+IFERROR(_xlfn.XLOOKUP(B1201,[1]TD.VENTAS!F:F,[1]TD.VENTAS!E:E),"0")</f>
        <v>47</v>
      </c>
      <c r="H1201" s="3" t="str">
        <f>IF(AND(Tabla2[[#This Row],[INV.PROM]]&gt;0,Tabla2[[#This Row],[VENTAS]]&gt;0),"ACTIVO","PASIVO")</f>
        <v>ACTIVO</v>
      </c>
      <c r="I1201" s="3">
        <f t="shared" si="109"/>
        <v>6.2666666666666666</v>
      </c>
      <c r="J1201" s="3">
        <f>6</f>
        <v>6</v>
      </c>
      <c r="K1201" s="3">
        <f t="shared" si="110"/>
        <v>0.95744680851063835</v>
      </c>
      <c r="L1201" s="3">
        <f t="shared" si="111"/>
        <v>28.723404255319149</v>
      </c>
      <c r="M1201" s="3">
        <f t="shared" si="112"/>
        <v>0.63829787234042556</v>
      </c>
      <c r="N1201" s="3" t="str">
        <f>+IF(Tabla2[[#This Row],[RIESGO]]&lt;0.5,"ROTURA",IF(Tabla2[[#This Row],[RIESGO]]&gt;1.5,"OBSOLECENCIA",IF(Tabla2[[#This Row],[RIESGO]]=1,"IDEAL","ACEPTABLE")))</f>
        <v>ACEPTABLE</v>
      </c>
    </row>
    <row r="1202" spans="2:14" x14ac:dyDescent="0.25">
      <c r="B1202" s="4" t="s">
        <v>1209</v>
      </c>
      <c r="C1202" s="3">
        <v>126</v>
      </c>
      <c r="D1202" s="3">
        <v>4</v>
      </c>
      <c r="E1202" s="3">
        <f t="shared" si="113"/>
        <v>31.5</v>
      </c>
      <c r="F1202" s="3">
        <f t="shared" si="108"/>
        <v>15.75</v>
      </c>
      <c r="G1202" s="3">
        <f>+IFERROR(_xlfn.XLOOKUP(B1202,[1]TD.VENTAS!F:F,[1]TD.VENTAS!E:E),"0")</f>
        <v>88</v>
      </c>
      <c r="H1202" s="3" t="str">
        <f>IF(AND(Tabla2[[#This Row],[INV.PROM]]&gt;0,Tabla2[[#This Row],[VENTAS]]&gt;0),"ACTIVO","PASIVO")</f>
        <v>ACTIVO</v>
      </c>
      <c r="I1202" s="3">
        <f t="shared" si="109"/>
        <v>5.587301587301587</v>
      </c>
      <c r="J1202" s="3">
        <f>6</f>
        <v>6</v>
      </c>
      <c r="K1202" s="3">
        <f t="shared" si="110"/>
        <v>1.0738636363636365</v>
      </c>
      <c r="L1202" s="3">
        <f t="shared" si="111"/>
        <v>32.215909090909093</v>
      </c>
      <c r="M1202" s="3">
        <f t="shared" si="112"/>
        <v>0.71590909090909094</v>
      </c>
      <c r="N1202" s="3" t="str">
        <f>+IF(Tabla2[[#This Row],[RIESGO]]&lt;0.5,"ROTURA",IF(Tabla2[[#This Row],[RIESGO]]&gt;1.5,"OBSOLECENCIA",IF(Tabla2[[#This Row],[RIESGO]]=1,"IDEAL","ACEPTABLE")))</f>
        <v>ACEPTABLE</v>
      </c>
    </row>
    <row r="1203" spans="2:14" x14ac:dyDescent="0.25">
      <c r="B1203" s="4" t="s">
        <v>1210</v>
      </c>
      <c r="C1203" s="3">
        <v>4</v>
      </c>
      <c r="D1203" s="3">
        <v>1</v>
      </c>
      <c r="E1203" s="3">
        <f t="shared" si="113"/>
        <v>4</v>
      </c>
      <c r="F1203" s="3">
        <f t="shared" si="108"/>
        <v>2</v>
      </c>
      <c r="G1203" s="3">
        <f>+IFERROR(_xlfn.XLOOKUP(B1203,[1]TD.VENTAS!F:F,[1]TD.VENTAS!E:E),"0")</f>
        <v>6</v>
      </c>
      <c r="H1203" s="3" t="str">
        <f>IF(AND(Tabla2[[#This Row],[INV.PROM]]&gt;0,Tabla2[[#This Row],[VENTAS]]&gt;0),"ACTIVO","PASIVO")</f>
        <v>ACTIVO</v>
      </c>
      <c r="I1203" s="3">
        <f t="shared" si="109"/>
        <v>3</v>
      </c>
      <c r="J1203" s="3">
        <f>6</f>
        <v>6</v>
      </c>
      <c r="K1203" s="3">
        <f t="shared" si="110"/>
        <v>2</v>
      </c>
      <c r="L1203" s="3">
        <f t="shared" si="111"/>
        <v>60</v>
      </c>
      <c r="M1203" s="3">
        <f t="shared" si="112"/>
        <v>0.33333333333333331</v>
      </c>
      <c r="N1203" s="3" t="str">
        <f>+IF(Tabla2[[#This Row],[RIESGO]]&lt;0.5,"ROTURA",IF(Tabla2[[#This Row],[RIESGO]]&gt;1.5,"OBSOLECENCIA",IF(Tabla2[[#This Row],[RIESGO]]=1,"IDEAL","ACEPTABLE")))</f>
        <v>ROTURA</v>
      </c>
    </row>
    <row r="1204" spans="2:14" x14ac:dyDescent="0.25">
      <c r="B1204" s="4" t="s">
        <v>1211</v>
      </c>
      <c r="C1204" s="3">
        <v>140</v>
      </c>
      <c r="D1204" s="3">
        <v>4</v>
      </c>
      <c r="E1204" s="3">
        <f t="shared" si="113"/>
        <v>35</v>
      </c>
      <c r="F1204" s="3">
        <f t="shared" si="108"/>
        <v>17.5</v>
      </c>
      <c r="G1204" s="3">
        <f>+IFERROR(_xlfn.XLOOKUP(B1204,[1]TD.VENTAS!F:F,[1]TD.VENTAS!E:E),"0")</f>
        <v>90</v>
      </c>
      <c r="H1204" s="3" t="str">
        <f>IF(AND(Tabla2[[#This Row],[INV.PROM]]&gt;0,Tabla2[[#This Row],[VENTAS]]&gt;0),"ACTIVO","PASIVO")</f>
        <v>ACTIVO</v>
      </c>
      <c r="I1204" s="3">
        <f t="shared" si="109"/>
        <v>5.1428571428571432</v>
      </c>
      <c r="J1204" s="3">
        <f>6</f>
        <v>6</v>
      </c>
      <c r="K1204" s="3">
        <f t="shared" si="110"/>
        <v>1.1666666666666665</v>
      </c>
      <c r="L1204" s="3">
        <f t="shared" si="111"/>
        <v>34.999999999999993</v>
      </c>
      <c r="M1204" s="3">
        <f t="shared" si="112"/>
        <v>0.77777777777777768</v>
      </c>
      <c r="N1204" s="3" t="str">
        <f>+IF(Tabla2[[#This Row],[RIESGO]]&lt;0.5,"ROTURA",IF(Tabla2[[#This Row],[RIESGO]]&gt;1.5,"OBSOLECENCIA",IF(Tabla2[[#This Row],[RIESGO]]=1,"IDEAL","ACEPTABLE")))</f>
        <v>ACEPTABLE</v>
      </c>
    </row>
    <row r="1205" spans="2:14" x14ac:dyDescent="0.25">
      <c r="B1205" s="4" t="s">
        <v>1212</v>
      </c>
      <c r="C1205" s="3">
        <v>30</v>
      </c>
      <c r="D1205" s="3">
        <v>4</v>
      </c>
      <c r="E1205" s="3">
        <f t="shared" si="113"/>
        <v>7.5</v>
      </c>
      <c r="F1205" s="3">
        <f t="shared" si="108"/>
        <v>3.75</v>
      </c>
      <c r="G1205" s="3">
        <f>+IFERROR(_xlfn.XLOOKUP(B1205,[1]TD.VENTAS!F:F,[1]TD.VENTAS!E:E),"0")</f>
        <v>18</v>
      </c>
      <c r="H1205" s="3" t="str">
        <f>IF(AND(Tabla2[[#This Row],[INV.PROM]]&gt;0,Tabla2[[#This Row],[VENTAS]]&gt;0),"ACTIVO","PASIVO")</f>
        <v>ACTIVO</v>
      </c>
      <c r="I1205" s="3">
        <f t="shared" si="109"/>
        <v>4.8</v>
      </c>
      <c r="J1205" s="3">
        <f>6</f>
        <v>6</v>
      </c>
      <c r="K1205" s="3">
        <f t="shared" si="110"/>
        <v>1.25</v>
      </c>
      <c r="L1205" s="3">
        <f t="shared" si="111"/>
        <v>37.5</v>
      </c>
      <c r="M1205" s="3">
        <f t="shared" si="112"/>
        <v>0.83333333333333337</v>
      </c>
      <c r="N1205" s="3" t="str">
        <f>+IF(Tabla2[[#This Row],[RIESGO]]&lt;0.5,"ROTURA",IF(Tabla2[[#This Row],[RIESGO]]&gt;1.5,"OBSOLECENCIA",IF(Tabla2[[#This Row],[RIESGO]]=1,"IDEAL","ACEPTABLE")))</f>
        <v>ACEPTABLE</v>
      </c>
    </row>
    <row r="1206" spans="2:14" x14ac:dyDescent="0.25">
      <c r="B1206" s="4" t="s">
        <v>1213</v>
      </c>
      <c r="C1206" s="3">
        <v>66</v>
      </c>
      <c r="D1206" s="3">
        <v>5</v>
      </c>
      <c r="E1206" s="3">
        <f t="shared" si="113"/>
        <v>13.2</v>
      </c>
      <c r="F1206" s="3">
        <f t="shared" si="108"/>
        <v>6.6</v>
      </c>
      <c r="G1206" s="3">
        <f>+IFERROR(_xlfn.XLOOKUP(B1206,[1]TD.VENTAS!F:F,[1]TD.VENTAS!E:E),"0")</f>
        <v>43</v>
      </c>
      <c r="H1206" s="3" t="str">
        <f>IF(AND(Tabla2[[#This Row],[INV.PROM]]&gt;0,Tabla2[[#This Row],[VENTAS]]&gt;0),"ACTIVO","PASIVO")</f>
        <v>ACTIVO</v>
      </c>
      <c r="I1206" s="3">
        <f t="shared" si="109"/>
        <v>6.5151515151515156</v>
      </c>
      <c r="J1206" s="3">
        <f>6</f>
        <v>6</v>
      </c>
      <c r="K1206" s="3">
        <f t="shared" si="110"/>
        <v>0.92093023255813944</v>
      </c>
      <c r="L1206" s="3">
        <f t="shared" si="111"/>
        <v>27.627906976744182</v>
      </c>
      <c r="M1206" s="3">
        <f t="shared" si="112"/>
        <v>0.7674418604651162</v>
      </c>
      <c r="N1206" s="3" t="str">
        <f>+IF(Tabla2[[#This Row],[RIESGO]]&lt;0.5,"ROTURA",IF(Tabla2[[#This Row],[RIESGO]]&gt;1.5,"OBSOLECENCIA",IF(Tabla2[[#This Row],[RIESGO]]=1,"IDEAL","ACEPTABLE")))</f>
        <v>ACEPTABLE</v>
      </c>
    </row>
    <row r="1207" spans="2:14" x14ac:dyDescent="0.25">
      <c r="B1207" s="4" t="s">
        <v>1214</v>
      </c>
      <c r="C1207" s="3">
        <v>36</v>
      </c>
      <c r="D1207" s="3">
        <v>3</v>
      </c>
      <c r="E1207" s="3">
        <f t="shared" si="113"/>
        <v>12</v>
      </c>
      <c r="F1207" s="3">
        <f t="shared" si="108"/>
        <v>6</v>
      </c>
      <c r="G1207" s="3">
        <f>+IFERROR(_xlfn.XLOOKUP(B1207,[1]TD.VENTAS!F:F,[1]TD.VENTAS!E:E),"0")</f>
        <v>25</v>
      </c>
      <c r="H1207" s="3" t="str">
        <f>IF(AND(Tabla2[[#This Row],[INV.PROM]]&gt;0,Tabla2[[#This Row],[VENTAS]]&gt;0),"ACTIVO","PASIVO")</f>
        <v>ACTIVO</v>
      </c>
      <c r="I1207" s="3">
        <f t="shared" si="109"/>
        <v>4.166666666666667</v>
      </c>
      <c r="J1207" s="3">
        <f>6</f>
        <v>6</v>
      </c>
      <c r="K1207" s="3">
        <f t="shared" si="110"/>
        <v>1.44</v>
      </c>
      <c r="L1207" s="3">
        <f t="shared" si="111"/>
        <v>43.199999999999996</v>
      </c>
      <c r="M1207" s="3">
        <f t="shared" si="112"/>
        <v>0.72</v>
      </c>
      <c r="N1207" s="3" t="str">
        <f>+IF(Tabla2[[#This Row],[RIESGO]]&lt;0.5,"ROTURA",IF(Tabla2[[#This Row],[RIESGO]]&gt;1.5,"OBSOLECENCIA",IF(Tabla2[[#This Row],[RIESGO]]=1,"IDEAL","ACEPTABLE")))</f>
        <v>ACEPTABLE</v>
      </c>
    </row>
    <row r="1208" spans="2:14" x14ac:dyDescent="0.25">
      <c r="B1208" s="4" t="s">
        <v>1215</v>
      </c>
      <c r="C1208" s="3">
        <v>160</v>
      </c>
      <c r="D1208" s="3">
        <v>6</v>
      </c>
      <c r="E1208" s="3">
        <f t="shared" si="113"/>
        <v>26.666666666666668</v>
      </c>
      <c r="F1208" s="3">
        <f t="shared" si="108"/>
        <v>13.333333333333334</v>
      </c>
      <c r="G1208" s="3">
        <f>+IFERROR(_xlfn.XLOOKUP(B1208,[1]TD.VENTAS!F:F,[1]TD.VENTAS!E:E),"0")</f>
        <v>94</v>
      </c>
      <c r="H1208" s="3" t="str">
        <f>IF(AND(Tabla2[[#This Row],[INV.PROM]]&gt;0,Tabla2[[#This Row],[VENTAS]]&gt;0),"ACTIVO","PASIVO")</f>
        <v>ACTIVO</v>
      </c>
      <c r="I1208" s="3">
        <f t="shared" si="109"/>
        <v>7.05</v>
      </c>
      <c r="J1208" s="3">
        <f>6</f>
        <v>6</v>
      </c>
      <c r="K1208" s="3">
        <f t="shared" si="110"/>
        <v>0.85106382978723416</v>
      </c>
      <c r="L1208" s="3">
        <f t="shared" si="111"/>
        <v>25.531914893617024</v>
      </c>
      <c r="M1208" s="3">
        <f t="shared" si="112"/>
        <v>0.85106382978723405</v>
      </c>
      <c r="N1208" s="3" t="str">
        <f>+IF(Tabla2[[#This Row],[RIESGO]]&lt;0.5,"ROTURA",IF(Tabla2[[#This Row],[RIESGO]]&gt;1.5,"OBSOLECENCIA",IF(Tabla2[[#This Row],[RIESGO]]=1,"IDEAL","ACEPTABLE")))</f>
        <v>ACEPTABLE</v>
      </c>
    </row>
    <row r="1209" spans="2:14" x14ac:dyDescent="0.25">
      <c r="B1209" s="4" t="s">
        <v>1216</v>
      </c>
      <c r="C1209" s="3">
        <v>80</v>
      </c>
      <c r="D1209" s="3">
        <v>3</v>
      </c>
      <c r="E1209" s="3">
        <f t="shared" si="113"/>
        <v>26.666666666666668</v>
      </c>
      <c r="F1209" s="3">
        <f t="shared" si="108"/>
        <v>13.333333333333334</v>
      </c>
      <c r="G1209" s="3">
        <f>+IFERROR(_xlfn.XLOOKUP(B1209,[1]TD.VENTAS!F:F,[1]TD.VENTAS!E:E),"0")</f>
        <v>67</v>
      </c>
      <c r="H1209" s="3" t="str">
        <f>IF(AND(Tabla2[[#This Row],[INV.PROM]]&gt;0,Tabla2[[#This Row],[VENTAS]]&gt;0),"ACTIVO","PASIVO")</f>
        <v>ACTIVO</v>
      </c>
      <c r="I1209" s="3">
        <f t="shared" si="109"/>
        <v>5.0249999999999995</v>
      </c>
      <c r="J1209" s="3">
        <f>6</f>
        <v>6</v>
      </c>
      <c r="K1209" s="3">
        <f t="shared" si="110"/>
        <v>1.1940298507462688</v>
      </c>
      <c r="L1209" s="3">
        <f t="shared" si="111"/>
        <v>35.820895522388064</v>
      </c>
      <c r="M1209" s="3">
        <f t="shared" si="112"/>
        <v>0.59701492537313439</v>
      </c>
      <c r="N1209" s="3" t="str">
        <f>+IF(Tabla2[[#This Row],[RIESGO]]&lt;0.5,"ROTURA",IF(Tabla2[[#This Row],[RIESGO]]&gt;1.5,"OBSOLECENCIA",IF(Tabla2[[#This Row],[RIESGO]]=1,"IDEAL","ACEPTABLE")))</f>
        <v>ACEPTABLE</v>
      </c>
    </row>
    <row r="1210" spans="2:14" x14ac:dyDescent="0.25">
      <c r="B1210" s="4" t="s">
        <v>1217</v>
      </c>
      <c r="C1210" s="3">
        <v>36</v>
      </c>
      <c r="D1210" s="3">
        <v>2</v>
      </c>
      <c r="E1210" s="3">
        <f t="shared" si="113"/>
        <v>18</v>
      </c>
      <c r="F1210" s="3">
        <f t="shared" si="108"/>
        <v>9</v>
      </c>
      <c r="G1210" s="3">
        <f>+IFERROR(_xlfn.XLOOKUP(B1210,[1]TD.VENTAS!F:F,[1]TD.VENTAS!E:E),"0")</f>
        <v>12</v>
      </c>
      <c r="H1210" s="3" t="str">
        <f>IF(AND(Tabla2[[#This Row],[INV.PROM]]&gt;0,Tabla2[[#This Row],[VENTAS]]&gt;0),"ACTIVO","PASIVO")</f>
        <v>ACTIVO</v>
      </c>
      <c r="I1210" s="3">
        <f t="shared" si="109"/>
        <v>1.3333333333333333</v>
      </c>
      <c r="J1210" s="3">
        <f>6</f>
        <v>6</v>
      </c>
      <c r="K1210" s="3">
        <f t="shared" si="110"/>
        <v>4.5</v>
      </c>
      <c r="L1210" s="3">
        <f t="shared" si="111"/>
        <v>135</v>
      </c>
      <c r="M1210" s="3">
        <f t="shared" si="112"/>
        <v>1.5</v>
      </c>
      <c r="N1210" s="3" t="str">
        <f>+IF(Tabla2[[#This Row],[RIESGO]]&lt;0.5,"ROTURA",IF(Tabla2[[#This Row],[RIESGO]]&gt;1.5,"OBSOLECENCIA",IF(Tabla2[[#This Row],[RIESGO]]=1,"IDEAL","ACEPTABLE")))</f>
        <v>ACEPTABLE</v>
      </c>
    </row>
    <row r="1211" spans="2:14" x14ac:dyDescent="0.25">
      <c r="B1211" s="4" t="s">
        <v>1218</v>
      </c>
      <c r="C1211" s="3">
        <v>24</v>
      </c>
      <c r="D1211" s="3">
        <v>3</v>
      </c>
      <c r="E1211" s="3">
        <f t="shared" si="113"/>
        <v>8</v>
      </c>
      <c r="F1211" s="3">
        <f t="shared" si="108"/>
        <v>4</v>
      </c>
      <c r="G1211" s="3">
        <f>+IFERROR(_xlfn.XLOOKUP(B1211,[1]TD.VENTAS!F:F,[1]TD.VENTAS!E:E),"0")</f>
        <v>18</v>
      </c>
      <c r="H1211" s="3" t="str">
        <f>IF(AND(Tabla2[[#This Row],[INV.PROM]]&gt;0,Tabla2[[#This Row],[VENTAS]]&gt;0),"ACTIVO","PASIVO")</f>
        <v>ACTIVO</v>
      </c>
      <c r="I1211" s="3">
        <f t="shared" si="109"/>
        <v>4.5</v>
      </c>
      <c r="J1211" s="3">
        <f>6</f>
        <v>6</v>
      </c>
      <c r="K1211" s="3">
        <f t="shared" si="110"/>
        <v>1.3333333333333333</v>
      </c>
      <c r="L1211" s="3">
        <f t="shared" si="111"/>
        <v>40</v>
      </c>
      <c r="M1211" s="3">
        <f t="shared" si="112"/>
        <v>0.66666666666666663</v>
      </c>
      <c r="N1211" s="3" t="str">
        <f>+IF(Tabla2[[#This Row],[RIESGO]]&lt;0.5,"ROTURA",IF(Tabla2[[#This Row],[RIESGO]]&gt;1.5,"OBSOLECENCIA",IF(Tabla2[[#This Row],[RIESGO]]=1,"IDEAL","ACEPTABLE")))</f>
        <v>ACEPTABLE</v>
      </c>
    </row>
    <row r="1212" spans="2:14" x14ac:dyDescent="0.25">
      <c r="B1212" s="4" t="s">
        <v>1219</v>
      </c>
      <c r="C1212" s="3">
        <v>1</v>
      </c>
      <c r="D1212" s="3">
        <v>1</v>
      </c>
      <c r="E1212" s="3">
        <f t="shared" si="113"/>
        <v>1</v>
      </c>
      <c r="F1212" s="3">
        <f t="shared" si="108"/>
        <v>0.5</v>
      </c>
      <c r="G1212" s="3">
        <f>+IFERROR(_xlfn.XLOOKUP(B1212,[1]TD.VENTAS!F:F,[1]TD.VENTAS!E:E),"0")</f>
        <v>1</v>
      </c>
      <c r="H1212" s="3" t="str">
        <f>IF(AND(Tabla2[[#This Row],[INV.PROM]]&gt;0,Tabla2[[#This Row],[VENTAS]]&gt;0),"ACTIVO","PASIVO")</f>
        <v>ACTIVO</v>
      </c>
      <c r="I1212" s="3">
        <f t="shared" si="109"/>
        <v>2</v>
      </c>
      <c r="J1212" s="3">
        <f>6</f>
        <v>6</v>
      </c>
      <c r="K1212" s="3">
        <f t="shared" si="110"/>
        <v>3</v>
      </c>
      <c r="L1212" s="3">
        <f t="shared" si="111"/>
        <v>90</v>
      </c>
      <c r="M1212" s="3">
        <f t="shared" si="112"/>
        <v>0.5</v>
      </c>
      <c r="N1212" s="3" t="str">
        <f>+IF(Tabla2[[#This Row],[RIESGO]]&lt;0.5,"ROTURA",IF(Tabla2[[#This Row],[RIESGO]]&gt;1.5,"OBSOLECENCIA",IF(Tabla2[[#This Row],[RIESGO]]=1,"IDEAL","ACEPTABLE")))</f>
        <v>ACEPTABLE</v>
      </c>
    </row>
    <row r="1213" spans="2:14" x14ac:dyDescent="0.25">
      <c r="B1213" s="4" t="s">
        <v>1220</v>
      </c>
      <c r="C1213" s="3">
        <v>24</v>
      </c>
      <c r="D1213" s="3">
        <v>4</v>
      </c>
      <c r="E1213" s="3">
        <f t="shared" si="113"/>
        <v>6</v>
      </c>
      <c r="F1213" s="3">
        <f t="shared" si="108"/>
        <v>3</v>
      </c>
      <c r="G1213" s="3">
        <f>+IFERROR(_xlfn.XLOOKUP(B1213,[1]TD.VENTAS!F:F,[1]TD.VENTAS!E:E),"0")</f>
        <v>17</v>
      </c>
      <c r="H1213" s="3" t="str">
        <f>IF(AND(Tabla2[[#This Row],[INV.PROM]]&gt;0,Tabla2[[#This Row],[VENTAS]]&gt;0),"ACTIVO","PASIVO")</f>
        <v>ACTIVO</v>
      </c>
      <c r="I1213" s="3">
        <f t="shared" si="109"/>
        <v>5.666666666666667</v>
      </c>
      <c r="J1213" s="3">
        <f>6</f>
        <v>6</v>
      </c>
      <c r="K1213" s="3">
        <f t="shared" si="110"/>
        <v>1.0588235294117645</v>
      </c>
      <c r="L1213" s="3">
        <f t="shared" si="111"/>
        <v>31.764705882352935</v>
      </c>
      <c r="M1213" s="3">
        <f t="shared" si="112"/>
        <v>0.70588235294117641</v>
      </c>
      <c r="N1213" s="3" t="str">
        <f>+IF(Tabla2[[#This Row],[RIESGO]]&lt;0.5,"ROTURA",IF(Tabla2[[#This Row],[RIESGO]]&gt;1.5,"OBSOLECENCIA",IF(Tabla2[[#This Row],[RIESGO]]=1,"IDEAL","ACEPTABLE")))</f>
        <v>ACEPTABLE</v>
      </c>
    </row>
    <row r="1214" spans="2:14" x14ac:dyDescent="0.25">
      <c r="B1214" s="4" t="s">
        <v>1221</v>
      </c>
      <c r="C1214" s="3">
        <v>36</v>
      </c>
      <c r="D1214" s="3">
        <v>2</v>
      </c>
      <c r="E1214" s="3">
        <f t="shared" si="113"/>
        <v>18</v>
      </c>
      <c r="F1214" s="3">
        <f t="shared" si="108"/>
        <v>9</v>
      </c>
      <c r="G1214" s="3">
        <f>+IFERROR(_xlfn.XLOOKUP(B1214,[1]TD.VENTAS!F:F,[1]TD.VENTAS!E:E),"0")</f>
        <v>16</v>
      </c>
      <c r="H1214" s="3" t="str">
        <f>IF(AND(Tabla2[[#This Row],[INV.PROM]]&gt;0,Tabla2[[#This Row],[VENTAS]]&gt;0),"ACTIVO","PASIVO")</f>
        <v>ACTIVO</v>
      </c>
      <c r="I1214" s="3">
        <f t="shared" si="109"/>
        <v>1.7777777777777777</v>
      </c>
      <c r="J1214" s="3">
        <f>6</f>
        <v>6</v>
      </c>
      <c r="K1214" s="3">
        <f t="shared" si="110"/>
        <v>3.375</v>
      </c>
      <c r="L1214" s="3">
        <f t="shared" si="111"/>
        <v>101.25</v>
      </c>
      <c r="M1214" s="3">
        <f t="shared" si="112"/>
        <v>1.125</v>
      </c>
      <c r="N1214" s="3" t="str">
        <f>+IF(Tabla2[[#This Row],[RIESGO]]&lt;0.5,"ROTURA",IF(Tabla2[[#This Row],[RIESGO]]&gt;1.5,"OBSOLECENCIA",IF(Tabla2[[#This Row],[RIESGO]]=1,"IDEAL","ACEPTABLE")))</f>
        <v>ACEPTABLE</v>
      </c>
    </row>
    <row r="1215" spans="2:14" x14ac:dyDescent="0.25">
      <c r="B1215" s="4" t="s">
        <v>1222</v>
      </c>
      <c r="C1215" s="3">
        <v>8</v>
      </c>
      <c r="D1215" s="3">
        <v>2</v>
      </c>
      <c r="E1215" s="3">
        <f t="shared" si="113"/>
        <v>4</v>
      </c>
      <c r="F1215" s="3">
        <f t="shared" si="108"/>
        <v>2</v>
      </c>
      <c r="G1215" s="3">
        <f>+IFERROR(_xlfn.XLOOKUP(B1215,[1]TD.VENTAS!F:F,[1]TD.VENTAS!E:E),"0")</f>
        <v>4</v>
      </c>
      <c r="H1215" s="3" t="str">
        <f>IF(AND(Tabla2[[#This Row],[INV.PROM]]&gt;0,Tabla2[[#This Row],[VENTAS]]&gt;0),"ACTIVO","PASIVO")</f>
        <v>ACTIVO</v>
      </c>
      <c r="I1215" s="3">
        <f t="shared" si="109"/>
        <v>2</v>
      </c>
      <c r="J1215" s="3">
        <f>6</f>
        <v>6</v>
      </c>
      <c r="K1215" s="3">
        <f t="shared" si="110"/>
        <v>3</v>
      </c>
      <c r="L1215" s="3">
        <f t="shared" si="111"/>
        <v>90</v>
      </c>
      <c r="M1215" s="3">
        <f t="shared" si="112"/>
        <v>1</v>
      </c>
      <c r="N1215" s="3" t="str">
        <f>+IF(Tabla2[[#This Row],[RIESGO]]&lt;0.5,"ROTURA",IF(Tabla2[[#This Row],[RIESGO]]&gt;1.5,"OBSOLECENCIA",IF(Tabla2[[#This Row],[RIESGO]]=1,"IDEAL","ACEPTABLE")))</f>
        <v>IDEAL</v>
      </c>
    </row>
    <row r="1216" spans="2:14" x14ac:dyDescent="0.25">
      <c r="B1216" s="4" t="s">
        <v>1223</v>
      </c>
      <c r="C1216" s="3">
        <v>12</v>
      </c>
      <c r="D1216" s="3">
        <v>1</v>
      </c>
      <c r="E1216" s="3">
        <f t="shared" si="113"/>
        <v>12</v>
      </c>
      <c r="F1216" s="3">
        <f t="shared" si="108"/>
        <v>6</v>
      </c>
      <c r="G1216" s="3">
        <f>+IFERROR(_xlfn.XLOOKUP(B1216,[1]TD.VENTAS!F:F,[1]TD.VENTAS!E:E),"0")</f>
        <v>7</v>
      </c>
      <c r="H1216" s="3" t="str">
        <f>IF(AND(Tabla2[[#This Row],[INV.PROM]]&gt;0,Tabla2[[#This Row],[VENTAS]]&gt;0),"ACTIVO","PASIVO")</f>
        <v>ACTIVO</v>
      </c>
      <c r="I1216" s="3">
        <f t="shared" si="109"/>
        <v>1.1666666666666667</v>
      </c>
      <c r="J1216" s="3">
        <f>6</f>
        <v>6</v>
      </c>
      <c r="K1216" s="3">
        <f t="shared" si="110"/>
        <v>5.1428571428571423</v>
      </c>
      <c r="L1216" s="3">
        <f t="shared" si="111"/>
        <v>154.28571428571428</v>
      </c>
      <c r="M1216" s="3">
        <f t="shared" si="112"/>
        <v>0.8571428571428571</v>
      </c>
      <c r="N1216" s="3" t="str">
        <f>+IF(Tabla2[[#This Row],[RIESGO]]&lt;0.5,"ROTURA",IF(Tabla2[[#This Row],[RIESGO]]&gt;1.5,"OBSOLECENCIA",IF(Tabla2[[#This Row],[RIESGO]]=1,"IDEAL","ACEPTABLE")))</f>
        <v>ACEPTABLE</v>
      </c>
    </row>
    <row r="1217" spans="2:14" x14ac:dyDescent="0.25">
      <c r="B1217" s="4" t="s">
        <v>1224</v>
      </c>
      <c r="C1217" s="3">
        <v>18</v>
      </c>
      <c r="D1217" s="3">
        <v>2</v>
      </c>
      <c r="E1217" s="3">
        <f t="shared" si="113"/>
        <v>9</v>
      </c>
      <c r="F1217" s="3">
        <f t="shared" si="108"/>
        <v>4.5</v>
      </c>
      <c r="G1217" s="3">
        <f>+IFERROR(_xlfn.XLOOKUP(B1217,[1]TD.VENTAS!F:F,[1]TD.VENTAS!E:E),"0")</f>
        <v>9</v>
      </c>
      <c r="H1217" s="3" t="str">
        <f>IF(AND(Tabla2[[#This Row],[INV.PROM]]&gt;0,Tabla2[[#This Row],[VENTAS]]&gt;0),"ACTIVO","PASIVO")</f>
        <v>ACTIVO</v>
      </c>
      <c r="I1217" s="3">
        <f t="shared" si="109"/>
        <v>2</v>
      </c>
      <c r="J1217" s="3">
        <f>6</f>
        <v>6</v>
      </c>
      <c r="K1217" s="3">
        <f t="shared" si="110"/>
        <v>3</v>
      </c>
      <c r="L1217" s="3">
        <f t="shared" si="111"/>
        <v>90</v>
      </c>
      <c r="M1217" s="3">
        <f t="shared" si="112"/>
        <v>1</v>
      </c>
      <c r="N1217" s="3" t="str">
        <f>+IF(Tabla2[[#This Row],[RIESGO]]&lt;0.5,"ROTURA",IF(Tabla2[[#This Row],[RIESGO]]&gt;1.5,"OBSOLECENCIA",IF(Tabla2[[#This Row],[RIESGO]]=1,"IDEAL","ACEPTABLE")))</f>
        <v>IDEAL</v>
      </c>
    </row>
    <row r="1218" spans="2:14" x14ac:dyDescent="0.25">
      <c r="B1218" s="4" t="s">
        <v>1225</v>
      </c>
      <c r="C1218" s="3">
        <v>20</v>
      </c>
      <c r="D1218" s="3">
        <v>1</v>
      </c>
      <c r="E1218" s="3">
        <f t="shared" si="113"/>
        <v>20</v>
      </c>
      <c r="F1218" s="3">
        <f t="shared" si="108"/>
        <v>10</v>
      </c>
      <c r="G1218" s="3">
        <f>+IFERROR(_xlfn.XLOOKUP(B1218,[1]TD.VENTAS!F:F,[1]TD.VENTAS!E:E),"0")</f>
        <v>22</v>
      </c>
      <c r="H1218" s="3" t="str">
        <f>IF(AND(Tabla2[[#This Row],[INV.PROM]]&gt;0,Tabla2[[#This Row],[VENTAS]]&gt;0),"ACTIVO","PASIVO")</f>
        <v>ACTIVO</v>
      </c>
      <c r="I1218" s="3">
        <f t="shared" si="109"/>
        <v>2.2000000000000002</v>
      </c>
      <c r="J1218" s="3">
        <f>6</f>
        <v>6</v>
      </c>
      <c r="K1218" s="3">
        <f t="shared" si="110"/>
        <v>2.7272727272727271</v>
      </c>
      <c r="L1218" s="3">
        <f t="shared" si="111"/>
        <v>81.818181818181813</v>
      </c>
      <c r="M1218" s="3">
        <f t="shared" si="112"/>
        <v>0.45454545454545453</v>
      </c>
      <c r="N1218" s="3" t="str">
        <f>+IF(Tabla2[[#This Row],[RIESGO]]&lt;0.5,"ROTURA",IF(Tabla2[[#This Row],[RIESGO]]&gt;1.5,"OBSOLECENCIA",IF(Tabla2[[#This Row],[RIESGO]]=1,"IDEAL","ACEPTABLE")))</f>
        <v>ROTURA</v>
      </c>
    </row>
    <row r="1219" spans="2:14" x14ac:dyDescent="0.25">
      <c r="B1219" s="4" t="s">
        <v>1226</v>
      </c>
      <c r="C1219" s="3">
        <v>12</v>
      </c>
      <c r="D1219" s="3">
        <v>2</v>
      </c>
      <c r="E1219" s="3">
        <f t="shared" si="113"/>
        <v>6</v>
      </c>
      <c r="F1219" s="3">
        <f t="shared" ref="F1219:F1282" si="114">+E1219/2</f>
        <v>3</v>
      </c>
      <c r="G1219" s="3">
        <f>+IFERROR(_xlfn.XLOOKUP(B1219,[1]TD.VENTAS!F:F,[1]TD.VENTAS!E:E),"0")</f>
        <v>8</v>
      </c>
      <c r="H1219" s="3" t="str">
        <f>IF(AND(Tabla2[[#This Row],[INV.PROM]]&gt;0,Tabla2[[#This Row],[VENTAS]]&gt;0),"ACTIVO","PASIVO")</f>
        <v>ACTIVO</v>
      </c>
      <c r="I1219" s="3">
        <f t="shared" ref="I1219:I1282" si="115">+IFERROR(G1219/F1219,"-")</f>
        <v>2.6666666666666665</v>
      </c>
      <c r="J1219" s="3">
        <f>6</f>
        <v>6</v>
      </c>
      <c r="K1219" s="3">
        <f t="shared" ref="K1219:K1282" si="116">+IFERROR((1/I1219)*J1219,"-")</f>
        <v>2.25</v>
      </c>
      <c r="L1219" s="3">
        <f t="shared" ref="L1219:L1282" si="117">+IFERROR(K1219*30,"-")</f>
        <v>67.5</v>
      </c>
      <c r="M1219" s="3">
        <f t="shared" ref="M1219:M1282" si="118">+IFERROR(D1219/I1219,"-")</f>
        <v>0.75</v>
      </c>
      <c r="N1219" s="3" t="str">
        <f>+IF(Tabla2[[#This Row],[RIESGO]]&lt;0.5,"ROTURA",IF(Tabla2[[#This Row],[RIESGO]]&gt;1.5,"OBSOLECENCIA",IF(Tabla2[[#This Row],[RIESGO]]=1,"IDEAL","ACEPTABLE")))</f>
        <v>ACEPTABLE</v>
      </c>
    </row>
    <row r="1220" spans="2:14" x14ac:dyDescent="0.25">
      <c r="B1220" s="4" t="s">
        <v>1227</v>
      </c>
      <c r="C1220" s="3">
        <v>18</v>
      </c>
      <c r="D1220" s="3">
        <v>2</v>
      </c>
      <c r="E1220" s="3">
        <f t="shared" ref="E1220:E1283" si="119">+C1220/D1220</f>
        <v>9</v>
      </c>
      <c r="F1220" s="3">
        <f t="shared" si="114"/>
        <v>4.5</v>
      </c>
      <c r="G1220" s="3">
        <f>+IFERROR(_xlfn.XLOOKUP(B1220,[1]TD.VENTAS!F:F,[1]TD.VENTAS!E:E),"0")</f>
        <v>12</v>
      </c>
      <c r="H1220" s="3" t="str">
        <f>IF(AND(Tabla2[[#This Row],[INV.PROM]]&gt;0,Tabla2[[#This Row],[VENTAS]]&gt;0),"ACTIVO","PASIVO")</f>
        <v>ACTIVO</v>
      </c>
      <c r="I1220" s="3">
        <f t="shared" si="115"/>
        <v>2.6666666666666665</v>
      </c>
      <c r="J1220" s="3">
        <f>6</f>
        <v>6</v>
      </c>
      <c r="K1220" s="3">
        <f t="shared" si="116"/>
        <v>2.25</v>
      </c>
      <c r="L1220" s="3">
        <f t="shared" si="117"/>
        <v>67.5</v>
      </c>
      <c r="M1220" s="3">
        <f t="shared" si="118"/>
        <v>0.75</v>
      </c>
      <c r="N1220" s="3" t="str">
        <f>+IF(Tabla2[[#This Row],[RIESGO]]&lt;0.5,"ROTURA",IF(Tabla2[[#This Row],[RIESGO]]&gt;1.5,"OBSOLECENCIA",IF(Tabla2[[#This Row],[RIESGO]]=1,"IDEAL","ACEPTABLE")))</f>
        <v>ACEPTABLE</v>
      </c>
    </row>
    <row r="1221" spans="2:14" x14ac:dyDescent="0.25">
      <c r="B1221" s="4" t="s">
        <v>1228</v>
      </c>
      <c r="C1221" s="3">
        <v>6</v>
      </c>
      <c r="D1221" s="3">
        <v>1</v>
      </c>
      <c r="E1221" s="3">
        <f t="shared" si="119"/>
        <v>6</v>
      </c>
      <c r="F1221" s="3">
        <f t="shared" si="114"/>
        <v>3</v>
      </c>
      <c r="G1221" s="3">
        <f>+IFERROR(_xlfn.XLOOKUP(B1221,[1]TD.VENTAS!F:F,[1]TD.VENTAS!E:E),"0")</f>
        <v>6</v>
      </c>
      <c r="H1221" s="3" t="str">
        <f>IF(AND(Tabla2[[#This Row],[INV.PROM]]&gt;0,Tabla2[[#This Row],[VENTAS]]&gt;0),"ACTIVO","PASIVO")</f>
        <v>ACTIVO</v>
      </c>
      <c r="I1221" s="3">
        <f t="shared" si="115"/>
        <v>2</v>
      </c>
      <c r="J1221" s="3">
        <f>6</f>
        <v>6</v>
      </c>
      <c r="K1221" s="3">
        <f t="shared" si="116"/>
        <v>3</v>
      </c>
      <c r="L1221" s="3">
        <f t="shared" si="117"/>
        <v>90</v>
      </c>
      <c r="M1221" s="3">
        <f t="shared" si="118"/>
        <v>0.5</v>
      </c>
      <c r="N1221" s="3" t="str">
        <f>+IF(Tabla2[[#This Row],[RIESGO]]&lt;0.5,"ROTURA",IF(Tabla2[[#This Row],[RIESGO]]&gt;1.5,"OBSOLECENCIA",IF(Tabla2[[#This Row],[RIESGO]]=1,"IDEAL","ACEPTABLE")))</f>
        <v>ACEPTABLE</v>
      </c>
    </row>
    <row r="1222" spans="2:14" x14ac:dyDescent="0.25">
      <c r="B1222" s="4" t="s">
        <v>1229</v>
      </c>
      <c r="C1222" s="3">
        <v>6</v>
      </c>
      <c r="D1222" s="3">
        <v>1</v>
      </c>
      <c r="E1222" s="3">
        <f t="shared" si="119"/>
        <v>6</v>
      </c>
      <c r="F1222" s="3">
        <f t="shared" si="114"/>
        <v>3</v>
      </c>
      <c r="G1222" s="3">
        <f>+IFERROR(_xlfn.XLOOKUP(B1222,[1]TD.VENTAS!F:F,[1]TD.VENTAS!E:E),"0")</f>
        <v>5</v>
      </c>
      <c r="H1222" s="3" t="str">
        <f>IF(AND(Tabla2[[#This Row],[INV.PROM]]&gt;0,Tabla2[[#This Row],[VENTAS]]&gt;0),"ACTIVO","PASIVO")</f>
        <v>ACTIVO</v>
      </c>
      <c r="I1222" s="3">
        <f t="shared" si="115"/>
        <v>1.6666666666666667</v>
      </c>
      <c r="J1222" s="3">
        <f>6</f>
        <v>6</v>
      </c>
      <c r="K1222" s="3">
        <f t="shared" si="116"/>
        <v>3.5999999999999996</v>
      </c>
      <c r="L1222" s="3">
        <f t="shared" si="117"/>
        <v>107.99999999999999</v>
      </c>
      <c r="M1222" s="3">
        <f t="shared" si="118"/>
        <v>0.6</v>
      </c>
      <c r="N1222" s="3" t="str">
        <f>+IF(Tabla2[[#This Row],[RIESGO]]&lt;0.5,"ROTURA",IF(Tabla2[[#This Row],[RIESGO]]&gt;1.5,"OBSOLECENCIA",IF(Tabla2[[#This Row],[RIESGO]]=1,"IDEAL","ACEPTABLE")))</f>
        <v>ACEPTABLE</v>
      </c>
    </row>
    <row r="1223" spans="2:14" x14ac:dyDescent="0.25">
      <c r="B1223" s="4" t="s">
        <v>1230</v>
      </c>
      <c r="C1223" s="3">
        <v>9</v>
      </c>
      <c r="D1223" s="3">
        <v>4</v>
      </c>
      <c r="E1223" s="3">
        <f t="shared" si="119"/>
        <v>2.25</v>
      </c>
      <c r="F1223" s="3">
        <f t="shared" si="114"/>
        <v>1.125</v>
      </c>
      <c r="G1223" s="3">
        <f>+IFERROR(_xlfn.XLOOKUP(B1223,[1]TD.VENTAS!F:F,[1]TD.VENTAS!E:E),"0")</f>
        <v>9</v>
      </c>
      <c r="H1223" s="3" t="str">
        <f>IF(AND(Tabla2[[#This Row],[INV.PROM]]&gt;0,Tabla2[[#This Row],[VENTAS]]&gt;0),"ACTIVO","PASIVO")</f>
        <v>ACTIVO</v>
      </c>
      <c r="I1223" s="3">
        <f t="shared" si="115"/>
        <v>8</v>
      </c>
      <c r="J1223" s="3">
        <f>6</f>
        <v>6</v>
      </c>
      <c r="K1223" s="3">
        <f t="shared" si="116"/>
        <v>0.75</v>
      </c>
      <c r="L1223" s="3">
        <f t="shared" si="117"/>
        <v>22.5</v>
      </c>
      <c r="M1223" s="3">
        <f t="shared" si="118"/>
        <v>0.5</v>
      </c>
      <c r="N1223" s="3" t="str">
        <f>+IF(Tabla2[[#This Row],[RIESGO]]&lt;0.5,"ROTURA",IF(Tabla2[[#This Row],[RIESGO]]&gt;1.5,"OBSOLECENCIA",IF(Tabla2[[#This Row],[RIESGO]]=1,"IDEAL","ACEPTABLE")))</f>
        <v>ACEPTABLE</v>
      </c>
    </row>
    <row r="1224" spans="2:14" x14ac:dyDescent="0.25">
      <c r="B1224" s="4" t="s">
        <v>1231</v>
      </c>
      <c r="C1224" s="3">
        <v>16</v>
      </c>
      <c r="D1224" s="3">
        <v>3</v>
      </c>
      <c r="E1224" s="3">
        <f t="shared" si="119"/>
        <v>5.333333333333333</v>
      </c>
      <c r="F1224" s="3">
        <f t="shared" si="114"/>
        <v>2.6666666666666665</v>
      </c>
      <c r="G1224" s="3">
        <f>+IFERROR(_xlfn.XLOOKUP(B1224,[1]TD.VENTAS!F:F,[1]TD.VENTAS!E:E),"0")</f>
        <v>3</v>
      </c>
      <c r="H1224" s="3" t="str">
        <f>IF(AND(Tabla2[[#This Row],[INV.PROM]]&gt;0,Tabla2[[#This Row],[VENTAS]]&gt;0),"ACTIVO","PASIVO")</f>
        <v>ACTIVO</v>
      </c>
      <c r="I1224" s="3">
        <f t="shared" si="115"/>
        <v>1.125</v>
      </c>
      <c r="J1224" s="3">
        <f>6</f>
        <v>6</v>
      </c>
      <c r="K1224" s="3">
        <f t="shared" si="116"/>
        <v>5.333333333333333</v>
      </c>
      <c r="L1224" s="3">
        <f t="shared" si="117"/>
        <v>160</v>
      </c>
      <c r="M1224" s="3">
        <f t="shared" si="118"/>
        <v>2.6666666666666665</v>
      </c>
      <c r="N1224" s="3" t="str">
        <f>+IF(Tabla2[[#This Row],[RIESGO]]&lt;0.5,"ROTURA",IF(Tabla2[[#This Row],[RIESGO]]&gt;1.5,"OBSOLECENCIA",IF(Tabla2[[#This Row],[RIESGO]]=1,"IDEAL","ACEPTABLE")))</f>
        <v>OBSOLECENCIA</v>
      </c>
    </row>
    <row r="1225" spans="2:14" x14ac:dyDescent="0.25">
      <c r="B1225" s="4" t="s">
        <v>1232</v>
      </c>
      <c r="C1225" s="3">
        <v>24</v>
      </c>
      <c r="D1225" s="3">
        <v>3</v>
      </c>
      <c r="E1225" s="3">
        <f t="shared" si="119"/>
        <v>8</v>
      </c>
      <c r="F1225" s="3">
        <f t="shared" si="114"/>
        <v>4</v>
      </c>
      <c r="G1225" s="3">
        <f>+IFERROR(_xlfn.XLOOKUP(B1225,[1]TD.VENTAS!F:F,[1]TD.VENTAS!E:E),"0")</f>
        <v>8</v>
      </c>
      <c r="H1225" s="3" t="str">
        <f>IF(AND(Tabla2[[#This Row],[INV.PROM]]&gt;0,Tabla2[[#This Row],[VENTAS]]&gt;0),"ACTIVO","PASIVO")</f>
        <v>ACTIVO</v>
      </c>
      <c r="I1225" s="3">
        <f t="shared" si="115"/>
        <v>2</v>
      </c>
      <c r="J1225" s="3">
        <f>6</f>
        <v>6</v>
      </c>
      <c r="K1225" s="3">
        <f t="shared" si="116"/>
        <v>3</v>
      </c>
      <c r="L1225" s="3">
        <f t="shared" si="117"/>
        <v>90</v>
      </c>
      <c r="M1225" s="3">
        <f t="shared" si="118"/>
        <v>1.5</v>
      </c>
      <c r="N1225" s="3" t="str">
        <f>+IF(Tabla2[[#This Row],[RIESGO]]&lt;0.5,"ROTURA",IF(Tabla2[[#This Row],[RIESGO]]&gt;1.5,"OBSOLECENCIA",IF(Tabla2[[#This Row],[RIESGO]]=1,"IDEAL","ACEPTABLE")))</f>
        <v>ACEPTABLE</v>
      </c>
    </row>
    <row r="1226" spans="2:14" x14ac:dyDescent="0.25">
      <c r="B1226" s="4" t="s">
        <v>1233</v>
      </c>
      <c r="C1226" s="3">
        <v>15</v>
      </c>
      <c r="D1226" s="3">
        <v>3</v>
      </c>
      <c r="E1226" s="3">
        <f t="shared" si="119"/>
        <v>5</v>
      </c>
      <c r="F1226" s="3">
        <f t="shared" si="114"/>
        <v>2.5</v>
      </c>
      <c r="G1226" s="3">
        <f>+IFERROR(_xlfn.XLOOKUP(B1226,[1]TD.VENTAS!F:F,[1]TD.VENTAS!E:E),"0")</f>
        <v>12</v>
      </c>
      <c r="H1226" s="3" t="str">
        <f>IF(AND(Tabla2[[#This Row],[INV.PROM]]&gt;0,Tabla2[[#This Row],[VENTAS]]&gt;0),"ACTIVO","PASIVO")</f>
        <v>ACTIVO</v>
      </c>
      <c r="I1226" s="3">
        <f t="shared" si="115"/>
        <v>4.8</v>
      </c>
      <c r="J1226" s="3">
        <f>6</f>
        <v>6</v>
      </c>
      <c r="K1226" s="3">
        <f t="shared" si="116"/>
        <v>1.25</v>
      </c>
      <c r="L1226" s="3">
        <f t="shared" si="117"/>
        <v>37.5</v>
      </c>
      <c r="M1226" s="3">
        <f t="shared" si="118"/>
        <v>0.625</v>
      </c>
      <c r="N1226" s="3" t="str">
        <f>+IF(Tabla2[[#This Row],[RIESGO]]&lt;0.5,"ROTURA",IF(Tabla2[[#This Row],[RIESGO]]&gt;1.5,"OBSOLECENCIA",IF(Tabla2[[#This Row],[RIESGO]]=1,"IDEAL","ACEPTABLE")))</f>
        <v>ACEPTABLE</v>
      </c>
    </row>
    <row r="1227" spans="2:14" x14ac:dyDescent="0.25">
      <c r="B1227" s="4" t="s">
        <v>1234</v>
      </c>
      <c r="C1227" s="3">
        <v>6</v>
      </c>
      <c r="D1227" s="3">
        <v>1</v>
      </c>
      <c r="E1227" s="3">
        <f t="shared" si="119"/>
        <v>6</v>
      </c>
      <c r="F1227" s="3">
        <f t="shared" si="114"/>
        <v>3</v>
      </c>
      <c r="G1227" s="3">
        <f>+IFERROR(_xlfn.XLOOKUP(B1227,[1]TD.VENTAS!F:F,[1]TD.VENTAS!E:E),"0")</f>
        <v>5</v>
      </c>
      <c r="H1227" s="3" t="str">
        <f>IF(AND(Tabla2[[#This Row],[INV.PROM]]&gt;0,Tabla2[[#This Row],[VENTAS]]&gt;0),"ACTIVO","PASIVO")</f>
        <v>ACTIVO</v>
      </c>
      <c r="I1227" s="3">
        <f t="shared" si="115"/>
        <v>1.6666666666666667</v>
      </c>
      <c r="J1227" s="3">
        <f>6</f>
        <v>6</v>
      </c>
      <c r="K1227" s="3">
        <f t="shared" si="116"/>
        <v>3.5999999999999996</v>
      </c>
      <c r="L1227" s="3">
        <f t="shared" si="117"/>
        <v>107.99999999999999</v>
      </c>
      <c r="M1227" s="3">
        <f t="shared" si="118"/>
        <v>0.6</v>
      </c>
      <c r="N1227" s="3" t="str">
        <f>+IF(Tabla2[[#This Row],[RIESGO]]&lt;0.5,"ROTURA",IF(Tabla2[[#This Row],[RIESGO]]&gt;1.5,"OBSOLECENCIA",IF(Tabla2[[#This Row],[RIESGO]]=1,"IDEAL","ACEPTABLE")))</f>
        <v>ACEPTABLE</v>
      </c>
    </row>
    <row r="1228" spans="2:14" x14ac:dyDescent="0.25">
      <c r="B1228" s="4" t="s">
        <v>1235</v>
      </c>
      <c r="C1228" s="3">
        <v>4</v>
      </c>
      <c r="D1228" s="3">
        <v>1</v>
      </c>
      <c r="E1228" s="3">
        <f t="shared" si="119"/>
        <v>4</v>
      </c>
      <c r="F1228" s="3">
        <f t="shared" si="114"/>
        <v>2</v>
      </c>
      <c r="G1228" s="3">
        <f>+IFERROR(_xlfn.XLOOKUP(B1228,[1]TD.VENTAS!F:F,[1]TD.VENTAS!E:E),"0")</f>
        <v>4</v>
      </c>
      <c r="H1228" s="3" t="str">
        <f>IF(AND(Tabla2[[#This Row],[INV.PROM]]&gt;0,Tabla2[[#This Row],[VENTAS]]&gt;0),"ACTIVO","PASIVO")</f>
        <v>ACTIVO</v>
      </c>
      <c r="I1228" s="3">
        <f t="shared" si="115"/>
        <v>2</v>
      </c>
      <c r="J1228" s="3">
        <f>6</f>
        <v>6</v>
      </c>
      <c r="K1228" s="3">
        <f t="shared" si="116"/>
        <v>3</v>
      </c>
      <c r="L1228" s="3">
        <f t="shared" si="117"/>
        <v>90</v>
      </c>
      <c r="M1228" s="3">
        <f t="shared" si="118"/>
        <v>0.5</v>
      </c>
      <c r="N1228" s="3" t="str">
        <f>+IF(Tabla2[[#This Row],[RIESGO]]&lt;0.5,"ROTURA",IF(Tabla2[[#This Row],[RIESGO]]&gt;1.5,"OBSOLECENCIA",IF(Tabla2[[#This Row],[RIESGO]]=1,"IDEAL","ACEPTABLE")))</f>
        <v>ACEPTABLE</v>
      </c>
    </row>
    <row r="1229" spans="2:14" x14ac:dyDescent="0.25">
      <c r="B1229" s="4" t="s">
        <v>1236</v>
      </c>
      <c r="C1229" s="3">
        <v>4</v>
      </c>
      <c r="D1229" s="3">
        <v>1</v>
      </c>
      <c r="E1229" s="3">
        <f t="shared" si="119"/>
        <v>4</v>
      </c>
      <c r="F1229" s="3">
        <f t="shared" si="114"/>
        <v>2</v>
      </c>
      <c r="G1229" s="3">
        <f>+IFERROR(_xlfn.XLOOKUP(B1229,[1]TD.VENTAS!F:F,[1]TD.VENTAS!E:E),"0")</f>
        <v>2</v>
      </c>
      <c r="H1229" s="3" t="str">
        <f>IF(AND(Tabla2[[#This Row],[INV.PROM]]&gt;0,Tabla2[[#This Row],[VENTAS]]&gt;0),"ACTIVO","PASIVO")</f>
        <v>ACTIVO</v>
      </c>
      <c r="I1229" s="3">
        <f t="shared" si="115"/>
        <v>1</v>
      </c>
      <c r="J1229" s="3">
        <f>6</f>
        <v>6</v>
      </c>
      <c r="K1229" s="3">
        <f t="shared" si="116"/>
        <v>6</v>
      </c>
      <c r="L1229" s="3">
        <f t="shared" si="117"/>
        <v>180</v>
      </c>
      <c r="M1229" s="3">
        <f t="shared" si="118"/>
        <v>1</v>
      </c>
      <c r="N1229" s="3" t="str">
        <f>+IF(Tabla2[[#This Row],[RIESGO]]&lt;0.5,"ROTURA",IF(Tabla2[[#This Row],[RIESGO]]&gt;1.5,"OBSOLECENCIA",IF(Tabla2[[#This Row],[RIESGO]]=1,"IDEAL","ACEPTABLE")))</f>
        <v>IDEAL</v>
      </c>
    </row>
    <row r="1230" spans="2:14" x14ac:dyDescent="0.25">
      <c r="B1230" s="4" t="s">
        <v>1237</v>
      </c>
      <c r="C1230" s="3">
        <v>24</v>
      </c>
      <c r="D1230" s="3">
        <v>5</v>
      </c>
      <c r="E1230" s="3">
        <f t="shared" si="119"/>
        <v>4.8</v>
      </c>
      <c r="F1230" s="3">
        <f t="shared" si="114"/>
        <v>2.4</v>
      </c>
      <c r="G1230" s="3">
        <f>+IFERROR(_xlfn.XLOOKUP(B1230,[1]TD.VENTAS!F:F,[1]TD.VENTAS!E:E),"0")</f>
        <v>16</v>
      </c>
      <c r="H1230" s="3" t="str">
        <f>IF(AND(Tabla2[[#This Row],[INV.PROM]]&gt;0,Tabla2[[#This Row],[VENTAS]]&gt;0),"ACTIVO","PASIVO")</f>
        <v>ACTIVO</v>
      </c>
      <c r="I1230" s="3">
        <f t="shared" si="115"/>
        <v>6.666666666666667</v>
      </c>
      <c r="J1230" s="3">
        <f>6</f>
        <v>6</v>
      </c>
      <c r="K1230" s="3">
        <f t="shared" si="116"/>
        <v>0.89999999999999991</v>
      </c>
      <c r="L1230" s="3">
        <f t="shared" si="117"/>
        <v>26.999999999999996</v>
      </c>
      <c r="M1230" s="3">
        <f t="shared" si="118"/>
        <v>0.75</v>
      </c>
      <c r="N1230" s="3" t="str">
        <f>+IF(Tabla2[[#This Row],[RIESGO]]&lt;0.5,"ROTURA",IF(Tabla2[[#This Row],[RIESGO]]&gt;1.5,"OBSOLECENCIA",IF(Tabla2[[#This Row],[RIESGO]]=1,"IDEAL","ACEPTABLE")))</f>
        <v>ACEPTABLE</v>
      </c>
    </row>
    <row r="1231" spans="2:14" x14ac:dyDescent="0.25">
      <c r="B1231" s="4" t="s">
        <v>1238</v>
      </c>
      <c r="C1231" s="3">
        <v>10</v>
      </c>
      <c r="D1231" s="3">
        <v>2</v>
      </c>
      <c r="E1231" s="3">
        <f t="shared" si="119"/>
        <v>5</v>
      </c>
      <c r="F1231" s="3">
        <f t="shared" si="114"/>
        <v>2.5</v>
      </c>
      <c r="G1231" s="3">
        <f>+IFERROR(_xlfn.XLOOKUP(B1231,[1]TD.VENTAS!F:F,[1]TD.VENTAS!E:E),"0")</f>
        <v>4</v>
      </c>
      <c r="H1231" s="3" t="str">
        <f>IF(AND(Tabla2[[#This Row],[INV.PROM]]&gt;0,Tabla2[[#This Row],[VENTAS]]&gt;0),"ACTIVO","PASIVO")</f>
        <v>ACTIVO</v>
      </c>
      <c r="I1231" s="3">
        <f t="shared" si="115"/>
        <v>1.6</v>
      </c>
      <c r="J1231" s="3">
        <f>6</f>
        <v>6</v>
      </c>
      <c r="K1231" s="3">
        <f t="shared" si="116"/>
        <v>3.75</v>
      </c>
      <c r="L1231" s="3">
        <f t="shared" si="117"/>
        <v>112.5</v>
      </c>
      <c r="M1231" s="3">
        <f t="shared" si="118"/>
        <v>1.25</v>
      </c>
      <c r="N1231" s="3" t="str">
        <f>+IF(Tabla2[[#This Row],[RIESGO]]&lt;0.5,"ROTURA",IF(Tabla2[[#This Row],[RIESGO]]&gt;1.5,"OBSOLECENCIA",IF(Tabla2[[#This Row],[RIESGO]]=1,"IDEAL","ACEPTABLE")))</f>
        <v>ACEPTABLE</v>
      </c>
    </row>
    <row r="1232" spans="2:14" x14ac:dyDescent="0.25">
      <c r="B1232" s="4" t="s">
        <v>1239</v>
      </c>
      <c r="C1232" s="3">
        <v>24</v>
      </c>
      <c r="D1232" s="3">
        <v>1</v>
      </c>
      <c r="E1232" s="3">
        <f t="shared" si="119"/>
        <v>24</v>
      </c>
      <c r="F1232" s="3">
        <f t="shared" si="114"/>
        <v>12</v>
      </c>
      <c r="G1232" s="3">
        <f>+IFERROR(_xlfn.XLOOKUP(B1232,[1]TD.VENTAS!F:F,[1]TD.VENTAS!E:E),"0")</f>
        <v>13</v>
      </c>
      <c r="H1232" s="3" t="str">
        <f>IF(AND(Tabla2[[#This Row],[INV.PROM]]&gt;0,Tabla2[[#This Row],[VENTAS]]&gt;0),"ACTIVO","PASIVO")</f>
        <v>ACTIVO</v>
      </c>
      <c r="I1232" s="3">
        <f t="shared" si="115"/>
        <v>1.0833333333333333</v>
      </c>
      <c r="J1232" s="3">
        <f>6</f>
        <v>6</v>
      </c>
      <c r="K1232" s="3">
        <f t="shared" si="116"/>
        <v>5.5384615384615383</v>
      </c>
      <c r="L1232" s="3">
        <f t="shared" si="117"/>
        <v>166.15384615384616</v>
      </c>
      <c r="M1232" s="3">
        <f t="shared" si="118"/>
        <v>0.92307692307692313</v>
      </c>
      <c r="N1232" s="3" t="str">
        <f>+IF(Tabla2[[#This Row],[RIESGO]]&lt;0.5,"ROTURA",IF(Tabla2[[#This Row],[RIESGO]]&gt;1.5,"OBSOLECENCIA",IF(Tabla2[[#This Row],[RIESGO]]=1,"IDEAL","ACEPTABLE")))</f>
        <v>ACEPTABLE</v>
      </c>
    </row>
    <row r="1233" spans="2:14" x14ac:dyDescent="0.25">
      <c r="B1233" s="4" t="s">
        <v>1240</v>
      </c>
      <c r="C1233" s="3">
        <v>24</v>
      </c>
      <c r="D1233" s="3">
        <v>1</v>
      </c>
      <c r="E1233" s="3">
        <f t="shared" si="119"/>
        <v>24</v>
      </c>
      <c r="F1233" s="3">
        <f t="shared" si="114"/>
        <v>12</v>
      </c>
      <c r="G1233" s="3">
        <f>+IFERROR(_xlfn.XLOOKUP(B1233,[1]TD.VENTAS!F:F,[1]TD.VENTAS!E:E),"0")</f>
        <v>43</v>
      </c>
      <c r="H1233" s="3" t="str">
        <f>IF(AND(Tabla2[[#This Row],[INV.PROM]]&gt;0,Tabla2[[#This Row],[VENTAS]]&gt;0),"ACTIVO","PASIVO")</f>
        <v>ACTIVO</v>
      </c>
      <c r="I1233" s="3">
        <f t="shared" si="115"/>
        <v>3.5833333333333335</v>
      </c>
      <c r="J1233" s="3">
        <f>6</f>
        <v>6</v>
      </c>
      <c r="K1233" s="3">
        <f t="shared" si="116"/>
        <v>1.6744186046511627</v>
      </c>
      <c r="L1233" s="3">
        <f t="shared" si="117"/>
        <v>50.232558139534881</v>
      </c>
      <c r="M1233" s="3">
        <f t="shared" si="118"/>
        <v>0.27906976744186046</v>
      </c>
      <c r="N1233" s="3" t="str">
        <f>+IF(Tabla2[[#This Row],[RIESGO]]&lt;0.5,"ROTURA",IF(Tabla2[[#This Row],[RIESGO]]&gt;1.5,"OBSOLECENCIA",IF(Tabla2[[#This Row],[RIESGO]]=1,"IDEAL","ACEPTABLE")))</f>
        <v>ROTURA</v>
      </c>
    </row>
    <row r="1234" spans="2:14" x14ac:dyDescent="0.25">
      <c r="B1234" s="4" t="s">
        <v>1241</v>
      </c>
      <c r="C1234" s="3">
        <v>6</v>
      </c>
      <c r="D1234" s="3">
        <v>1</v>
      </c>
      <c r="E1234" s="3">
        <f t="shared" si="119"/>
        <v>6</v>
      </c>
      <c r="F1234" s="3">
        <f t="shared" si="114"/>
        <v>3</v>
      </c>
      <c r="G1234" s="3">
        <f>+IFERROR(_xlfn.XLOOKUP(B1234,[1]TD.VENTAS!F:F,[1]TD.VENTAS!E:E),"0")</f>
        <v>4</v>
      </c>
      <c r="H1234" s="3" t="str">
        <f>IF(AND(Tabla2[[#This Row],[INV.PROM]]&gt;0,Tabla2[[#This Row],[VENTAS]]&gt;0),"ACTIVO","PASIVO")</f>
        <v>ACTIVO</v>
      </c>
      <c r="I1234" s="3">
        <f t="shared" si="115"/>
        <v>1.3333333333333333</v>
      </c>
      <c r="J1234" s="3">
        <f>6</f>
        <v>6</v>
      </c>
      <c r="K1234" s="3">
        <f t="shared" si="116"/>
        <v>4.5</v>
      </c>
      <c r="L1234" s="3">
        <f t="shared" si="117"/>
        <v>135</v>
      </c>
      <c r="M1234" s="3">
        <f t="shared" si="118"/>
        <v>0.75</v>
      </c>
      <c r="N1234" s="3" t="str">
        <f>+IF(Tabla2[[#This Row],[RIESGO]]&lt;0.5,"ROTURA",IF(Tabla2[[#This Row],[RIESGO]]&gt;1.5,"OBSOLECENCIA",IF(Tabla2[[#This Row],[RIESGO]]=1,"IDEAL","ACEPTABLE")))</f>
        <v>ACEPTABLE</v>
      </c>
    </row>
    <row r="1235" spans="2:14" x14ac:dyDescent="0.25">
      <c r="B1235" s="4" t="s">
        <v>1242</v>
      </c>
      <c r="C1235" s="3">
        <v>18</v>
      </c>
      <c r="D1235" s="3">
        <v>2</v>
      </c>
      <c r="E1235" s="3">
        <f t="shared" si="119"/>
        <v>9</v>
      </c>
      <c r="F1235" s="3">
        <f t="shared" si="114"/>
        <v>4.5</v>
      </c>
      <c r="G1235" s="3">
        <f>+IFERROR(_xlfn.XLOOKUP(B1235,[1]TD.VENTAS!F:F,[1]TD.VENTAS!E:E),"0")</f>
        <v>21</v>
      </c>
      <c r="H1235" s="3" t="str">
        <f>IF(AND(Tabla2[[#This Row],[INV.PROM]]&gt;0,Tabla2[[#This Row],[VENTAS]]&gt;0),"ACTIVO","PASIVO")</f>
        <v>ACTIVO</v>
      </c>
      <c r="I1235" s="3">
        <f t="shared" si="115"/>
        <v>4.666666666666667</v>
      </c>
      <c r="J1235" s="3">
        <f>6</f>
        <v>6</v>
      </c>
      <c r="K1235" s="3">
        <f t="shared" si="116"/>
        <v>1.2857142857142856</v>
      </c>
      <c r="L1235" s="3">
        <f t="shared" si="117"/>
        <v>38.571428571428569</v>
      </c>
      <c r="M1235" s="3">
        <f t="shared" si="118"/>
        <v>0.42857142857142855</v>
      </c>
      <c r="N1235" s="3" t="str">
        <f>+IF(Tabla2[[#This Row],[RIESGO]]&lt;0.5,"ROTURA",IF(Tabla2[[#This Row],[RIESGO]]&gt;1.5,"OBSOLECENCIA",IF(Tabla2[[#This Row],[RIESGO]]=1,"IDEAL","ACEPTABLE")))</f>
        <v>ROTURA</v>
      </c>
    </row>
    <row r="1236" spans="2:14" x14ac:dyDescent="0.25">
      <c r="B1236" s="4" t="s">
        <v>1243</v>
      </c>
      <c r="C1236" s="3">
        <v>8</v>
      </c>
      <c r="D1236" s="3">
        <v>2</v>
      </c>
      <c r="E1236" s="3">
        <f t="shared" si="119"/>
        <v>4</v>
      </c>
      <c r="F1236" s="3">
        <f t="shared" si="114"/>
        <v>2</v>
      </c>
      <c r="G1236" s="3">
        <f>+IFERROR(_xlfn.XLOOKUP(B1236,[1]TD.VENTAS!F:F,[1]TD.VENTAS!E:E),"0")</f>
        <v>5</v>
      </c>
      <c r="H1236" s="3" t="str">
        <f>IF(AND(Tabla2[[#This Row],[INV.PROM]]&gt;0,Tabla2[[#This Row],[VENTAS]]&gt;0),"ACTIVO","PASIVO")</f>
        <v>ACTIVO</v>
      </c>
      <c r="I1236" s="3">
        <f t="shared" si="115"/>
        <v>2.5</v>
      </c>
      <c r="J1236" s="3">
        <f>6</f>
        <v>6</v>
      </c>
      <c r="K1236" s="3">
        <f t="shared" si="116"/>
        <v>2.4000000000000004</v>
      </c>
      <c r="L1236" s="3">
        <f t="shared" si="117"/>
        <v>72.000000000000014</v>
      </c>
      <c r="M1236" s="3">
        <f t="shared" si="118"/>
        <v>0.8</v>
      </c>
      <c r="N1236" s="3" t="str">
        <f>+IF(Tabla2[[#This Row],[RIESGO]]&lt;0.5,"ROTURA",IF(Tabla2[[#This Row],[RIESGO]]&gt;1.5,"OBSOLECENCIA",IF(Tabla2[[#This Row],[RIESGO]]=1,"IDEAL","ACEPTABLE")))</f>
        <v>ACEPTABLE</v>
      </c>
    </row>
    <row r="1237" spans="2:14" x14ac:dyDescent="0.25">
      <c r="B1237" s="4" t="s">
        <v>1244</v>
      </c>
      <c r="C1237" s="3">
        <v>2</v>
      </c>
      <c r="D1237" s="3">
        <v>1</v>
      </c>
      <c r="E1237" s="3">
        <f t="shared" si="119"/>
        <v>2</v>
      </c>
      <c r="F1237" s="3">
        <f t="shared" si="114"/>
        <v>1</v>
      </c>
      <c r="G1237" s="3">
        <f>+IFERROR(_xlfn.XLOOKUP(B1237,[1]TD.VENTAS!F:F,[1]TD.VENTAS!E:E),"0")</f>
        <v>2</v>
      </c>
      <c r="H1237" s="3" t="str">
        <f>IF(AND(Tabla2[[#This Row],[INV.PROM]]&gt;0,Tabla2[[#This Row],[VENTAS]]&gt;0),"ACTIVO","PASIVO")</f>
        <v>ACTIVO</v>
      </c>
      <c r="I1237" s="3">
        <f t="shared" si="115"/>
        <v>2</v>
      </c>
      <c r="J1237" s="3">
        <f>6</f>
        <v>6</v>
      </c>
      <c r="K1237" s="3">
        <f t="shared" si="116"/>
        <v>3</v>
      </c>
      <c r="L1237" s="3">
        <f t="shared" si="117"/>
        <v>90</v>
      </c>
      <c r="M1237" s="3">
        <f t="shared" si="118"/>
        <v>0.5</v>
      </c>
      <c r="N1237" s="3" t="str">
        <f>+IF(Tabla2[[#This Row],[RIESGO]]&lt;0.5,"ROTURA",IF(Tabla2[[#This Row],[RIESGO]]&gt;1.5,"OBSOLECENCIA",IF(Tabla2[[#This Row],[RIESGO]]=1,"IDEAL","ACEPTABLE")))</f>
        <v>ACEPTABLE</v>
      </c>
    </row>
    <row r="1238" spans="2:14" x14ac:dyDescent="0.25">
      <c r="B1238" s="4" t="s">
        <v>1245</v>
      </c>
      <c r="C1238" s="3">
        <v>18</v>
      </c>
      <c r="D1238" s="3">
        <v>2</v>
      </c>
      <c r="E1238" s="3">
        <f t="shared" si="119"/>
        <v>9</v>
      </c>
      <c r="F1238" s="3">
        <f t="shared" si="114"/>
        <v>4.5</v>
      </c>
      <c r="G1238" s="3">
        <f>+IFERROR(_xlfn.XLOOKUP(B1238,[1]TD.VENTAS!F:F,[1]TD.VENTAS!E:E),"0")</f>
        <v>10</v>
      </c>
      <c r="H1238" s="3" t="str">
        <f>IF(AND(Tabla2[[#This Row],[INV.PROM]]&gt;0,Tabla2[[#This Row],[VENTAS]]&gt;0),"ACTIVO","PASIVO")</f>
        <v>ACTIVO</v>
      </c>
      <c r="I1238" s="3">
        <f t="shared" si="115"/>
        <v>2.2222222222222223</v>
      </c>
      <c r="J1238" s="3">
        <f>6</f>
        <v>6</v>
      </c>
      <c r="K1238" s="3">
        <f t="shared" si="116"/>
        <v>2.6999999999999997</v>
      </c>
      <c r="L1238" s="3">
        <f t="shared" si="117"/>
        <v>80.999999999999986</v>
      </c>
      <c r="M1238" s="3">
        <f t="shared" si="118"/>
        <v>0.89999999999999991</v>
      </c>
      <c r="N1238" s="3" t="str">
        <f>+IF(Tabla2[[#This Row],[RIESGO]]&lt;0.5,"ROTURA",IF(Tabla2[[#This Row],[RIESGO]]&gt;1.5,"OBSOLECENCIA",IF(Tabla2[[#This Row],[RIESGO]]=1,"IDEAL","ACEPTABLE")))</f>
        <v>ACEPTABLE</v>
      </c>
    </row>
    <row r="1239" spans="2:14" x14ac:dyDescent="0.25">
      <c r="B1239" s="4" t="s">
        <v>1246</v>
      </c>
      <c r="C1239" s="3">
        <v>3</v>
      </c>
      <c r="D1239" s="3">
        <v>1</v>
      </c>
      <c r="E1239" s="3">
        <f t="shared" si="119"/>
        <v>3</v>
      </c>
      <c r="F1239" s="3">
        <f t="shared" si="114"/>
        <v>1.5</v>
      </c>
      <c r="G1239" s="3">
        <f>+IFERROR(_xlfn.XLOOKUP(B1239,[1]TD.VENTAS!F:F,[1]TD.VENTAS!E:E),"0")</f>
        <v>2</v>
      </c>
      <c r="H1239" s="3" t="str">
        <f>IF(AND(Tabla2[[#This Row],[INV.PROM]]&gt;0,Tabla2[[#This Row],[VENTAS]]&gt;0),"ACTIVO","PASIVO")</f>
        <v>ACTIVO</v>
      </c>
      <c r="I1239" s="3">
        <f t="shared" si="115"/>
        <v>1.3333333333333333</v>
      </c>
      <c r="J1239" s="3">
        <f>6</f>
        <v>6</v>
      </c>
      <c r="K1239" s="3">
        <f t="shared" si="116"/>
        <v>4.5</v>
      </c>
      <c r="L1239" s="3">
        <f t="shared" si="117"/>
        <v>135</v>
      </c>
      <c r="M1239" s="3">
        <f t="shared" si="118"/>
        <v>0.75</v>
      </c>
      <c r="N1239" s="3" t="str">
        <f>+IF(Tabla2[[#This Row],[RIESGO]]&lt;0.5,"ROTURA",IF(Tabla2[[#This Row],[RIESGO]]&gt;1.5,"OBSOLECENCIA",IF(Tabla2[[#This Row],[RIESGO]]=1,"IDEAL","ACEPTABLE")))</f>
        <v>ACEPTABLE</v>
      </c>
    </row>
    <row r="1240" spans="2:14" x14ac:dyDescent="0.25">
      <c r="B1240" s="4" t="s">
        <v>1247</v>
      </c>
      <c r="C1240" s="3">
        <v>1</v>
      </c>
      <c r="D1240" s="3">
        <v>1</v>
      </c>
      <c r="E1240" s="3">
        <f t="shared" si="119"/>
        <v>1</v>
      </c>
      <c r="F1240" s="3">
        <f t="shared" si="114"/>
        <v>0.5</v>
      </c>
      <c r="G1240" s="3">
        <f>+IFERROR(_xlfn.XLOOKUP(B1240,[1]TD.VENTAS!F:F,[1]TD.VENTAS!E:E),"0")</f>
        <v>1</v>
      </c>
      <c r="H1240" s="3" t="str">
        <f>IF(AND(Tabla2[[#This Row],[INV.PROM]]&gt;0,Tabla2[[#This Row],[VENTAS]]&gt;0),"ACTIVO","PASIVO")</f>
        <v>ACTIVO</v>
      </c>
      <c r="I1240" s="3">
        <f t="shared" si="115"/>
        <v>2</v>
      </c>
      <c r="J1240" s="3">
        <f>6</f>
        <v>6</v>
      </c>
      <c r="K1240" s="3">
        <f t="shared" si="116"/>
        <v>3</v>
      </c>
      <c r="L1240" s="3">
        <f t="shared" si="117"/>
        <v>90</v>
      </c>
      <c r="M1240" s="3">
        <f t="shared" si="118"/>
        <v>0.5</v>
      </c>
      <c r="N1240" s="3" t="str">
        <f>+IF(Tabla2[[#This Row],[RIESGO]]&lt;0.5,"ROTURA",IF(Tabla2[[#This Row],[RIESGO]]&gt;1.5,"OBSOLECENCIA",IF(Tabla2[[#This Row],[RIESGO]]=1,"IDEAL","ACEPTABLE")))</f>
        <v>ACEPTABLE</v>
      </c>
    </row>
    <row r="1241" spans="2:14" x14ac:dyDescent="0.25">
      <c r="B1241" s="4" t="s">
        <v>1248</v>
      </c>
      <c r="C1241" s="3">
        <v>3</v>
      </c>
      <c r="D1241" s="3">
        <v>2</v>
      </c>
      <c r="E1241" s="3">
        <f t="shared" si="119"/>
        <v>1.5</v>
      </c>
      <c r="F1241" s="3">
        <f t="shared" si="114"/>
        <v>0.75</v>
      </c>
      <c r="G1241" s="3">
        <f>+IFERROR(_xlfn.XLOOKUP(B1241,[1]TD.VENTAS!F:F,[1]TD.VENTAS!E:E),"0")</f>
        <v>2</v>
      </c>
      <c r="H1241" s="3" t="str">
        <f>IF(AND(Tabla2[[#This Row],[INV.PROM]]&gt;0,Tabla2[[#This Row],[VENTAS]]&gt;0),"ACTIVO","PASIVO")</f>
        <v>ACTIVO</v>
      </c>
      <c r="I1241" s="3">
        <f t="shared" si="115"/>
        <v>2.6666666666666665</v>
      </c>
      <c r="J1241" s="3">
        <f>6</f>
        <v>6</v>
      </c>
      <c r="K1241" s="3">
        <f t="shared" si="116"/>
        <v>2.25</v>
      </c>
      <c r="L1241" s="3">
        <f t="shared" si="117"/>
        <v>67.5</v>
      </c>
      <c r="M1241" s="3">
        <f t="shared" si="118"/>
        <v>0.75</v>
      </c>
      <c r="N1241" s="3" t="str">
        <f>+IF(Tabla2[[#This Row],[RIESGO]]&lt;0.5,"ROTURA",IF(Tabla2[[#This Row],[RIESGO]]&gt;1.5,"OBSOLECENCIA",IF(Tabla2[[#This Row],[RIESGO]]=1,"IDEAL","ACEPTABLE")))</f>
        <v>ACEPTABLE</v>
      </c>
    </row>
    <row r="1242" spans="2:14" x14ac:dyDescent="0.25">
      <c r="B1242" s="4" t="s">
        <v>1249</v>
      </c>
      <c r="C1242" s="3">
        <v>20</v>
      </c>
      <c r="D1242" s="3">
        <v>1</v>
      </c>
      <c r="E1242" s="3">
        <f t="shared" si="119"/>
        <v>20</v>
      </c>
      <c r="F1242" s="3">
        <f t="shared" si="114"/>
        <v>10</v>
      </c>
      <c r="G1242" s="3">
        <f>+IFERROR(_xlfn.XLOOKUP(B1242,[1]TD.VENTAS!F:F,[1]TD.VENTAS!E:E),"0")</f>
        <v>20</v>
      </c>
      <c r="H1242" s="3" t="str">
        <f>IF(AND(Tabla2[[#This Row],[INV.PROM]]&gt;0,Tabla2[[#This Row],[VENTAS]]&gt;0),"ACTIVO","PASIVO")</f>
        <v>ACTIVO</v>
      </c>
      <c r="I1242" s="3">
        <f t="shared" si="115"/>
        <v>2</v>
      </c>
      <c r="J1242" s="3">
        <f>6</f>
        <v>6</v>
      </c>
      <c r="K1242" s="3">
        <f t="shared" si="116"/>
        <v>3</v>
      </c>
      <c r="L1242" s="3">
        <f t="shared" si="117"/>
        <v>90</v>
      </c>
      <c r="M1242" s="3">
        <f t="shared" si="118"/>
        <v>0.5</v>
      </c>
      <c r="N1242" s="3" t="str">
        <f>+IF(Tabla2[[#This Row],[RIESGO]]&lt;0.5,"ROTURA",IF(Tabla2[[#This Row],[RIESGO]]&gt;1.5,"OBSOLECENCIA",IF(Tabla2[[#This Row],[RIESGO]]=1,"IDEAL","ACEPTABLE")))</f>
        <v>ACEPTABLE</v>
      </c>
    </row>
    <row r="1243" spans="2:14" x14ac:dyDescent="0.25">
      <c r="B1243" s="4" t="s">
        <v>1250</v>
      </c>
      <c r="C1243" s="3">
        <v>10</v>
      </c>
      <c r="D1243" s="3">
        <v>1</v>
      </c>
      <c r="E1243" s="3">
        <f t="shared" si="119"/>
        <v>10</v>
      </c>
      <c r="F1243" s="3">
        <f t="shared" si="114"/>
        <v>5</v>
      </c>
      <c r="G1243" s="3">
        <f>+IFERROR(_xlfn.XLOOKUP(B1243,[1]TD.VENTAS!F:F,[1]TD.VENTAS!E:E),"0")</f>
        <v>4</v>
      </c>
      <c r="H1243" s="3" t="str">
        <f>IF(AND(Tabla2[[#This Row],[INV.PROM]]&gt;0,Tabla2[[#This Row],[VENTAS]]&gt;0),"ACTIVO","PASIVO")</f>
        <v>ACTIVO</v>
      </c>
      <c r="I1243" s="3">
        <f t="shared" si="115"/>
        <v>0.8</v>
      </c>
      <c r="J1243" s="3">
        <f>6</f>
        <v>6</v>
      </c>
      <c r="K1243" s="3">
        <f t="shared" si="116"/>
        <v>7.5</v>
      </c>
      <c r="L1243" s="3">
        <f t="shared" si="117"/>
        <v>225</v>
      </c>
      <c r="M1243" s="3">
        <f t="shared" si="118"/>
        <v>1.25</v>
      </c>
      <c r="N1243" s="3" t="str">
        <f>+IF(Tabla2[[#This Row],[RIESGO]]&lt;0.5,"ROTURA",IF(Tabla2[[#This Row],[RIESGO]]&gt;1.5,"OBSOLECENCIA",IF(Tabla2[[#This Row],[RIESGO]]=1,"IDEAL","ACEPTABLE")))</f>
        <v>ACEPTABLE</v>
      </c>
    </row>
    <row r="1244" spans="2:14" x14ac:dyDescent="0.25">
      <c r="B1244" s="4" t="s">
        <v>1251</v>
      </c>
      <c r="C1244" s="3">
        <v>10</v>
      </c>
      <c r="D1244" s="3">
        <v>1</v>
      </c>
      <c r="E1244" s="3">
        <f t="shared" si="119"/>
        <v>10</v>
      </c>
      <c r="F1244" s="3">
        <f t="shared" si="114"/>
        <v>5</v>
      </c>
      <c r="G1244" s="3">
        <f>+IFERROR(_xlfn.XLOOKUP(B1244,[1]TD.VENTAS!F:F,[1]TD.VENTAS!E:E),"0")</f>
        <v>10</v>
      </c>
      <c r="H1244" s="3" t="str">
        <f>IF(AND(Tabla2[[#This Row],[INV.PROM]]&gt;0,Tabla2[[#This Row],[VENTAS]]&gt;0),"ACTIVO","PASIVO")</f>
        <v>ACTIVO</v>
      </c>
      <c r="I1244" s="3">
        <f t="shared" si="115"/>
        <v>2</v>
      </c>
      <c r="J1244" s="3">
        <f>6</f>
        <v>6</v>
      </c>
      <c r="K1244" s="3">
        <f t="shared" si="116"/>
        <v>3</v>
      </c>
      <c r="L1244" s="3">
        <f t="shared" si="117"/>
        <v>90</v>
      </c>
      <c r="M1244" s="3">
        <f t="shared" si="118"/>
        <v>0.5</v>
      </c>
      <c r="N1244" s="3" t="str">
        <f>+IF(Tabla2[[#This Row],[RIESGO]]&lt;0.5,"ROTURA",IF(Tabla2[[#This Row],[RIESGO]]&gt;1.5,"OBSOLECENCIA",IF(Tabla2[[#This Row],[RIESGO]]=1,"IDEAL","ACEPTABLE")))</f>
        <v>ACEPTABLE</v>
      </c>
    </row>
    <row r="1245" spans="2:14" x14ac:dyDescent="0.25">
      <c r="B1245" s="4" t="s">
        <v>1252</v>
      </c>
      <c r="C1245" s="3">
        <v>50</v>
      </c>
      <c r="D1245" s="3">
        <v>1</v>
      </c>
      <c r="E1245" s="3">
        <f t="shared" si="119"/>
        <v>50</v>
      </c>
      <c r="F1245" s="3">
        <f t="shared" si="114"/>
        <v>25</v>
      </c>
      <c r="G1245" s="3" t="str">
        <f>+IFERROR(_xlfn.XLOOKUP(B1245,[1]TD.VENTAS!F:F,[1]TD.VENTAS!E:E),"0")</f>
        <v>0</v>
      </c>
      <c r="H1245" s="3" t="str">
        <f>IF(AND(Tabla2[[#This Row],[INV.PROM]]&gt;0,Tabla2[[#This Row],[VENTAS]]&gt;0),"ACTIVO","PASIVO")</f>
        <v>ACTIVO</v>
      </c>
      <c r="I1245" s="3">
        <f t="shared" si="115"/>
        <v>0</v>
      </c>
      <c r="J1245" s="3">
        <f>6</f>
        <v>6</v>
      </c>
      <c r="K1245" s="3" t="str">
        <f t="shared" si="116"/>
        <v>-</v>
      </c>
      <c r="L1245" s="3" t="str">
        <f t="shared" si="117"/>
        <v>-</v>
      </c>
      <c r="M1245" s="3" t="str">
        <f t="shared" si="118"/>
        <v>-</v>
      </c>
      <c r="N1245" s="3" t="str">
        <f>+IF(Tabla2[[#This Row],[RIESGO]]&lt;0.5,"ROTURA",IF(Tabla2[[#This Row],[RIESGO]]&gt;1.5,"OBSOLECENCIA",IF(Tabla2[[#This Row],[RIESGO]]=1,"IDEAL","ACEPTABLE")))</f>
        <v>OBSOLECENCIA</v>
      </c>
    </row>
    <row r="1246" spans="2:14" x14ac:dyDescent="0.25">
      <c r="B1246" s="4" t="s">
        <v>1253</v>
      </c>
      <c r="C1246" s="3">
        <v>5</v>
      </c>
      <c r="D1246" s="3">
        <v>1</v>
      </c>
      <c r="E1246" s="3">
        <f t="shared" si="119"/>
        <v>5</v>
      </c>
      <c r="F1246" s="3">
        <f t="shared" si="114"/>
        <v>2.5</v>
      </c>
      <c r="G1246" s="3">
        <f>+IFERROR(_xlfn.XLOOKUP(B1246,[1]TD.VENTAS!F:F,[1]TD.VENTAS!E:E),"0")</f>
        <v>4</v>
      </c>
      <c r="H1246" s="3" t="str">
        <f>IF(AND(Tabla2[[#This Row],[INV.PROM]]&gt;0,Tabla2[[#This Row],[VENTAS]]&gt;0),"ACTIVO","PASIVO")</f>
        <v>ACTIVO</v>
      </c>
      <c r="I1246" s="3">
        <f t="shared" si="115"/>
        <v>1.6</v>
      </c>
      <c r="J1246" s="3">
        <f>6</f>
        <v>6</v>
      </c>
      <c r="K1246" s="3">
        <f t="shared" si="116"/>
        <v>3.75</v>
      </c>
      <c r="L1246" s="3">
        <f t="shared" si="117"/>
        <v>112.5</v>
      </c>
      <c r="M1246" s="3">
        <f t="shared" si="118"/>
        <v>0.625</v>
      </c>
      <c r="N1246" s="3" t="str">
        <f>+IF(Tabla2[[#This Row],[RIESGO]]&lt;0.5,"ROTURA",IF(Tabla2[[#This Row],[RIESGO]]&gt;1.5,"OBSOLECENCIA",IF(Tabla2[[#This Row],[RIESGO]]=1,"IDEAL","ACEPTABLE")))</f>
        <v>ACEPTABLE</v>
      </c>
    </row>
    <row r="1247" spans="2:14" x14ac:dyDescent="0.25">
      <c r="B1247" s="4" t="s">
        <v>1254</v>
      </c>
      <c r="C1247" s="3">
        <v>16</v>
      </c>
      <c r="D1247" s="3">
        <v>2</v>
      </c>
      <c r="E1247" s="3">
        <f t="shared" si="119"/>
        <v>8</v>
      </c>
      <c r="F1247" s="3">
        <f t="shared" si="114"/>
        <v>4</v>
      </c>
      <c r="G1247" s="3">
        <f>+IFERROR(_xlfn.XLOOKUP(B1247,[1]TD.VENTAS!F:F,[1]TD.VENTAS!E:E),"0")</f>
        <v>43</v>
      </c>
      <c r="H1247" s="3" t="str">
        <f>IF(AND(Tabla2[[#This Row],[INV.PROM]]&gt;0,Tabla2[[#This Row],[VENTAS]]&gt;0),"ACTIVO","PASIVO")</f>
        <v>ACTIVO</v>
      </c>
      <c r="I1247" s="3">
        <f t="shared" si="115"/>
        <v>10.75</v>
      </c>
      <c r="J1247" s="3">
        <f>6</f>
        <v>6</v>
      </c>
      <c r="K1247" s="3">
        <f t="shared" si="116"/>
        <v>0.55813953488372092</v>
      </c>
      <c r="L1247" s="3">
        <f t="shared" si="117"/>
        <v>16.744186046511629</v>
      </c>
      <c r="M1247" s="3">
        <f t="shared" si="118"/>
        <v>0.18604651162790697</v>
      </c>
      <c r="N1247" s="3" t="str">
        <f>+IF(Tabla2[[#This Row],[RIESGO]]&lt;0.5,"ROTURA",IF(Tabla2[[#This Row],[RIESGO]]&gt;1.5,"OBSOLECENCIA",IF(Tabla2[[#This Row],[RIESGO]]=1,"IDEAL","ACEPTABLE")))</f>
        <v>ROTURA</v>
      </c>
    </row>
    <row r="1248" spans="2:14" x14ac:dyDescent="0.25">
      <c r="B1248" s="4" t="s">
        <v>1255</v>
      </c>
      <c r="C1248" s="3">
        <v>1080</v>
      </c>
      <c r="D1248" s="3">
        <v>1</v>
      </c>
      <c r="E1248" s="3">
        <f t="shared" si="119"/>
        <v>1080</v>
      </c>
      <c r="F1248" s="3">
        <f t="shared" si="114"/>
        <v>540</v>
      </c>
      <c r="G1248" s="3">
        <f>+IFERROR(_xlfn.XLOOKUP(B1248,[1]TD.VENTAS!F:F,[1]TD.VENTAS!E:E),"0")</f>
        <v>549</v>
      </c>
      <c r="H1248" s="3" t="str">
        <f>IF(AND(Tabla2[[#This Row],[INV.PROM]]&gt;0,Tabla2[[#This Row],[VENTAS]]&gt;0),"ACTIVO","PASIVO")</f>
        <v>ACTIVO</v>
      </c>
      <c r="I1248" s="3">
        <f t="shared" si="115"/>
        <v>1.0166666666666666</v>
      </c>
      <c r="J1248" s="3">
        <f>6</f>
        <v>6</v>
      </c>
      <c r="K1248" s="3">
        <f t="shared" si="116"/>
        <v>5.9016393442622954</v>
      </c>
      <c r="L1248" s="3">
        <f t="shared" si="117"/>
        <v>177.04918032786887</v>
      </c>
      <c r="M1248" s="3">
        <f t="shared" si="118"/>
        <v>0.98360655737704927</v>
      </c>
      <c r="N1248" s="3" t="str">
        <f>+IF(Tabla2[[#This Row],[RIESGO]]&lt;0.5,"ROTURA",IF(Tabla2[[#This Row],[RIESGO]]&gt;1.5,"OBSOLECENCIA",IF(Tabla2[[#This Row],[RIESGO]]=1,"IDEAL","ACEPTABLE")))</f>
        <v>ACEPTABLE</v>
      </c>
    </row>
    <row r="1249" spans="2:14" x14ac:dyDescent="0.25">
      <c r="B1249" s="4" t="s">
        <v>1256</v>
      </c>
      <c r="C1249" s="3">
        <v>4800</v>
      </c>
      <c r="D1249" s="3">
        <v>1</v>
      </c>
      <c r="E1249" s="3">
        <f t="shared" si="119"/>
        <v>4800</v>
      </c>
      <c r="F1249" s="3">
        <f t="shared" si="114"/>
        <v>2400</v>
      </c>
      <c r="G1249" s="3">
        <f>+IFERROR(_xlfn.XLOOKUP(B1249,[1]TD.VENTAS!F:F,[1]TD.VENTAS!E:E),"0")</f>
        <v>4030</v>
      </c>
      <c r="H1249" s="3" t="str">
        <f>IF(AND(Tabla2[[#This Row],[INV.PROM]]&gt;0,Tabla2[[#This Row],[VENTAS]]&gt;0),"ACTIVO","PASIVO")</f>
        <v>ACTIVO</v>
      </c>
      <c r="I1249" s="3">
        <f t="shared" si="115"/>
        <v>1.6791666666666667</v>
      </c>
      <c r="J1249" s="3">
        <f>6</f>
        <v>6</v>
      </c>
      <c r="K1249" s="3">
        <f t="shared" si="116"/>
        <v>3.5732009925558312</v>
      </c>
      <c r="L1249" s="3">
        <f t="shared" si="117"/>
        <v>107.19602977667493</v>
      </c>
      <c r="M1249" s="3">
        <f t="shared" si="118"/>
        <v>0.59553349875930517</v>
      </c>
      <c r="N1249" s="3" t="str">
        <f>+IF(Tabla2[[#This Row],[RIESGO]]&lt;0.5,"ROTURA",IF(Tabla2[[#This Row],[RIESGO]]&gt;1.5,"OBSOLECENCIA",IF(Tabla2[[#This Row],[RIESGO]]=1,"IDEAL","ACEPTABLE")))</f>
        <v>ACEPTABLE</v>
      </c>
    </row>
    <row r="1250" spans="2:14" x14ac:dyDescent="0.25">
      <c r="B1250" s="4" t="s">
        <v>1257</v>
      </c>
      <c r="C1250" s="3">
        <v>960</v>
      </c>
      <c r="D1250" s="3">
        <v>1</v>
      </c>
      <c r="E1250" s="3">
        <f t="shared" si="119"/>
        <v>960</v>
      </c>
      <c r="F1250" s="3">
        <f t="shared" si="114"/>
        <v>480</v>
      </c>
      <c r="G1250" s="3">
        <f>+IFERROR(_xlfn.XLOOKUP(B1250,[1]TD.VENTAS!F:F,[1]TD.VENTAS!E:E),"0")</f>
        <v>1049</v>
      </c>
      <c r="H1250" s="3" t="str">
        <f>IF(AND(Tabla2[[#This Row],[INV.PROM]]&gt;0,Tabla2[[#This Row],[VENTAS]]&gt;0),"ACTIVO","PASIVO")</f>
        <v>ACTIVO</v>
      </c>
      <c r="I1250" s="3">
        <f t="shared" si="115"/>
        <v>2.1854166666666668</v>
      </c>
      <c r="J1250" s="3">
        <f>6</f>
        <v>6</v>
      </c>
      <c r="K1250" s="3">
        <f t="shared" si="116"/>
        <v>2.7454718779790275</v>
      </c>
      <c r="L1250" s="3">
        <f t="shared" si="117"/>
        <v>82.364156339370822</v>
      </c>
      <c r="M1250" s="3">
        <f t="shared" si="118"/>
        <v>0.45757864632983791</v>
      </c>
      <c r="N1250" s="3" t="str">
        <f>+IF(Tabla2[[#This Row],[RIESGO]]&lt;0.5,"ROTURA",IF(Tabla2[[#This Row],[RIESGO]]&gt;1.5,"OBSOLECENCIA",IF(Tabla2[[#This Row],[RIESGO]]=1,"IDEAL","ACEPTABLE")))</f>
        <v>ROTURA</v>
      </c>
    </row>
    <row r="1251" spans="2:14" x14ac:dyDescent="0.25">
      <c r="B1251" s="4" t="s">
        <v>1258</v>
      </c>
      <c r="C1251" s="3">
        <v>360</v>
      </c>
      <c r="D1251" s="3">
        <v>1</v>
      </c>
      <c r="E1251" s="3">
        <f t="shared" si="119"/>
        <v>360</v>
      </c>
      <c r="F1251" s="3">
        <f t="shared" si="114"/>
        <v>180</v>
      </c>
      <c r="G1251" s="3">
        <f>+IFERROR(_xlfn.XLOOKUP(B1251,[1]TD.VENTAS!F:F,[1]TD.VENTAS!E:E),"0")</f>
        <v>288</v>
      </c>
      <c r="H1251" s="3" t="str">
        <f>IF(AND(Tabla2[[#This Row],[INV.PROM]]&gt;0,Tabla2[[#This Row],[VENTAS]]&gt;0),"ACTIVO","PASIVO")</f>
        <v>ACTIVO</v>
      </c>
      <c r="I1251" s="3">
        <f t="shared" si="115"/>
        <v>1.6</v>
      </c>
      <c r="J1251" s="3">
        <f>6</f>
        <v>6</v>
      </c>
      <c r="K1251" s="3">
        <f t="shared" si="116"/>
        <v>3.75</v>
      </c>
      <c r="L1251" s="3">
        <f t="shared" si="117"/>
        <v>112.5</v>
      </c>
      <c r="M1251" s="3">
        <f t="shared" si="118"/>
        <v>0.625</v>
      </c>
      <c r="N1251" s="3" t="str">
        <f>+IF(Tabla2[[#This Row],[RIESGO]]&lt;0.5,"ROTURA",IF(Tabla2[[#This Row],[RIESGO]]&gt;1.5,"OBSOLECENCIA",IF(Tabla2[[#This Row],[RIESGO]]=1,"IDEAL","ACEPTABLE")))</f>
        <v>ACEPTABLE</v>
      </c>
    </row>
    <row r="1252" spans="2:14" x14ac:dyDescent="0.25">
      <c r="B1252" s="4" t="s">
        <v>1259</v>
      </c>
      <c r="C1252" s="3">
        <v>360</v>
      </c>
      <c r="D1252" s="3">
        <v>1</v>
      </c>
      <c r="E1252" s="3">
        <f t="shared" si="119"/>
        <v>360</v>
      </c>
      <c r="F1252" s="3">
        <f t="shared" si="114"/>
        <v>180</v>
      </c>
      <c r="G1252" s="3">
        <f>+IFERROR(_xlfn.XLOOKUP(B1252,[1]TD.VENTAS!F:F,[1]TD.VENTAS!E:E),"0")</f>
        <v>251</v>
      </c>
      <c r="H1252" s="3" t="str">
        <f>IF(AND(Tabla2[[#This Row],[INV.PROM]]&gt;0,Tabla2[[#This Row],[VENTAS]]&gt;0),"ACTIVO","PASIVO")</f>
        <v>ACTIVO</v>
      </c>
      <c r="I1252" s="3">
        <f t="shared" si="115"/>
        <v>1.3944444444444444</v>
      </c>
      <c r="J1252" s="3">
        <f>6</f>
        <v>6</v>
      </c>
      <c r="K1252" s="3">
        <f t="shared" si="116"/>
        <v>4.3027888446215137</v>
      </c>
      <c r="L1252" s="3">
        <f t="shared" si="117"/>
        <v>129.0836653386454</v>
      </c>
      <c r="M1252" s="3">
        <f t="shared" si="118"/>
        <v>0.71713147410358569</v>
      </c>
      <c r="N1252" s="3" t="str">
        <f>+IF(Tabla2[[#This Row],[RIESGO]]&lt;0.5,"ROTURA",IF(Tabla2[[#This Row],[RIESGO]]&gt;1.5,"OBSOLECENCIA",IF(Tabla2[[#This Row],[RIESGO]]=1,"IDEAL","ACEPTABLE")))</f>
        <v>ACEPTABLE</v>
      </c>
    </row>
    <row r="1253" spans="2:14" x14ac:dyDescent="0.25">
      <c r="B1253" s="4" t="s">
        <v>1260</v>
      </c>
      <c r="C1253" s="3">
        <v>1800</v>
      </c>
      <c r="D1253" s="3">
        <v>1</v>
      </c>
      <c r="E1253" s="3">
        <f t="shared" si="119"/>
        <v>1800</v>
      </c>
      <c r="F1253" s="3">
        <f t="shared" si="114"/>
        <v>900</v>
      </c>
      <c r="G1253" s="3">
        <f>+IFERROR(_xlfn.XLOOKUP(B1253,[1]TD.VENTAS!F:F,[1]TD.VENTAS!E:E),"0")</f>
        <v>583</v>
      </c>
      <c r="H1253" s="3" t="str">
        <f>IF(AND(Tabla2[[#This Row],[INV.PROM]]&gt;0,Tabla2[[#This Row],[VENTAS]]&gt;0),"ACTIVO","PASIVO")</f>
        <v>ACTIVO</v>
      </c>
      <c r="I1253" s="3">
        <f t="shared" si="115"/>
        <v>0.64777777777777779</v>
      </c>
      <c r="J1253" s="3">
        <f>6</f>
        <v>6</v>
      </c>
      <c r="K1253" s="3">
        <f t="shared" si="116"/>
        <v>9.2624356775300178</v>
      </c>
      <c r="L1253" s="3">
        <f t="shared" si="117"/>
        <v>277.87307032590053</v>
      </c>
      <c r="M1253" s="3">
        <f t="shared" si="118"/>
        <v>1.5437392795883362</v>
      </c>
      <c r="N1253" s="3" t="str">
        <f>+IF(Tabla2[[#This Row],[RIESGO]]&lt;0.5,"ROTURA",IF(Tabla2[[#This Row],[RIESGO]]&gt;1.5,"OBSOLECENCIA",IF(Tabla2[[#This Row],[RIESGO]]=1,"IDEAL","ACEPTABLE")))</f>
        <v>OBSOLECENCIA</v>
      </c>
    </row>
    <row r="1254" spans="2:14" x14ac:dyDescent="0.25">
      <c r="B1254" s="4" t="s">
        <v>1261</v>
      </c>
      <c r="C1254" s="3">
        <v>960</v>
      </c>
      <c r="D1254" s="3">
        <v>1</v>
      </c>
      <c r="E1254" s="3">
        <f t="shared" si="119"/>
        <v>960</v>
      </c>
      <c r="F1254" s="3">
        <f t="shared" si="114"/>
        <v>480</v>
      </c>
      <c r="G1254" s="3">
        <f>+IFERROR(_xlfn.XLOOKUP(B1254,[1]TD.VENTAS!F:F,[1]TD.VENTAS!E:E),"0")</f>
        <v>542</v>
      </c>
      <c r="H1254" s="3" t="str">
        <f>IF(AND(Tabla2[[#This Row],[INV.PROM]]&gt;0,Tabla2[[#This Row],[VENTAS]]&gt;0),"ACTIVO","PASIVO")</f>
        <v>ACTIVO</v>
      </c>
      <c r="I1254" s="3">
        <f t="shared" si="115"/>
        <v>1.1291666666666667</v>
      </c>
      <c r="J1254" s="3">
        <f>6</f>
        <v>6</v>
      </c>
      <c r="K1254" s="3">
        <f t="shared" si="116"/>
        <v>5.3136531365313653</v>
      </c>
      <c r="L1254" s="3">
        <f t="shared" si="117"/>
        <v>159.40959409594095</v>
      </c>
      <c r="M1254" s="3">
        <f t="shared" si="118"/>
        <v>0.88560885608856088</v>
      </c>
      <c r="N1254" s="3" t="str">
        <f>+IF(Tabla2[[#This Row],[RIESGO]]&lt;0.5,"ROTURA",IF(Tabla2[[#This Row],[RIESGO]]&gt;1.5,"OBSOLECENCIA",IF(Tabla2[[#This Row],[RIESGO]]=1,"IDEAL","ACEPTABLE")))</f>
        <v>ACEPTABLE</v>
      </c>
    </row>
    <row r="1255" spans="2:14" x14ac:dyDescent="0.25">
      <c r="B1255" s="4" t="s">
        <v>1262</v>
      </c>
      <c r="C1255" s="3">
        <v>6000</v>
      </c>
      <c r="D1255" s="3">
        <v>1</v>
      </c>
      <c r="E1255" s="3">
        <f t="shared" si="119"/>
        <v>6000</v>
      </c>
      <c r="F1255" s="3">
        <f t="shared" si="114"/>
        <v>3000</v>
      </c>
      <c r="G1255" s="3">
        <f>+IFERROR(_xlfn.XLOOKUP(B1255,[1]TD.VENTAS!F:F,[1]TD.VENTAS!E:E),"0")</f>
        <v>7027</v>
      </c>
      <c r="H1255" s="3" t="str">
        <f>IF(AND(Tabla2[[#This Row],[INV.PROM]]&gt;0,Tabla2[[#This Row],[VENTAS]]&gt;0),"ACTIVO","PASIVO")</f>
        <v>ACTIVO</v>
      </c>
      <c r="I1255" s="3">
        <f t="shared" si="115"/>
        <v>2.3423333333333334</v>
      </c>
      <c r="J1255" s="3">
        <f>6</f>
        <v>6</v>
      </c>
      <c r="K1255" s="3">
        <f t="shared" si="116"/>
        <v>2.5615483136473602</v>
      </c>
      <c r="L1255" s="3">
        <f t="shared" si="117"/>
        <v>76.846449409420813</v>
      </c>
      <c r="M1255" s="3">
        <f t="shared" si="118"/>
        <v>0.42692471894122669</v>
      </c>
      <c r="N1255" s="3" t="str">
        <f>+IF(Tabla2[[#This Row],[RIESGO]]&lt;0.5,"ROTURA",IF(Tabla2[[#This Row],[RIESGO]]&gt;1.5,"OBSOLECENCIA",IF(Tabla2[[#This Row],[RIESGO]]=1,"IDEAL","ACEPTABLE")))</f>
        <v>ROTURA</v>
      </c>
    </row>
    <row r="1256" spans="2:14" x14ac:dyDescent="0.25">
      <c r="B1256" s="4" t="s">
        <v>1263</v>
      </c>
      <c r="C1256" s="3">
        <v>1440</v>
      </c>
      <c r="D1256" s="3">
        <v>1</v>
      </c>
      <c r="E1256" s="3">
        <f t="shared" si="119"/>
        <v>1440</v>
      </c>
      <c r="F1256" s="3">
        <f t="shared" si="114"/>
        <v>720</v>
      </c>
      <c r="G1256" s="3">
        <f>+IFERROR(_xlfn.XLOOKUP(B1256,[1]TD.VENTAS!F:F,[1]TD.VENTAS!E:E),"0")</f>
        <v>1969</v>
      </c>
      <c r="H1256" s="3" t="str">
        <f>IF(AND(Tabla2[[#This Row],[INV.PROM]]&gt;0,Tabla2[[#This Row],[VENTAS]]&gt;0),"ACTIVO","PASIVO")</f>
        <v>ACTIVO</v>
      </c>
      <c r="I1256" s="3">
        <f t="shared" si="115"/>
        <v>2.7347222222222221</v>
      </c>
      <c r="J1256" s="3">
        <f>6</f>
        <v>6</v>
      </c>
      <c r="K1256" s="3">
        <f t="shared" si="116"/>
        <v>2.1940071102082275</v>
      </c>
      <c r="L1256" s="3">
        <f t="shared" si="117"/>
        <v>65.820213306246828</v>
      </c>
      <c r="M1256" s="3">
        <f t="shared" si="118"/>
        <v>0.36566785170137128</v>
      </c>
      <c r="N1256" s="3" t="str">
        <f>+IF(Tabla2[[#This Row],[RIESGO]]&lt;0.5,"ROTURA",IF(Tabla2[[#This Row],[RIESGO]]&gt;1.5,"OBSOLECENCIA",IF(Tabla2[[#This Row],[RIESGO]]=1,"IDEAL","ACEPTABLE")))</f>
        <v>ROTURA</v>
      </c>
    </row>
    <row r="1257" spans="2:14" x14ac:dyDescent="0.25">
      <c r="B1257" s="4" t="s">
        <v>1264</v>
      </c>
      <c r="C1257" s="3">
        <v>1200</v>
      </c>
      <c r="D1257" s="3">
        <v>1</v>
      </c>
      <c r="E1257" s="3">
        <f t="shared" si="119"/>
        <v>1200</v>
      </c>
      <c r="F1257" s="3">
        <f t="shared" si="114"/>
        <v>600</v>
      </c>
      <c r="G1257" s="3">
        <f>+IFERROR(_xlfn.XLOOKUP(B1257,[1]TD.VENTAS!F:F,[1]TD.VENTAS!E:E),"0")</f>
        <v>1593</v>
      </c>
      <c r="H1257" s="3" t="str">
        <f>IF(AND(Tabla2[[#This Row],[INV.PROM]]&gt;0,Tabla2[[#This Row],[VENTAS]]&gt;0),"ACTIVO","PASIVO")</f>
        <v>ACTIVO</v>
      </c>
      <c r="I1257" s="3">
        <f t="shared" si="115"/>
        <v>2.6549999999999998</v>
      </c>
      <c r="J1257" s="3">
        <f>6</f>
        <v>6</v>
      </c>
      <c r="K1257" s="3">
        <f t="shared" si="116"/>
        <v>2.259887005649718</v>
      </c>
      <c r="L1257" s="3">
        <f t="shared" si="117"/>
        <v>67.796610169491544</v>
      </c>
      <c r="M1257" s="3">
        <f t="shared" si="118"/>
        <v>0.37664783427495296</v>
      </c>
      <c r="N1257" s="3" t="str">
        <f>+IF(Tabla2[[#This Row],[RIESGO]]&lt;0.5,"ROTURA",IF(Tabla2[[#This Row],[RIESGO]]&gt;1.5,"OBSOLECENCIA",IF(Tabla2[[#This Row],[RIESGO]]=1,"IDEAL","ACEPTABLE")))</f>
        <v>ROTURA</v>
      </c>
    </row>
    <row r="1258" spans="2:14" x14ac:dyDescent="0.25">
      <c r="B1258" s="4" t="s">
        <v>1265</v>
      </c>
      <c r="C1258" s="3">
        <v>2400</v>
      </c>
      <c r="D1258" s="3">
        <v>1</v>
      </c>
      <c r="E1258" s="3">
        <f t="shared" si="119"/>
        <v>2400</v>
      </c>
      <c r="F1258" s="3">
        <f t="shared" si="114"/>
        <v>1200</v>
      </c>
      <c r="G1258" s="3">
        <f>+IFERROR(_xlfn.XLOOKUP(B1258,[1]TD.VENTAS!F:F,[1]TD.VENTAS!E:E),"0")</f>
        <v>2212</v>
      </c>
      <c r="H1258" s="3" t="str">
        <f>IF(AND(Tabla2[[#This Row],[INV.PROM]]&gt;0,Tabla2[[#This Row],[VENTAS]]&gt;0),"ACTIVO","PASIVO")</f>
        <v>ACTIVO</v>
      </c>
      <c r="I1258" s="3">
        <f t="shared" si="115"/>
        <v>1.8433333333333333</v>
      </c>
      <c r="J1258" s="3">
        <f>6</f>
        <v>6</v>
      </c>
      <c r="K1258" s="3">
        <f t="shared" si="116"/>
        <v>3.2549728752260396</v>
      </c>
      <c r="L1258" s="3">
        <f t="shared" si="117"/>
        <v>97.649186256781192</v>
      </c>
      <c r="M1258" s="3">
        <f t="shared" si="118"/>
        <v>0.54249547920433994</v>
      </c>
      <c r="N1258" s="3" t="str">
        <f>+IF(Tabla2[[#This Row],[RIESGO]]&lt;0.5,"ROTURA",IF(Tabla2[[#This Row],[RIESGO]]&gt;1.5,"OBSOLECENCIA",IF(Tabla2[[#This Row],[RIESGO]]=1,"IDEAL","ACEPTABLE")))</f>
        <v>ACEPTABLE</v>
      </c>
    </row>
    <row r="1259" spans="2:14" x14ac:dyDescent="0.25">
      <c r="B1259" s="4" t="s">
        <v>1266</v>
      </c>
      <c r="C1259" s="3">
        <v>1200</v>
      </c>
      <c r="D1259" s="3">
        <v>1</v>
      </c>
      <c r="E1259" s="3">
        <f t="shared" si="119"/>
        <v>1200</v>
      </c>
      <c r="F1259" s="3">
        <f t="shared" si="114"/>
        <v>600</v>
      </c>
      <c r="G1259" s="3">
        <f>+IFERROR(_xlfn.XLOOKUP(B1259,[1]TD.VENTAS!F:F,[1]TD.VENTAS!E:E),"0")</f>
        <v>1124</v>
      </c>
      <c r="H1259" s="3" t="str">
        <f>IF(AND(Tabla2[[#This Row],[INV.PROM]]&gt;0,Tabla2[[#This Row],[VENTAS]]&gt;0),"ACTIVO","PASIVO")</f>
        <v>ACTIVO</v>
      </c>
      <c r="I1259" s="3">
        <f t="shared" si="115"/>
        <v>1.8733333333333333</v>
      </c>
      <c r="J1259" s="3">
        <f>6</f>
        <v>6</v>
      </c>
      <c r="K1259" s="3">
        <f t="shared" si="116"/>
        <v>3.2028469750889683</v>
      </c>
      <c r="L1259" s="3">
        <f t="shared" si="117"/>
        <v>96.085409252669052</v>
      </c>
      <c r="M1259" s="3">
        <f t="shared" si="118"/>
        <v>0.53380782918149472</v>
      </c>
      <c r="N1259" s="3" t="str">
        <f>+IF(Tabla2[[#This Row],[RIESGO]]&lt;0.5,"ROTURA",IF(Tabla2[[#This Row],[RIESGO]]&gt;1.5,"OBSOLECENCIA",IF(Tabla2[[#This Row],[RIESGO]]=1,"IDEAL","ACEPTABLE")))</f>
        <v>ACEPTABLE</v>
      </c>
    </row>
    <row r="1260" spans="2:14" x14ac:dyDescent="0.25">
      <c r="B1260" s="4" t="s">
        <v>1267</v>
      </c>
      <c r="C1260" s="3">
        <v>1200</v>
      </c>
      <c r="D1260" s="3">
        <v>1</v>
      </c>
      <c r="E1260" s="3">
        <f t="shared" si="119"/>
        <v>1200</v>
      </c>
      <c r="F1260" s="3">
        <f t="shared" si="114"/>
        <v>600</v>
      </c>
      <c r="G1260" s="3">
        <f>+IFERROR(_xlfn.XLOOKUP(B1260,[1]TD.VENTAS!F:F,[1]TD.VENTAS!E:E),"0")</f>
        <v>886</v>
      </c>
      <c r="H1260" s="3" t="str">
        <f>IF(AND(Tabla2[[#This Row],[INV.PROM]]&gt;0,Tabla2[[#This Row],[VENTAS]]&gt;0),"ACTIVO","PASIVO")</f>
        <v>ACTIVO</v>
      </c>
      <c r="I1260" s="3">
        <f t="shared" si="115"/>
        <v>1.4766666666666666</v>
      </c>
      <c r="J1260" s="3">
        <f>6</f>
        <v>6</v>
      </c>
      <c r="K1260" s="3">
        <f t="shared" si="116"/>
        <v>4.0632054176072234</v>
      </c>
      <c r="L1260" s="3">
        <f t="shared" si="117"/>
        <v>121.89616252821671</v>
      </c>
      <c r="M1260" s="3">
        <f t="shared" si="118"/>
        <v>0.67720090293453727</v>
      </c>
      <c r="N1260" s="3" t="str">
        <f>+IF(Tabla2[[#This Row],[RIESGO]]&lt;0.5,"ROTURA",IF(Tabla2[[#This Row],[RIESGO]]&gt;1.5,"OBSOLECENCIA",IF(Tabla2[[#This Row],[RIESGO]]=1,"IDEAL","ACEPTABLE")))</f>
        <v>ACEPTABLE</v>
      </c>
    </row>
    <row r="1261" spans="2:14" x14ac:dyDescent="0.25">
      <c r="B1261" s="4" t="s">
        <v>1268</v>
      </c>
      <c r="C1261" s="3">
        <v>2400</v>
      </c>
      <c r="D1261" s="3">
        <v>1</v>
      </c>
      <c r="E1261" s="3">
        <f t="shared" si="119"/>
        <v>2400</v>
      </c>
      <c r="F1261" s="3">
        <f t="shared" si="114"/>
        <v>1200</v>
      </c>
      <c r="G1261" s="3">
        <f>+IFERROR(_xlfn.XLOOKUP(B1261,[1]TD.VENTAS!F:F,[1]TD.VENTAS!E:E),"0")</f>
        <v>5596</v>
      </c>
      <c r="H1261" s="3" t="str">
        <f>IF(AND(Tabla2[[#This Row],[INV.PROM]]&gt;0,Tabla2[[#This Row],[VENTAS]]&gt;0),"ACTIVO","PASIVO")</f>
        <v>ACTIVO</v>
      </c>
      <c r="I1261" s="3">
        <f t="shared" si="115"/>
        <v>4.6633333333333331</v>
      </c>
      <c r="J1261" s="3">
        <f>6</f>
        <v>6</v>
      </c>
      <c r="K1261" s="3">
        <f t="shared" si="116"/>
        <v>1.2866333095067906</v>
      </c>
      <c r="L1261" s="3">
        <f t="shared" si="117"/>
        <v>38.598999285203718</v>
      </c>
      <c r="M1261" s="3">
        <f t="shared" si="118"/>
        <v>0.21443888491779844</v>
      </c>
      <c r="N1261" s="3" t="str">
        <f>+IF(Tabla2[[#This Row],[RIESGO]]&lt;0.5,"ROTURA",IF(Tabla2[[#This Row],[RIESGO]]&gt;1.5,"OBSOLECENCIA",IF(Tabla2[[#This Row],[RIESGO]]=1,"IDEAL","ACEPTABLE")))</f>
        <v>ROTURA</v>
      </c>
    </row>
    <row r="1262" spans="2:14" x14ac:dyDescent="0.25">
      <c r="B1262" s="4" t="s">
        <v>1269</v>
      </c>
      <c r="C1262" s="3">
        <v>3000</v>
      </c>
      <c r="D1262" s="3">
        <v>1</v>
      </c>
      <c r="E1262" s="3">
        <f t="shared" si="119"/>
        <v>3000</v>
      </c>
      <c r="F1262" s="3">
        <f t="shared" si="114"/>
        <v>1500</v>
      </c>
      <c r="G1262" s="3">
        <f>+IFERROR(_xlfn.XLOOKUP(B1262,[1]TD.VENTAS!F:F,[1]TD.VENTAS!E:E),"0")</f>
        <v>4077</v>
      </c>
      <c r="H1262" s="3" t="str">
        <f>IF(AND(Tabla2[[#This Row],[INV.PROM]]&gt;0,Tabla2[[#This Row],[VENTAS]]&gt;0),"ACTIVO","PASIVO")</f>
        <v>ACTIVO</v>
      </c>
      <c r="I1262" s="3">
        <f t="shared" si="115"/>
        <v>2.718</v>
      </c>
      <c r="J1262" s="3">
        <f>6</f>
        <v>6</v>
      </c>
      <c r="K1262" s="3">
        <f t="shared" si="116"/>
        <v>2.2075055187637971</v>
      </c>
      <c r="L1262" s="3">
        <f t="shared" si="117"/>
        <v>66.225165562913915</v>
      </c>
      <c r="M1262" s="3">
        <f t="shared" si="118"/>
        <v>0.36791758646063283</v>
      </c>
      <c r="N1262" s="3" t="str">
        <f>+IF(Tabla2[[#This Row],[RIESGO]]&lt;0.5,"ROTURA",IF(Tabla2[[#This Row],[RIESGO]]&gt;1.5,"OBSOLECENCIA",IF(Tabla2[[#This Row],[RIESGO]]=1,"IDEAL","ACEPTABLE")))</f>
        <v>ROTURA</v>
      </c>
    </row>
    <row r="1263" spans="2:14" x14ac:dyDescent="0.25">
      <c r="B1263" s="4" t="s">
        <v>1270</v>
      </c>
      <c r="C1263" s="3">
        <v>360</v>
      </c>
      <c r="D1263" s="3">
        <v>1</v>
      </c>
      <c r="E1263" s="3">
        <f t="shared" si="119"/>
        <v>360</v>
      </c>
      <c r="F1263" s="3">
        <f t="shared" si="114"/>
        <v>180</v>
      </c>
      <c r="G1263" s="3">
        <f>+IFERROR(_xlfn.XLOOKUP(B1263,[1]TD.VENTAS!F:F,[1]TD.VENTAS!E:E),"0")</f>
        <v>471</v>
      </c>
      <c r="H1263" s="3" t="str">
        <f>IF(AND(Tabla2[[#This Row],[INV.PROM]]&gt;0,Tabla2[[#This Row],[VENTAS]]&gt;0),"ACTIVO","PASIVO")</f>
        <v>ACTIVO</v>
      </c>
      <c r="I1263" s="3">
        <f t="shared" si="115"/>
        <v>2.6166666666666667</v>
      </c>
      <c r="J1263" s="3">
        <f>6</f>
        <v>6</v>
      </c>
      <c r="K1263" s="3">
        <f t="shared" si="116"/>
        <v>2.2929936305732483</v>
      </c>
      <c r="L1263" s="3">
        <f t="shared" si="117"/>
        <v>68.789808917197448</v>
      </c>
      <c r="M1263" s="3">
        <f t="shared" si="118"/>
        <v>0.38216560509554137</v>
      </c>
      <c r="N1263" s="3" t="str">
        <f>+IF(Tabla2[[#This Row],[RIESGO]]&lt;0.5,"ROTURA",IF(Tabla2[[#This Row],[RIESGO]]&gt;1.5,"OBSOLECENCIA",IF(Tabla2[[#This Row],[RIESGO]]=1,"IDEAL","ACEPTABLE")))</f>
        <v>ROTURA</v>
      </c>
    </row>
    <row r="1264" spans="2:14" x14ac:dyDescent="0.25">
      <c r="B1264" s="4" t="s">
        <v>1271</v>
      </c>
      <c r="C1264" s="3">
        <v>1920</v>
      </c>
      <c r="D1264" s="3">
        <v>1</v>
      </c>
      <c r="E1264" s="3">
        <f t="shared" si="119"/>
        <v>1920</v>
      </c>
      <c r="F1264" s="3">
        <f t="shared" si="114"/>
        <v>960</v>
      </c>
      <c r="G1264" s="3">
        <f>+IFERROR(_xlfn.XLOOKUP(B1264,[1]TD.VENTAS!F:F,[1]TD.VENTAS!E:E),"0")</f>
        <v>1012</v>
      </c>
      <c r="H1264" s="3" t="str">
        <f>IF(AND(Tabla2[[#This Row],[INV.PROM]]&gt;0,Tabla2[[#This Row],[VENTAS]]&gt;0),"ACTIVO","PASIVO")</f>
        <v>ACTIVO</v>
      </c>
      <c r="I1264" s="3">
        <f t="shared" si="115"/>
        <v>1.0541666666666667</v>
      </c>
      <c r="J1264" s="3">
        <f>6</f>
        <v>6</v>
      </c>
      <c r="K1264" s="3">
        <f t="shared" si="116"/>
        <v>5.691699604743083</v>
      </c>
      <c r="L1264" s="3">
        <f t="shared" si="117"/>
        <v>170.7509881422925</v>
      </c>
      <c r="M1264" s="3">
        <f t="shared" si="118"/>
        <v>0.9486166007905138</v>
      </c>
      <c r="N1264" s="3" t="str">
        <f>+IF(Tabla2[[#This Row],[RIESGO]]&lt;0.5,"ROTURA",IF(Tabla2[[#This Row],[RIESGO]]&gt;1.5,"OBSOLECENCIA",IF(Tabla2[[#This Row],[RIESGO]]=1,"IDEAL","ACEPTABLE")))</f>
        <v>ACEPTABLE</v>
      </c>
    </row>
    <row r="1265" spans="2:14" x14ac:dyDescent="0.25">
      <c r="B1265" s="4" t="s">
        <v>1272</v>
      </c>
      <c r="C1265" s="3">
        <v>12000</v>
      </c>
      <c r="D1265" s="3">
        <v>1</v>
      </c>
      <c r="E1265" s="3">
        <f t="shared" si="119"/>
        <v>12000</v>
      </c>
      <c r="F1265" s="3">
        <f t="shared" si="114"/>
        <v>6000</v>
      </c>
      <c r="G1265" s="3">
        <f>+IFERROR(_xlfn.XLOOKUP(B1265,[1]TD.VENTAS!F:F,[1]TD.VENTAS!E:E),"0")</f>
        <v>10499</v>
      </c>
      <c r="H1265" s="3" t="str">
        <f>IF(AND(Tabla2[[#This Row],[INV.PROM]]&gt;0,Tabla2[[#This Row],[VENTAS]]&gt;0),"ACTIVO","PASIVO")</f>
        <v>ACTIVO</v>
      </c>
      <c r="I1265" s="3">
        <f t="shared" si="115"/>
        <v>1.7498333333333334</v>
      </c>
      <c r="J1265" s="3">
        <f>6</f>
        <v>6</v>
      </c>
      <c r="K1265" s="3">
        <f t="shared" si="116"/>
        <v>3.4288979902847894</v>
      </c>
      <c r="L1265" s="3">
        <f t="shared" si="117"/>
        <v>102.86693970854368</v>
      </c>
      <c r="M1265" s="3">
        <f t="shared" si="118"/>
        <v>0.57148299838079819</v>
      </c>
      <c r="N1265" s="3" t="str">
        <f>+IF(Tabla2[[#This Row],[RIESGO]]&lt;0.5,"ROTURA",IF(Tabla2[[#This Row],[RIESGO]]&gt;1.5,"OBSOLECENCIA",IF(Tabla2[[#This Row],[RIESGO]]=1,"IDEAL","ACEPTABLE")))</f>
        <v>ACEPTABLE</v>
      </c>
    </row>
    <row r="1266" spans="2:14" x14ac:dyDescent="0.25">
      <c r="B1266" s="4" t="s">
        <v>1273</v>
      </c>
      <c r="C1266" s="3">
        <v>6000</v>
      </c>
      <c r="D1266" s="3">
        <v>1</v>
      </c>
      <c r="E1266" s="3">
        <f t="shared" si="119"/>
        <v>6000</v>
      </c>
      <c r="F1266" s="3">
        <f t="shared" si="114"/>
        <v>3000</v>
      </c>
      <c r="G1266" s="3">
        <f>+IFERROR(_xlfn.XLOOKUP(B1266,[1]TD.VENTAS!F:F,[1]TD.VENTAS!E:E),"0")</f>
        <v>7065</v>
      </c>
      <c r="H1266" s="3" t="str">
        <f>IF(AND(Tabla2[[#This Row],[INV.PROM]]&gt;0,Tabla2[[#This Row],[VENTAS]]&gt;0),"ACTIVO","PASIVO")</f>
        <v>ACTIVO</v>
      </c>
      <c r="I1266" s="3">
        <f t="shared" si="115"/>
        <v>2.355</v>
      </c>
      <c r="J1266" s="3">
        <f>6</f>
        <v>6</v>
      </c>
      <c r="K1266" s="3">
        <f t="shared" si="116"/>
        <v>2.547770700636943</v>
      </c>
      <c r="L1266" s="3">
        <f t="shared" si="117"/>
        <v>76.433121019108285</v>
      </c>
      <c r="M1266" s="3">
        <f t="shared" si="118"/>
        <v>0.42462845010615713</v>
      </c>
      <c r="N1266" s="3" t="str">
        <f>+IF(Tabla2[[#This Row],[RIESGO]]&lt;0.5,"ROTURA",IF(Tabla2[[#This Row],[RIESGO]]&gt;1.5,"OBSOLECENCIA",IF(Tabla2[[#This Row],[RIESGO]]=1,"IDEAL","ACEPTABLE")))</f>
        <v>ROTURA</v>
      </c>
    </row>
    <row r="1267" spans="2:14" x14ac:dyDescent="0.25">
      <c r="B1267" s="4" t="s">
        <v>1274</v>
      </c>
      <c r="C1267" s="3">
        <v>1200</v>
      </c>
      <c r="D1267" s="3">
        <v>1</v>
      </c>
      <c r="E1267" s="3">
        <f t="shared" si="119"/>
        <v>1200</v>
      </c>
      <c r="F1267" s="3">
        <f t="shared" si="114"/>
        <v>600</v>
      </c>
      <c r="G1267" s="3">
        <f>+IFERROR(_xlfn.XLOOKUP(B1267,[1]TD.VENTAS!F:F,[1]TD.VENTAS!E:E),"0")</f>
        <v>972</v>
      </c>
      <c r="H1267" s="3" t="str">
        <f>IF(AND(Tabla2[[#This Row],[INV.PROM]]&gt;0,Tabla2[[#This Row],[VENTAS]]&gt;0),"ACTIVO","PASIVO")</f>
        <v>ACTIVO</v>
      </c>
      <c r="I1267" s="3">
        <f t="shared" si="115"/>
        <v>1.62</v>
      </c>
      <c r="J1267" s="3">
        <f>6</f>
        <v>6</v>
      </c>
      <c r="K1267" s="3">
        <f t="shared" si="116"/>
        <v>3.7037037037037033</v>
      </c>
      <c r="L1267" s="3">
        <f t="shared" si="117"/>
        <v>111.1111111111111</v>
      </c>
      <c r="M1267" s="3">
        <f t="shared" si="118"/>
        <v>0.61728395061728392</v>
      </c>
      <c r="N1267" s="3" t="str">
        <f>+IF(Tabla2[[#This Row],[RIESGO]]&lt;0.5,"ROTURA",IF(Tabla2[[#This Row],[RIESGO]]&gt;1.5,"OBSOLECENCIA",IF(Tabla2[[#This Row],[RIESGO]]=1,"IDEAL","ACEPTABLE")))</f>
        <v>ACEPTABLE</v>
      </c>
    </row>
    <row r="1268" spans="2:14" x14ac:dyDescent="0.25">
      <c r="B1268" s="4" t="s">
        <v>1275</v>
      </c>
      <c r="C1268" s="3">
        <v>360</v>
      </c>
      <c r="D1268" s="3">
        <v>1</v>
      </c>
      <c r="E1268" s="3">
        <f t="shared" si="119"/>
        <v>360</v>
      </c>
      <c r="F1268" s="3">
        <f t="shared" si="114"/>
        <v>180</v>
      </c>
      <c r="G1268" s="3">
        <f>+IFERROR(_xlfn.XLOOKUP(B1268,[1]TD.VENTAS!F:F,[1]TD.VENTAS!E:E),"0")</f>
        <v>130</v>
      </c>
      <c r="H1268" s="3" t="str">
        <f>IF(AND(Tabla2[[#This Row],[INV.PROM]]&gt;0,Tabla2[[#This Row],[VENTAS]]&gt;0),"ACTIVO","PASIVO")</f>
        <v>ACTIVO</v>
      </c>
      <c r="I1268" s="3">
        <f t="shared" si="115"/>
        <v>0.72222222222222221</v>
      </c>
      <c r="J1268" s="3">
        <f>6</f>
        <v>6</v>
      </c>
      <c r="K1268" s="3">
        <f t="shared" si="116"/>
        <v>8.3076923076923066</v>
      </c>
      <c r="L1268" s="3">
        <f t="shared" si="117"/>
        <v>249.2307692307692</v>
      </c>
      <c r="M1268" s="3">
        <f t="shared" si="118"/>
        <v>1.3846153846153846</v>
      </c>
      <c r="N1268" s="3" t="str">
        <f>+IF(Tabla2[[#This Row],[RIESGO]]&lt;0.5,"ROTURA",IF(Tabla2[[#This Row],[RIESGO]]&gt;1.5,"OBSOLECENCIA",IF(Tabla2[[#This Row],[RIESGO]]=1,"IDEAL","ACEPTABLE")))</f>
        <v>ACEPTABLE</v>
      </c>
    </row>
    <row r="1269" spans="2:14" x14ac:dyDescent="0.25">
      <c r="B1269" s="4" t="s">
        <v>1276</v>
      </c>
      <c r="C1269" s="3">
        <v>3600</v>
      </c>
      <c r="D1269" s="3">
        <v>1</v>
      </c>
      <c r="E1269" s="3">
        <f t="shared" si="119"/>
        <v>3600</v>
      </c>
      <c r="F1269" s="3">
        <f t="shared" si="114"/>
        <v>1800</v>
      </c>
      <c r="G1269" s="3">
        <f>+IFERROR(_xlfn.XLOOKUP(B1269,[1]TD.VENTAS!F:F,[1]TD.VENTAS!E:E),"0")</f>
        <v>3999</v>
      </c>
      <c r="H1269" s="3" t="str">
        <f>IF(AND(Tabla2[[#This Row],[INV.PROM]]&gt;0,Tabla2[[#This Row],[VENTAS]]&gt;0),"ACTIVO","PASIVO")</f>
        <v>ACTIVO</v>
      </c>
      <c r="I1269" s="3">
        <f t="shared" si="115"/>
        <v>2.2216666666666667</v>
      </c>
      <c r="J1269" s="3">
        <f>6</f>
        <v>6</v>
      </c>
      <c r="K1269" s="3">
        <f t="shared" si="116"/>
        <v>2.7006751687921979</v>
      </c>
      <c r="L1269" s="3">
        <f t="shared" si="117"/>
        <v>81.020255063765944</v>
      </c>
      <c r="M1269" s="3">
        <f t="shared" si="118"/>
        <v>0.45011252813203301</v>
      </c>
      <c r="N1269" s="3" t="str">
        <f>+IF(Tabla2[[#This Row],[RIESGO]]&lt;0.5,"ROTURA",IF(Tabla2[[#This Row],[RIESGO]]&gt;1.5,"OBSOLECENCIA",IF(Tabla2[[#This Row],[RIESGO]]=1,"IDEAL","ACEPTABLE")))</f>
        <v>ROTURA</v>
      </c>
    </row>
    <row r="1270" spans="2:14" x14ac:dyDescent="0.25">
      <c r="B1270" s="4" t="s">
        <v>1277</v>
      </c>
      <c r="C1270" s="3">
        <v>420</v>
      </c>
      <c r="D1270" s="3">
        <v>1</v>
      </c>
      <c r="E1270" s="3">
        <f t="shared" si="119"/>
        <v>420</v>
      </c>
      <c r="F1270" s="3">
        <f t="shared" si="114"/>
        <v>210</v>
      </c>
      <c r="G1270" s="3">
        <f>+IFERROR(_xlfn.XLOOKUP(B1270,[1]TD.VENTAS!F:F,[1]TD.VENTAS!E:E),"0")</f>
        <v>623</v>
      </c>
      <c r="H1270" s="3" t="str">
        <f>IF(AND(Tabla2[[#This Row],[INV.PROM]]&gt;0,Tabla2[[#This Row],[VENTAS]]&gt;0),"ACTIVO","PASIVO")</f>
        <v>ACTIVO</v>
      </c>
      <c r="I1270" s="3">
        <f t="shared" si="115"/>
        <v>2.9666666666666668</v>
      </c>
      <c r="J1270" s="3">
        <f>6</f>
        <v>6</v>
      </c>
      <c r="K1270" s="3">
        <f t="shared" si="116"/>
        <v>2.0224719101123596</v>
      </c>
      <c r="L1270" s="3">
        <f t="shared" si="117"/>
        <v>60.674157303370791</v>
      </c>
      <c r="M1270" s="3">
        <f t="shared" si="118"/>
        <v>0.33707865168539325</v>
      </c>
      <c r="N1270" s="3" t="str">
        <f>+IF(Tabla2[[#This Row],[RIESGO]]&lt;0.5,"ROTURA",IF(Tabla2[[#This Row],[RIESGO]]&gt;1.5,"OBSOLECENCIA",IF(Tabla2[[#This Row],[RIESGO]]=1,"IDEAL","ACEPTABLE")))</f>
        <v>ROTURA</v>
      </c>
    </row>
    <row r="1271" spans="2:14" x14ac:dyDescent="0.25">
      <c r="B1271" s="4" t="s">
        <v>1278</v>
      </c>
      <c r="C1271" s="3">
        <v>2400</v>
      </c>
      <c r="D1271" s="3">
        <v>1</v>
      </c>
      <c r="E1271" s="3">
        <f t="shared" si="119"/>
        <v>2400</v>
      </c>
      <c r="F1271" s="3">
        <f t="shared" si="114"/>
        <v>1200</v>
      </c>
      <c r="G1271" s="3">
        <f>+IFERROR(_xlfn.XLOOKUP(B1271,[1]TD.VENTAS!F:F,[1]TD.VENTAS!E:E),"0")</f>
        <v>2510</v>
      </c>
      <c r="H1271" s="3" t="str">
        <f>IF(AND(Tabla2[[#This Row],[INV.PROM]]&gt;0,Tabla2[[#This Row],[VENTAS]]&gt;0),"ACTIVO","PASIVO")</f>
        <v>ACTIVO</v>
      </c>
      <c r="I1271" s="3">
        <f t="shared" si="115"/>
        <v>2.0916666666666668</v>
      </c>
      <c r="J1271" s="3">
        <f>6</f>
        <v>6</v>
      </c>
      <c r="K1271" s="3">
        <f t="shared" si="116"/>
        <v>2.8685258964143423</v>
      </c>
      <c r="L1271" s="3">
        <f t="shared" si="117"/>
        <v>86.055776892430274</v>
      </c>
      <c r="M1271" s="3">
        <f t="shared" si="118"/>
        <v>0.4780876494023904</v>
      </c>
      <c r="N1271" s="3" t="str">
        <f>+IF(Tabla2[[#This Row],[RIESGO]]&lt;0.5,"ROTURA",IF(Tabla2[[#This Row],[RIESGO]]&gt;1.5,"OBSOLECENCIA",IF(Tabla2[[#This Row],[RIESGO]]=1,"IDEAL","ACEPTABLE")))</f>
        <v>ROTURA</v>
      </c>
    </row>
    <row r="1272" spans="2:14" x14ac:dyDescent="0.25">
      <c r="B1272" s="4" t="s">
        <v>1279</v>
      </c>
      <c r="C1272" s="3">
        <v>600</v>
      </c>
      <c r="D1272" s="3">
        <v>1</v>
      </c>
      <c r="E1272" s="3">
        <f t="shared" si="119"/>
        <v>600</v>
      </c>
      <c r="F1272" s="3">
        <f t="shared" si="114"/>
        <v>300</v>
      </c>
      <c r="G1272" s="3">
        <f>+IFERROR(_xlfn.XLOOKUP(B1272,[1]TD.VENTAS!F:F,[1]TD.VENTAS!E:E),"0")</f>
        <v>627</v>
      </c>
      <c r="H1272" s="3" t="str">
        <f>IF(AND(Tabla2[[#This Row],[INV.PROM]]&gt;0,Tabla2[[#This Row],[VENTAS]]&gt;0),"ACTIVO","PASIVO")</f>
        <v>ACTIVO</v>
      </c>
      <c r="I1272" s="3">
        <f t="shared" si="115"/>
        <v>2.09</v>
      </c>
      <c r="J1272" s="3">
        <f>6</f>
        <v>6</v>
      </c>
      <c r="K1272" s="3">
        <f t="shared" si="116"/>
        <v>2.8708133971291869</v>
      </c>
      <c r="L1272" s="3">
        <f t="shared" si="117"/>
        <v>86.124401913875602</v>
      </c>
      <c r="M1272" s="3">
        <f t="shared" si="118"/>
        <v>0.47846889952153115</v>
      </c>
      <c r="N1272" s="3" t="str">
        <f>+IF(Tabla2[[#This Row],[RIESGO]]&lt;0.5,"ROTURA",IF(Tabla2[[#This Row],[RIESGO]]&gt;1.5,"OBSOLECENCIA",IF(Tabla2[[#This Row],[RIESGO]]=1,"IDEAL","ACEPTABLE")))</f>
        <v>ROTURA</v>
      </c>
    </row>
    <row r="1273" spans="2:14" x14ac:dyDescent="0.25">
      <c r="B1273" s="4" t="s">
        <v>1280</v>
      </c>
      <c r="C1273" s="3">
        <v>480</v>
      </c>
      <c r="D1273" s="3">
        <v>1</v>
      </c>
      <c r="E1273" s="3">
        <f t="shared" si="119"/>
        <v>480</v>
      </c>
      <c r="F1273" s="3">
        <f t="shared" si="114"/>
        <v>240</v>
      </c>
      <c r="G1273" s="3">
        <f>+IFERROR(_xlfn.XLOOKUP(B1273,[1]TD.VENTAS!F:F,[1]TD.VENTAS!E:E),"0")</f>
        <v>673</v>
      </c>
      <c r="H1273" s="3" t="str">
        <f>IF(AND(Tabla2[[#This Row],[INV.PROM]]&gt;0,Tabla2[[#This Row],[VENTAS]]&gt;0),"ACTIVO","PASIVO")</f>
        <v>ACTIVO</v>
      </c>
      <c r="I1273" s="3">
        <f t="shared" si="115"/>
        <v>2.8041666666666667</v>
      </c>
      <c r="J1273" s="3">
        <f>6</f>
        <v>6</v>
      </c>
      <c r="K1273" s="3">
        <f t="shared" si="116"/>
        <v>2.1396731054977711</v>
      </c>
      <c r="L1273" s="3">
        <f t="shared" si="117"/>
        <v>64.190193164933135</v>
      </c>
      <c r="M1273" s="3">
        <f t="shared" si="118"/>
        <v>0.35661218424962854</v>
      </c>
      <c r="N1273" s="3" t="str">
        <f>+IF(Tabla2[[#This Row],[RIESGO]]&lt;0.5,"ROTURA",IF(Tabla2[[#This Row],[RIESGO]]&gt;1.5,"OBSOLECENCIA",IF(Tabla2[[#This Row],[RIESGO]]=1,"IDEAL","ACEPTABLE")))</f>
        <v>ROTURA</v>
      </c>
    </row>
    <row r="1274" spans="2:14" x14ac:dyDescent="0.25">
      <c r="B1274" s="4" t="s">
        <v>1281</v>
      </c>
      <c r="C1274" s="3">
        <v>1200</v>
      </c>
      <c r="D1274" s="3">
        <v>1</v>
      </c>
      <c r="E1274" s="3">
        <f t="shared" si="119"/>
        <v>1200</v>
      </c>
      <c r="F1274" s="3">
        <f t="shared" si="114"/>
        <v>600</v>
      </c>
      <c r="G1274" s="3">
        <f>+IFERROR(_xlfn.XLOOKUP(B1274,[1]TD.VENTAS!F:F,[1]TD.VENTAS!E:E),"0")</f>
        <v>1678</v>
      </c>
      <c r="H1274" s="3" t="str">
        <f>IF(AND(Tabla2[[#This Row],[INV.PROM]]&gt;0,Tabla2[[#This Row],[VENTAS]]&gt;0),"ACTIVO","PASIVO")</f>
        <v>ACTIVO</v>
      </c>
      <c r="I1274" s="3">
        <f t="shared" si="115"/>
        <v>2.7966666666666669</v>
      </c>
      <c r="J1274" s="3">
        <f>6</f>
        <v>6</v>
      </c>
      <c r="K1274" s="3">
        <f t="shared" si="116"/>
        <v>2.1454112038140645</v>
      </c>
      <c r="L1274" s="3">
        <f t="shared" si="117"/>
        <v>64.362336114421936</v>
      </c>
      <c r="M1274" s="3">
        <f t="shared" si="118"/>
        <v>0.35756853396901073</v>
      </c>
      <c r="N1274" s="3" t="str">
        <f>+IF(Tabla2[[#This Row],[RIESGO]]&lt;0.5,"ROTURA",IF(Tabla2[[#This Row],[RIESGO]]&gt;1.5,"OBSOLECENCIA",IF(Tabla2[[#This Row],[RIESGO]]=1,"IDEAL","ACEPTABLE")))</f>
        <v>ROTURA</v>
      </c>
    </row>
    <row r="1275" spans="2:14" x14ac:dyDescent="0.25">
      <c r="B1275" s="4" t="s">
        <v>1282</v>
      </c>
      <c r="C1275" s="3">
        <v>600</v>
      </c>
      <c r="D1275" s="3">
        <v>1</v>
      </c>
      <c r="E1275" s="3">
        <f t="shared" si="119"/>
        <v>600</v>
      </c>
      <c r="F1275" s="3">
        <f t="shared" si="114"/>
        <v>300</v>
      </c>
      <c r="G1275" s="3">
        <f>+IFERROR(_xlfn.XLOOKUP(B1275,[1]TD.VENTAS!F:F,[1]TD.VENTAS!E:E),"0")</f>
        <v>703</v>
      </c>
      <c r="H1275" s="3" t="str">
        <f>IF(AND(Tabla2[[#This Row],[INV.PROM]]&gt;0,Tabla2[[#This Row],[VENTAS]]&gt;0),"ACTIVO","PASIVO")</f>
        <v>ACTIVO</v>
      </c>
      <c r="I1275" s="3">
        <f t="shared" si="115"/>
        <v>2.3433333333333333</v>
      </c>
      <c r="J1275" s="3">
        <f>6</f>
        <v>6</v>
      </c>
      <c r="K1275" s="3">
        <f t="shared" si="116"/>
        <v>2.5604551920341394</v>
      </c>
      <c r="L1275" s="3">
        <f t="shared" si="117"/>
        <v>76.813655761024179</v>
      </c>
      <c r="M1275" s="3">
        <f t="shared" si="118"/>
        <v>0.4267425320056899</v>
      </c>
      <c r="N1275" s="3" t="str">
        <f>+IF(Tabla2[[#This Row],[RIESGO]]&lt;0.5,"ROTURA",IF(Tabla2[[#This Row],[RIESGO]]&gt;1.5,"OBSOLECENCIA",IF(Tabla2[[#This Row],[RIESGO]]=1,"IDEAL","ACEPTABLE")))</f>
        <v>ROTURA</v>
      </c>
    </row>
    <row r="1276" spans="2:14" x14ac:dyDescent="0.25">
      <c r="B1276" s="4" t="s">
        <v>1283</v>
      </c>
      <c r="C1276" s="3">
        <v>572</v>
      </c>
      <c r="D1276" s="3">
        <v>2</v>
      </c>
      <c r="E1276" s="3">
        <f t="shared" si="119"/>
        <v>286</v>
      </c>
      <c r="F1276" s="3">
        <f t="shared" si="114"/>
        <v>143</v>
      </c>
      <c r="G1276" s="3">
        <f>+IFERROR(_xlfn.XLOOKUP(B1276,[1]TD.VENTAS!F:F,[1]TD.VENTAS!E:E),"0")</f>
        <v>572</v>
      </c>
      <c r="H1276" s="3" t="str">
        <f>IF(AND(Tabla2[[#This Row],[INV.PROM]]&gt;0,Tabla2[[#This Row],[VENTAS]]&gt;0),"ACTIVO","PASIVO")</f>
        <v>ACTIVO</v>
      </c>
      <c r="I1276" s="3">
        <f t="shared" si="115"/>
        <v>4</v>
      </c>
      <c r="J1276" s="3">
        <f>6</f>
        <v>6</v>
      </c>
      <c r="K1276" s="3">
        <f t="shared" si="116"/>
        <v>1.5</v>
      </c>
      <c r="L1276" s="3">
        <f t="shared" si="117"/>
        <v>45</v>
      </c>
      <c r="M1276" s="3">
        <f t="shared" si="118"/>
        <v>0.5</v>
      </c>
      <c r="N1276" s="3" t="str">
        <f>+IF(Tabla2[[#This Row],[RIESGO]]&lt;0.5,"ROTURA",IF(Tabla2[[#This Row],[RIESGO]]&gt;1.5,"OBSOLECENCIA",IF(Tabla2[[#This Row],[RIESGO]]=1,"IDEAL","ACEPTABLE")))</f>
        <v>ACEPTABLE</v>
      </c>
    </row>
    <row r="1277" spans="2:14" x14ac:dyDescent="0.25">
      <c r="B1277" s="4" t="s">
        <v>1284</v>
      </c>
      <c r="C1277" s="3">
        <v>8</v>
      </c>
      <c r="D1277" s="3">
        <v>1</v>
      </c>
      <c r="E1277" s="3">
        <f t="shared" si="119"/>
        <v>8</v>
      </c>
      <c r="F1277" s="3">
        <f t="shared" si="114"/>
        <v>4</v>
      </c>
      <c r="G1277" s="3">
        <f>+IFERROR(_xlfn.XLOOKUP(B1277,[1]TD.VENTAS!F:F,[1]TD.VENTAS!E:E),"0")</f>
        <v>8</v>
      </c>
      <c r="H1277" s="3" t="str">
        <f>IF(AND(Tabla2[[#This Row],[INV.PROM]]&gt;0,Tabla2[[#This Row],[VENTAS]]&gt;0),"ACTIVO","PASIVO")</f>
        <v>ACTIVO</v>
      </c>
      <c r="I1277" s="3">
        <f t="shared" si="115"/>
        <v>2</v>
      </c>
      <c r="J1277" s="3">
        <f>6</f>
        <v>6</v>
      </c>
      <c r="K1277" s="3">
        <f t="shared" si="116"/>
        <v>3</v>
      </c>
      <c r="L1277" s="3">
        <f t="shared" si="117"/>
        <v>90</v>
      </c>
      <c r="M1277" s="3">
        <f t="shared" si="118"/>
        <v>0.5</v>
      </c>
      <c r="N1277" s="3" t="str">
        <f>+IF(Tabla2[[#This Row],[RIESGO]]&lt;0.5,"ROTURA",IF(Tabla2[[#This Row],[RIESGO]]&gt;1.5,"OBSOLECENCIA",IF(Tabla2[[#This Row],[RIESGO]]=1,"IDEAL","ACEPTABLE")))</f>
        <v>ACEPTABLE</v>
      </c>
    </row>
    <row r="1278" spans="2:14" x14ac:dyDescent="0.25">
      <c r="B1278" s="4" t="s">
        <v>1285</v>
      </c>
      <c r="C1278" s="3">
        <v>700</v>
      </c>
      <c r="D1278" s="3">
        <v>4</v>
      </c>
      <c r="E1278" s="3">
        <f t="shared" si="119"/>
        <v>175</v>
      </c>
      <c r="F1278" s="3">
        <f t="shared" si="114"/>
        <v>87.5</v>
      </c>
      <c r="G1278" s="3">
        <f>+IFERROR(_xlfn.XLOOKUP(B1278,[1]TD.VENTAS!F:F,[1]TD.VENTAS!E:E),"0")</f>
        <v>700</v>
      </c>
      <c r="H1278" s="3" t="str">
        <f>IF(AND(Tabla2[[#This Row],[INV.PROM]]&gt;0,Tabla2[[#This Row],[VENTAS]]&gt;0),"ACTIVO","PASIVO")</f>
        <v>ACTIVO</v>
      </c>
      <c r="I1278" s="3">
        <f t="shared" si="115"/>
        <v>8</v>
      </c>
      <c r="J1278" s="3">
        <f>6</f>
        <v>6</v>
      </c>
      <c r="K1278" s="3">
        <f t="shared" si="116"/>
        <v>0.75</v>
      </c>
      <c r="L1278" s="3">
        <f t="shared" si="117"/>
        <v>22.5</v>
      </c>
      <c r="M1278" s="3">
        <f t="shared" si="118"/>
        <v>0.5</v>
      </c>
      <c r="N1278" s="3" t="str">
        <f>+IF(Tabla2[[#This Row],[RIESGO]]&lt;0.5,"ROTURA",IF(Tabla2[[#This Row],[RIESGO]]&gt;1.5,"OBSOLECENCIA",IF(Tabla2[[#This Row],[RIESGO]]=1,"IDEAL","ACEPTABLE")))</f>
        <v>ACEPTABLE</v>
      </c>
    </row>
    <row r="1279" spans="2:14" x14ac:dyDescent="0.25">
      <c r="B1279" s="4" t="s">
        <v>1286</v>
      </c>
      <c r="C1279" s="3">
        <v>900</v>
      </c>
      <c r="D1279" s="3">
        <v>3</v>
      </c>
      <c r="E1279" s="3">
        <f t="shared" si="119"/>
        <v>300</v>
      </c>
      <c r="F1279" s="3">
        <f t="shared" si="114"/>
        <v>150</v>
      </c>
      <c r="G1279" s="3">
        <f>+IFERROR(_xlfn.XLOOKUP(B1279,[1]TD.VENTAS!F:F,[1]TD.VENTAS!E:E),"0")</f>
        <v>450</v>
      </c>
      <c r="H1279" s="3" t="str">
        <f>IF(AND(Tabla2[[#This Row],[INV.PROM]]&gt;0,Tabla2[[#This Row],[VENTAS]]&gt;0),"ACTIVO","PASIVO")</f>
        <v>ACTIVO</v>
      </c>
      <c r="I1279" s="3">
        <f t="shared" si="115"/>
        <v>3</v>
      </c>
      <c r="J1279" s="3">
        <f>6</f>
        <v>6</v>
      </c>
      <c r="K1279" s="3">
        <f t="shared" si="116"/>
        <v>2</v>
      </c>
      <c r="L1279" s="3">
        <f t="shared" si="117"/>
        <v>60</v>
      </c>
      <c r="M1279" s="3">
        <f t="shared" si="118"/>
        <v>1</v>
      </c>
      <c r="N1279" s="3" t="str">
        <f>+IF(Tabla2[[#This Row],[RIESGO]]&lt;0.5,"ROTURA",IF(Tabla2[[#This Row],[RIESGO]]&gt;1.5,"OBSOLECENCIA",IF(Tabla2[[#This Row],[RIESGO]]=1,"IDEAL","ACEPTABLE")))</f>
        <v>IDEAL</v>
      </c>
    </row>
    <row r="1280" spans="2:14" x14ac:dyDescent="0.25">
      <c r="B1280" s="4" t="s">
        <v>1287</v>
      </c>
      <c r="C1280" s="3">
        <v>900</v>
      </c>
      <c r="D1280" s="3">
        <v>3</v>
      </c>
      <c r="E1280" s="3">
        <f t="shared" si="119"/>
        <v>300</v>
      </c>
      <c r="F1280" s="3">
        <f t="shared" si="114"/>
        <v>150</v>
      </c>
      <c r="G1280" s="3">
        <f>+IFERROR(_xlfn.XLOOKUP(B1280,[1]TD.VENTAS!F:F,[1]TD.VENTAS!E:E),"0")</f>
        <v>1200</v>
      </c>
      <c r="H1280" s="3" t="str">
        <f>IF(AND(Tabla2[[#This Row],[INV.PROM]]&gt;0,Tabla2[[#This Row],[VENTAS]]&gt;0),"ACTIVO","PASIVO")</f>
        <v>ACTIVO</v>
      </c>
      <c r="I1280" s="3">
        <f t="shared" si="115"/>
        <v>8</v>
      </c>
      <c r="J1280" s="3">
        <f>6</f>
        <v>6</v>
      </c>
      <c r="K1280" s="3">
        <f t="shared" si="116"/>
        <v>0.75</v>
      </c>
      <c r="L1280" s="3">
        <f t="shared" si="117"/>
        <v>22.5</v>
      </c>
      <c r="M1280" s="3">
        <f t="shared" si="118"/>
        <v>0.375</v>
      </c>
      <c r="N1280" s="3" t="str">
        <f>+IF(Tabla2[[#This Row],[RIESGO]]&lt;0.5,"ROTURA",IF(Tabla2[[#This Row],[RIESGO]]&gt;1.5,"OBSOLECENCIA",IF(Tabla2[[#This Row],[RIESGO]]=1,"IDEAL","ACEPTABLE")))</f>
        <v>ROTURA</v>
      </c>
    </row>
    <row r="1281" spans="2:14" x14ac:dyDescent="0.25">
      <c r="B1281" s="4" t="s">
        <v>1288</v>
      </c>
      <c r="C1281" s="3">
        <v>1000</v>
      </c>
      <c r="D1281" s="3">
        <v>4</v>
      </c>
      <c r="E1281" s="3">
        <f t="shared" si="119"/>
        <v>250</v>
      </c>
      <c r="F1281" s="3">
        <f t="shared" si="114"/>
        <v>125</v>
      </c>
      <c r="G1281" s="3">
        <f>+IFERROR(_xlfn.XLOOKUP(B1281,[1]TD.VENTAS!F:F,[1]TD.VENTAS!E:E),"0")</f>
        <v>1050</v>
      </c>
      <c r="H1281" s="3" t="str">
        <f>IF(AND(Tabla2[[#This Row],[INV.PROM]]&gt;0,Tabla2[[#This Row],[VENTAS]]&gt;0),"ACTIVO","PASIVO")</f>
        <v>ACTIVO</v>
      </c>
      <c r="I1281" s="3">
        <f t="shared" si="115"/>
        <v>8.4</v>
      </c>
      <c r="J1281" s="3">
        <f>6</f>
        <v>6</v>
      </c>
      <c r="K1281" s="3">
        <f t="shared" si="116"/>
        <v>0.71428571428571419</v>
      </c>
      <c r="L1281" s="3">
        <f t="shared" si="117"/>
        <v>21.428571428571427</v>
      </c>
      <c r="M1281" s="3">
        <f t="shared" si="118"/>
        <v>0.47619047619047616</v>
      </c>
      <c r="N1281" s="3" t="str">
        <f>+IF(Tabla2[[#This Row],[RIESGO]]&lt;0.5,"ROTURA",IF(Tabla2[[#This Row],[RIESGO]]&gt;1.5,"OBSOLECENCIA",IF(Tabla2[[#This Row],[RIESGO]]=1,"IDEAL","ACEPTABLE")))</f>
        <v>ROTURA</v>
      </c>
    </row>
    <row r="1282" spans="2:14" x14ac:dyDescent="0.25">
      <c r="B1282" s="4" t="s">
        <v>1289</v>
      </c>
      <c r="C1282" s="3">
        <v>12600</v>
      </c>
      <c r="D1282" s="3">
        <v>4</v>
      </c>
      <c r="E1282" s="3">
        <f t="shared" si="119"/>
        <v>3150</v>
      </c>
      <c r="F1282" s="3">
        <f t="shared" si="114"/>
        <v>1575</v>
      </c>
      <c r="G1282" s="3">
        <f>+IFERROR(_xlfn.XLOOKUP(B1282,[1]TD.VENTAS!F:F,[1]TD.VENTAS!E:E),"0")</f>
        <v>23900</v>
      </c>
      <c r="H1282" s="3" t="str">
        <f>IF(AND(Tabla2[[#This Row],[INV.PROM]]&gt;0,Tabla2[[#This Row],[VENTAS]]&gt;0),"ACTIVO","PASIVO")</f>
        <v>ACTIVO</v>
      </c>
      <c r="I1282" s="3">
        <f t="shared" si="115"/>
        <v>15.174603174603174</v>
      </c>
      <c r="J1282" s="3">
        <f>6</f>
        <v>6</v>
      </c>
      <c r="K1282" s="3">
        <f t="shared" si="116"/>
        <v>0.39539748953974896</v>
      </c>
      <c r="L1282" s="3">
        <f t="shared" si="117"/>
        <v>11.861924686192468</v>
      </c>
      <c r="M1282" s="3">
        <f t="shared" si="118"/>
        <v>0.26359832635983266</v>
      </c>
      <c r="N1282" s="3" t="str">
        <f>+IF(Tabla2[[#This Row],[RIESGO]]&lt;0.5,"ROTURA",IF(Tabla2[[#This Row],[RIESGO]]&gt;1.5,"OBSOLECENCIA",IF(Tabla2[[#This Row],[RIESGO]]=1,"IDEAL","ACEPTABLE")))</f>
        <v>ROTURA</v>
      </c>
    </row>
    <row r="1283" spans="2:14" x14ac:dyDescent="0.25">
      <c r="B1283" s="4" t="s">
        <v>1290</v>
      </c>
      <c r="C1283" s="3">
        <v>32100</v>
      </c>
      <c r="D1283" s="3">
        <v>4</v>
      </c>
      <c r="E1283" s="3">
        <f t="shared" si="119"/>
        <v>8025</v>
      </c>
      <c r="F1283" s="3">
        <f t="shared" ref="F1283:F1346" si="120">+E1283/2</f>
        <v>4012.5</v>
      </c>
      <c r="G1283" s="3">
        <f>+IFERROR(_xlfn.XLOOKUP(B1283,[1]TD.VENTAS!F:F,[1]TD.VENTAS!E:E),"0")</f>
        <v>45100</v>
      </c>
      <c r="H1283" s="3" t="str">
        <f>IF(AND(Tabla2[[#This Row],[INV.PROM]]&gt;0,Tabla2[[#This Row],[VENTAS]]&gt;0),"ACTIVO","PASIVO")</f>
        <v>ACTIVO</v>
      </c>
      <c r="I1283" s="3">
        <f t="shared" ref="I1283:I1346" si="121">+IFERROR(G1283/F1283,"-")</f>
        <v>11.2398753894081</v>
      </c>
      <c r="J1283" s="3">
        <f>6</f>
        <v>6</v>
      </c>
      <c r="K1283" s="3">
        <f t="shared" ref="K1283:K1346" si="122">+IFERROR((1/I1283)*J1283,"-")</f>
        <v>0.53381374722838126</v>
      </c>
      <c r="L1283" s="3">
        <f t="shared" ref="L1283:L1346" si="123">+IFERROR(K1283*30,"-")</f>
        <v>16.014412416851439</v>
      </c>
      <c r="M1283" s="3">
        <f t="shared" ref="M1283:M1346" si="124">+IFERROR(D1283/I1283,"-")</f>
        <v>0.35587583148558755</v>
      </c>
      <c r="N1283" s="3" t="str">
        <f>+IF(Tabla2[[#This Row],[RIESGO]]&lt;0.5,"ROTURA",IF(Tabla2[[#This Row],[RIESGO]]&gt;1.5,"OBSOLECENCIA",IF(Tabla2[[#This Row],[RIESGO]]=1,"IDEAL","ACEPTABLE")))</f>
        <v>ROTURA</v>
      </c>
    </row>
    <row r="1284" spans="2:14" x14ac:dyDescent="0.25">
      <c r="B1284" s="4" t="s">
        <v>1291</v>
      </c>
      <c r="C1284" s="3">
        <v>60000</v>
      </c>
      <c r="D1284" s="3">
        <v>8</v>
      </c>
      <c r="E1284" s="3">
        <f t="shared" ref="E1284:E1347" si="125">+C1284/D1284</f>
        <v>7500</v>
      </c>
      <c r="F1284" s="3">
        <f t="shared" si="120"/>
        <v>3750</v>
      </c>
      <c r="G1284" s="3">
        <f>+IFERROR(_xlfn.XLOOKUP(B1284,[1]TD.VENTAS!F:F,[1]TD.VENTAS!E:E),"0")</f>
        <v>49100</v>
      </c>
      <c r="H1284" s="3" t="str">
        <f>IF(AND(Tabla2[[#This Row],[INV.PROM]]&gt;0,Tabla2[[#This Row],[VENTAS]]&gt;0),"ACTIVO","PASIVO")</f>
        <v>ACTIVO</v>
      </c>
      <c r="I1284" s="3">
        <f t="shared" si="121"/>
        <v>13.093333333333334</v>
      </c>
      <c r="J1284" s="3">
        <f>6</f>
        <v>6</v>
      </c>
      <c r="K1284" s="3">
        <f t="shared" si="122"/>
        <v>0.4582484725050916</v>
      </c>
      <c r="L1284" s="3">
        <f t="shared" si="123"/>
        <v>13.747454175152749</v>
      </c>
      <c r="M1284" s="3">
        <f t="shared" si="124"/>
        <v>0.61099796334012213</v>
      </c>
      <c r="N1284" s="3" t="str">
        <f>+IF(Tabla2[[#This Row],[RIESGO]]&lt;0.5,"ROTURA",IF(Tabla2[[#This Row],[RIESGO]]&gt;1.5,"OBSOLECENCIA",IF(Tabla2[[#This Row],[RIESGO]]=1,"IDEAL","ACEPTABLE")))</f>
        <v>ACEPTABLE</v>
      </c>
    </row>
    <row r="1285" spans="2:14" x14ac:dyDescent="0.25">
      <c r="B1285" s="4" t="s">
        <v>1292</v>
      </c>
      <c r="C1285" s="3">
        <v>32400</v>
      </c>
      <c r="D1285" s="3">
        <v>5</v>
      </c>
      <c r="E1285" s="3">
        <f t="shared" si="125"/>
        <v>6480</v>
      </c>
      <c r="F1285" s="3">
        <f t="shared" si="120"/>
        <v>3240</v>
      </c>
      <c r="G1285" s="3">
        <f>+IFERROR(_xlfn.XLOOKUP(B1285,[1]TD.VENTAS!F:F,[1]TD.VENTAS!E:E),"0")</f>
        <v>26350</v>
      </c>
      <c r="H1285" s="3" t="str">
        <f>IF(AND(Tabla2[[#This Row],[INV.PROM]]&gt;0,Tabla2[[#This Row],[VENTAS]]&gt;0),"ACTIVO","PASIVO")</f>
        <v>ACTIVO</v>
      </c>
      <c r="I1285" s="3">
        <f t="shared" si="121"/>
        <v>8.1327160493827169</v>
      </c>
      <c r="J1285" s="3">
        <f>6</f>
        <v>6</v>
      </c>
      <c r="K1285" s="3">
        <f t="shared" si="122"/>
        <v>0.7377609108159392</v>
      </c>
      <c r="L1285" s="3">
        <f t="shared" si="123"/>
        <v>22.132827324478175</v>
      </c>
      <c r="M1285" s="3">
        <f t="shared" si="124"/>
        <v>0.61480075901328268</v>
      </c>
      <c r="N1285" s="3" t="str">
        <f>+IF(Tabla2[[#This Row],[RIESGO]]&lt;0.5,"ROTURA",IF(Tabla2[[#This Row],[RIESGO]]&gt;1.5,"OBSOLECENCIA",IF(Tabla2[[#This Row],[RIESGO]]=1,"IDEAL","ACEPTABLE")))</f>
        <v>ACEPTABLE</v>
      </c>
    </row>
    <row r="1286" spans="2:14" x14ac:dyDescent="0.25">
      <c r="B1286" s="4" t="s">
        <v>1293</v>
      </c>
      <c r="C1286" s="3">
        <v>11300</v>
      </c>
      <c r="D1286" s="3">
        <v>4</v>
      </c>
      <c r="E1286" s="3">
        <f t="shared" si="125"/>
        <v>2825</v>
      </c>
      <c r="F1286" s="3">
        <f t="shared" si="120"/>
        <v>1412.5</v>
      </c>
      <c r="G1286" s="3">
        <f>+IFERROR(_xlfn.XLOOKUP(B1286,[1]TD.VENTAS!F:F,[1]TD.VENTAS!E:E),"0")</f>
        <v>11700</v>
      </c>
      <c r="H1286" s="3" t="str">
        <f>IF(AND(Tabla2[[#This Row],[INV.PROM]]&gt;0,Tabla2[[#This Row],[VENTAS]]&gt;0),"ACTIVO","PASIVO")</f>
        <v>ACTIVO</v>
      </c>
      <c r="I1286" s="3">
        <f t="shared" si="121"/>
        <v>8.283185840707965</v>
      </c>
      <c r="J1286" s="3">
        <f>6</f>
        <v>6</v>
      </c>
      <c r="K1286" s="3">
        <f t="shared" si="122"/>
        <v>0.72435897435897423</v>
      </c>
      <c r="L1286" s="3">
        <f t="shared" si="123"/>
        <v>21.730769230769226</v>
      </c>
      <c r="M1286" s="3">
        <f t="shared" si="124"/>
        <v>0.48290598290598286</v>
      </c>
      <c r="N1286" s="3" t="str">
        <f>+IF(Tabla2[[#This Row],[RIESGO]]&lt;0.5,"ROTURA",IF(Tabla2[[#This Row],[RIESGO]]&gt;1.5,"OBSOLECENCIA",IF(Tabla2[[#This Row],[RIESGO]]=1,"IDEAL","ACEPTABLE")))</f>
        <v>ROTURA</v>
      </c>
    </row>
    <row r="1287" spans="2:14" x14ac:dyDescent="0.25">
      <c r="B1287" s="4" t="s">
        <v>1294</v>
      </c>
      <c r="C1287" s="3">
        <v>5900</v>
      </c>
      <c r="D1287" s="3">
        <v>4</v>
      </c>
      <c r="E1287" s="3">
        <f t="shared" si="125"/>
        <v>1475</v>
      </c>
      <c r="F1287" s="3">
        <f t="shared" si="120"/>
        <v>737.5</v>
      </c>
      <c r="G1287" s="3">
        <f>+IFERROR(_xlfn.XLOOKUP(B1287,[1]TD.VENTAS!F:F,[1]TD.VENTAS!E:E),"0")</f>
        <v>5200</v>
      </c>
      <c r="H1287" s="3" t="str">
        <f>IF(AND(Tabla2[[#This Row],[INV.PROM]]&gt;0,Tabla2[[#This Row],[VENTAS]]&gt;0),"ACTIVO","PASIVO")</f>
        <v>ACTIVO</v>
      </c>
      <c r="I1287" s="3">
        <f t="shared" si="121"/>
        <v>7.0508474576271185</v>
      </c>
      <c r="J1287" s="3">
        <f>6</f>
        <v>6</v>
      </c>
      <c r="K1287" s="3">
        <f t="shared" si="122"/>
        <v>0.85096153846153844</v>
      </c>
      <c r="L1287" s="3">
        <f t="shared" si="123"/>
        <v>25.528846153846153</v>
      </c>
      <c r="M1287" s="3">
        <f t="shared" si="124"/>
        <v>0.56730769230769229</v>
      </c>
      <c r="N1287" s="3" t="str">
        <f>+IF(Tabla2[[#This Row],[RIESGO]]&lt;0.5,"ROTURA",IF(Tabla2[[#This Row],[RIESGO]]&gt;1.5,"OBSOLECENCIA",IF(Tabla2[[#This Row],[RIESGO]]=1,"IDEAL","ACEPTABLE")))</f>
        <v>ACEPTABLE</v>
      </c>
    </row>
    <row r="1288" spans="2:14" x14ac:dyDescent="0.25">
      <c r="B1288" s="4" t="s">
        <v>1295</v>
      </c>
      <c r="C1288" s="3">
        <v>4200</v>
      </c>
      <c r="D1288" s="3">
        <v>4</v>
      </c>
      <c r="E1288" s="3">
        <f t="shared" si="125"/>
        <v>1050</v>
      </c>
      <c r="F1288" s="3">
        <f t="shared" si="120"/>
        <v>525</v>
      </c>
      <c r="G1288" s="3">
        <f>+IFERROR(_xlfn.XLOOKUP(B1288,[1]TD.VENTAS!F:F,[1]TD.VENTAS!E:E),"0")</f>
        <v>3900</v>
      </c>
      <c r="H1288" s="3" t="str">
        <f>IF(AND(Tabla2[[#This Row],[INV.PROM]]&gt;0,Tabla2[[#This Row],[VENTAS]]&gt;0),"ACTIVO","PASIVO")</f>
        <v>ACTIVO</v>
      </c>
      <c r="I1288" s="3">
        <f t="shared" si="121"/>
        <v>7.4285714285714288</v>
      </c>
      <c r="J1288" s="3">
        <f>6</f>
        <v>6</v>
      </c>
      <c r="K1288" s="3">
        <f t="shared" si="122"/>
        <v>0.80769230769230771</v>
      </c>
      <c r="L1288" s="3">
        <f t="shared" si="123"/>
        <v>24.23076923076923</v>
      </c>
      <c r="M1288" s="3">
        <f t="shared" si="124"/>
        <v>0.53846153846153844</v>
      </c>
      <c r="N1288" s="3" t="str">
        <f>+IF(Tabla2[[#This Row],[RIESGO]]&lt;0.5,"ROTURA",IF(Tabla2[[#This Row],[RIESGO]]&gt;1.5,"OBSOLECENCIA",IF(Tabla2[[#This Row],[RIESGO]]=1,"IDEAL","ACEPTABLE")))</f>
        <v>ACEPTABLE</v>
      </c>
    </row>
    <row r="1289" spans="2:14" x14ac:dyDescent="0.25">
      <c r="B1289" s="4" t="s">
        <v>1296</v>
      </c>
      <c r="C1289" s="3">
        <v>12100</v>
      </c>
      <c r="D1289" s="3">
        <v>6</v>
      </c>
      <c r="E1289" s="3">
        <f t="shared" si="125"/>
        <v>2016.6666666666667</v>
      </c>
      <c r="F1289" s="3">
        <f t="shared" si="120"/>
        <v>1008.3333333333334</v>
      </c>
      <c r="G1289" s="3">
        <f>+IFERROR(_xlfn.XLOOKUP(B1289,[1]TD.VENTAS!F:F,[1]TD.VENTAS!E:E),"0")</f>
        <v>7200</v>
      </c>
      <c r="H1289" s="3" t="str">
        <f>IF(AND(Tabla2[[#This Row],[INV.PROM]]&gt;0,Tabla2[[#This Row],[VENTAS]]&gt;0),"ACTIVO","PASIVO")</f>
        <v>ACTIVO</v>
      </c>
      <c r="I1289" s="3">
        <f t="shared" si="121"/>
        <v>7.1404958677685944</v>
      </c>
      <c r="J1289" s="3">
        <f>6</f>
        <v>6</v>
      </c>
      <c r="K1289" s="3">
        <f t="shared" si="122"/>
        <v>0.8402777777777779</v>
      </c>
      <c r="L1289" s="3">
        <f t="shared" si="123"/>
        <v>25.208333333333336</v>
      </c>
      <c r="M1289" s="3">
        <f t="shared" si="124"/>
        <v>0.8402777777777779</v>
      </c>
      <c r="N1289" s="3" t="str">
        <f>+IF(Tabla2[[#This Row],[RIESGO]]&lt;0.5,"ROTURA",IF(Tabla2[[#This Row],[RIESGO]]&gt;1.5,"OBSOLECENCIA",IF(Tabla2[[#This Row],[RIESGO]]=1,"IDEAL","ACEPTABLE")))</f>
        <v>ACEPTABLE</v>
      </c>
    </row>
    <row r="1290" spans="2:14" x14ac:dyDescent="0.25">
      <c r="B1290" s="4" t="s">
        <v>1297</v>
      </c>
      <c r="C1290" s="3">
        <v>4600</v>
      </c>
      <c r="D1290" s="3">
        <v>3</v>
      </c>
      <c r="E1290" s="3">
        <f t="shared" si="125"/>
        <v>1533.3333333333333</v>
      </c>
      <c r="F1290" s="3">
        <f t="shared" si="120"/>
        <v>766.66666666666663</v>
      </c>
      <c r="G1290" s="3">
        <f>+IFERROR(_xlfn.XLOOKUP(B1290,[1]TD.VENTAS!F:F,[1]TD.VENTAS!E:E),"0")</f>
        <v>3800</v>
      </c>
      <c r="H1290" s="3" t="str">
        <f>IF(AND(Tabla2[[#This Row],[INV.PROM]]&gt;0,Tabla2[[#This Row],[VENTAS]]&gt;0),"ACTIVO","PASIVO")</f>
        <v>ACTIVO</v>
      </c>
      <c r="I1290" s="3">
        <f t="shared" si="121"/>
        <v>4.9565217391304346</v>
      </c>
      <c r="J1290" s="3">
        <f>6</f>
        <v>6</v>
      </c>
      <c r="K1290" s="3">
        <f t="shared" si="122"/>
        <v>1.2105263157894739</v>
      </c>
      <c r="L1290" s="3">
        <f t="shared" si="123"/>
        <v>36.31578947368422</v>
      </c>
      <c r="M1290" s="3">
        <f t="shared" si="124"/>
        <v>0.60526315789473684</v>
      </c>
      <c r="N1290" s="3" t="str">
        <f>+IF(Tabla2[[#This Row],[RIESGO]]&lt;0.5,"ROTURA",IF(Tabla2[[#This Row],[RIESGO]]&gt;1.5,"OBSOLECENCIA",IF(Tabla2[[#This Row],[RIESGO]]=1,"IDEAL","ACEPTABLE")))</f>
        <v>ACEPTABLE</v>
      </c>
    </row>
    <row r="1291" spans="2:14" x14ac:dyDescent="0.25">
      <c r="B1291" s="4" t="s">
        <v>1298</v>
      </c>
      <c r="C1291" s="3">
        <v>10000</v>
      </c>
      <c r="D1291" s="3">
        <v>5</v>
      </c>
      <c r="E1291" s="3">
        <f t="shared" si="125"/>
        <v>2000</v>
      </c>
      <c r="F1291" s="3">
        <f t="shared" si="120"/>
        <v>1000</v>
      </c>
      <c r="G1291" s="3">
        <f>+IFERROR(_xlfn.XLOOKUP(B1291,[1]TD.VENTAS!F:F,[1]TD.VENTAS!E:E),"0")</f>
        <v>7350</v>
      </c>
      <c r="H1291" s="3" t="str">
        <f>IF(AND(Tabla2[[#This Row],[INV.PROM]]&gt;0,Tabla2[[#This Row],[VENTAS]]&gt;0),"ACTIVO","PASIVO")</f>
        <v>ACTIVO</v>
      </c>
      <c r="I1291" s="3">
        <f t="shared" si="121"/>
        <v>7.35</v>
      </c>
      <c r="J1291" s="3">
        <f>6</f>
        <v>6</v>
      </c>
      <c r="K1291" s="3">
        <f t="shared" si="122"/>
        <v>0.81632653061224492</v>
      </c>
      <c r="L1291" s="3">
        <f t="shared" si="123"/>
        <v>24.489795918367349</v>
      </c>
      <c r="M1291" s="3">
        <f t="shared" si="124"/>
        <v>0.68027210884353739</v>
      </c>
      <c r="N1291" s="3" t="str">
        <f>+IF(Tabla2[[#This Row],[RIESGO]]&lt;0.5,"ROTURA",IF(Tabla2[[#This Row],[RIESGO]]&gt;1.5,"OBSOLECENCIA",IF(Tabla2[[#This Row],[RIESGO]]=1,"IDEAL","ACEPTABLE")))</f>
        <v>ACEPTABLE</v>
      </c>
    </row>
    <row r="1292" spans="2:14" x14ac:dyDescent="0.25">
      <c r="B1292" s="4" t="s">
        <v>1299</v>
      </c>
      <c r="C1292" s="3">
        <v>13300</v>
      </c>
      <c r="D1292" s="3">
        <v>6</v>
      </c>
      <c r="E1292" s="3">
        <f t="shared" si="125"/>
        <v>2216.6666666666665</v>
      </c>
      <c r="F1292" s="3">
        <f t="shared" si="120"/>
        <v>1108.3333333333333</v>
      </c>
      <c r="G1292" s="3">
        <f>+IFERROR(_xlfn.XLOOKUP(B1292,[1]TD.VENTAS!F:F,[1]TD.VENTAS!E:E),"0")</f>
        <v>11400</v>
      </c>
      <c r="H1292" s="3" t="str">
        <f>IF(AND(Tabla2[[#This Row],[INV.PROM]]&gt;0,Tabla2[[#This Row],[VENTAS]]&gt;0),"ACTIVO","PASIVO")</f>
        <v>ACTIVO</v>
      </c>
      <c r="I1292" s="3">
        <f t="shared" si="121"/>
        <v>10.285714285714286</v>
      </c>
      <c r="J1292" s="3">
        <f>6</f>
        <v>6</v>
      </c>
      <c r="K1292" s="3">
        <f t="shared" si="122"/>
        <v>0.58333333333333326</v>
      </c>
      <c r="L1292" s="3">
        <f t="shared" si="123"/>
        <v>17.499999999999996</v>
      </c>
      <c r="M1292" s="3">
        <f t="shared" si="124"/>
        <v>0.58333333333333326</v>
      </c>
      <c r="N1292" s="3" t="str">
        <f>+IF(Tabla2[[#This Row],[RIESGO]]&lt;0.5,"ROTURA",IF(Tabla2[[#This Row],[RIESGO]]&gt;1.5,"OBSOLECENCIA",IF(Tabla2[[#This Row],[RIESGO]]=1,"IDEAL","ACEPTABLE")))</f>
        <v>ACEPTABLE</v>
      </c>
    </row>
    <row r="1293" spans="2:14" x14ac:dyDescent="0.25">
      <c r="B1293" s="4" t="s">
        <v>1300</v>
      </c>
      <c r="C1293" s="3">
        <v>5800</v>
      </c>
      <c r="D1293" s="3">
        <v>4</v>
      </c>
      <c r="E1293" s="3">
        <f t="shared" si="125"/>
        <v>1450</v>
      </c>
      <c r="F1293" s="3">
        <f t="shared" si="120"/>
        <v>725</v>
      </c>
      <c r="G1293" s="3">
        <f>+IFERROR(_xlfn.XLOOKUP(B1293,[1]TD.VENTAS!F:F,[1]TD.VENTAS!E:E),"0")</f>
        <v>5900</v>
      </c>
      <c r="H1293" s="3" t="str">
        <f>IF(AND(Tabla2[[#This Row],[INV.PROM]]&gt;0,Tabla2[[#This Row],[VENTAS]]&gt;0),"ACTIVO","PASIVO")</f>
        <v>ACTIVO</v>
      </c>
      <c r="I1293" s="3">
        <f t="shared" si="121"/>
        <v>8.137931034482758</v>
      </c>
      <c r="J1293" s="3">
        <f>6</f>
        <v>6</v>
      </c>
      <c r="K1293" s="3">
        <f t="shared" si="122"/>
        <v>0.73728813559322037</v>
      </c>
      <c r="L1293" s="3">
        <f t="shared" si="123"/>
        <v>22.118644067796613</v>
      </c>
      <c r="M1293" s="3">
        <f t="shared" si="124"/>
        <v>0.49152542372881358</v>
      </c>
      <c r="N1293" s="3" t="str">
        <f>+IF(Tabla2[[#This Row],[RIESGO]]&lt;0.5,"ROTURA",IF(Tabla2[[#This Row],[RIESGO]]&gt;1.5,"OBSOLECENCIA",IF(Tabla2[[#This Row],[RIESGO]]=1,"IDEAL","ACEPTABLE")))</f>
        <v>ROTURA</v>
      </c>
    </row>
    <row r="1294" spans="2:14" x14ac:dyDescent="0.25">
      <c r="B1294" s="4" t="s">
        <v>1301</v>
      </c>
      <c r="C1294" s="3">
        <v>21400</v>
      </c>
      <c r="D1294" s="3">
        <v>4</v>
      </c>
      <c r="E1294" s="3">
        <f t="shared" si="125"/>
        <v>5350</v>
      </c>
      <c r="F1294" s="3">
        <f t="shared" si="120"/>
        <v>2675</v>
      </c>
      <c r="G1294" s="3">
        <f>+IFERROR(_xlfn.XLOOKUP(B1294,[1]TD.VENTAS!F:F,[1]TD.VENTAS!E:E),"0")</f>
        <v>26050</v>
      </c>
      <c r="H1294" s="3" t="str">
        <f>IF(AND(Tabla2[[#This Row],[INV.PROM]]&gt;0,Tabla2[[#This Row],[VENTAS]]&gt;0),"ACTIVO","PASIVO")</f>
        <v>ACTIVO</v>
      </c>
      <c r="I1294" s="3">
        <f t="shared" si="121"/>
        <v>9.7383177570093462</v>
      </c>
      <c r="J1294" s="3">
        <f>6</f>
        <v>6</v>
      </c>
      <c r="K1294" s="3">
        <f t="shared" si="122"/>
        <v>0.61612284069097889</v>
      </c>
      <c r="L1294" s="3">
        <f t="shared" si="123"/>
        <v>18.483685220729367</v>
      </c>
      <c r="M1294" s="3">
        <f t="shared" si="124"/>
        <v>0.41074856046065256</v>
      </c>
      <c r="N1294" s="3" t="str">
        <f>+IF(Tabla2[[#This Row],[RIESGO]]&lt;0.5,"ROTURA",IF(Tabla2[[#This Row],[RIESGO]]&gt;1.5,"OBSOLECENCIA",IF(Tabla2[[#This Row],[RIESGO]]=1,"IDEAL","ACEPTABLE")))</f>
        <v>ROTURA</v>
      </c>
    </row>
    <row r="1295" spans="2:14" x14ac:dyDescent="0.25">
      <c r="B1295" s="4" t="s">
        <v>1302</v>
      </c>
      <c r="C1295" s="3">
        <v>4950</v>
      </c>
      <c r="D1295" s="3">
        <v>1</v>
      </c>
      <c r="E1295" s="3">
        <f t="shared" si="125"/>
        <v>4950</v>
      </c>
      <c r="F1295" s="3">
        <f t="shared" si="120"/>
        <v>2475</v>
      </c>
      <c r="G1295" s="3">
        <f>+IFERROR(_xlfn.XLOOKUP(B1295,[1]TD.VENTAS!F:F,[1]TD.VENTAS!E:E),"0")</f>
        <v>4950</v>
      </c>
      <c r="H1295" s="3" t="str">
        <f>IF(AND(Tabla2[[#This Row],[INV.PROM]]&gt;0,Tabla2[[#This Row],[VENTAS]]&gt;0),"ACTIVO","PASIVO")</f>
        <v>ACTIVO</v>
      </c>
      <c r="I1295" s="3">
        <f t="shared" si="121"/>
        <v>2</v>
      </c>
      <c r="J1295" s="3">
        <f>6</f>
        <v>6</v>
      </c>
      <c r="K1295" s="3">
        <f t="shared" si="122"/>
        <v>3</v>
      </c>
      <c r="L1295" s="3">
        <f t="shared" si="123"/>
        <v>90</v>
      </c>
      <c r="M1295" s="3">
        <f t="shared" si="124"/>
        <v>0.5</v>
      </c>
      <c r="N1295" s="3" t="str">
        <f>+IF(Tabla2[[#This Row],[RIESGO]]&lt;0.5,"ROTURA",IF(Tabla2[[#This Row],[RIESGO]]&gt;1.5,"OBSOLECENCIA",IF(Tabla2[[#This Row],[RIESGO]]=1,"IDEAL","ACEPTABLE")))</f>
        <v>ACEPTABLE</v>
      </c>
    </row>
    <row r="1296" spans="2:14" x14ac:dyDescent="0.25">
      <c r="B1296" s="4" t="s">
        <v>1303</v>
      </c>
      <c r="C1296" s="3">
        <v>8800</v>
      </c>
      <c r="D1296" s="3">
        <v>1</v>
      </c>
      <c r="E1296" s="3">
        <f t="shared" si="125"/>
        <v>8800</v>
      </c>
      <c r="F1296" s="3">
        <f t="shared" si="120"/>
        <v>4400</v>
      </c>
      <c r="G1296" s="3">
        <f>+IFERROR(_xlfn.XLOOKUP(B1296,[1]TD.VENTAS!F:F,[1]TD.VENTAS!E:E),"0")</f>
        <v>8650</v>
      </c>
      <c r="H1296" s="3" t="str">
        <f>IF(AND(Tabla2[[#This Row],[INV.PROM]]&gt;0,Tabla2[[#This Row],[VENTAS]]&gt;0),"ACTIVO","PASIVO")</f>
        <v>ACTIVO</v>
      </c>
      <c r="I1296" s="3">
        <f t="shared" si="121"/>
        <v>1.9659090909090908</v>
      </c>
      <c r="J1296" s="3">
        <f>6</f>
        <v>6</v>
      </c>
      <c r="K1296" s="3">
        <f t="shared" si="122"/>
        <v>3.052023121387283</v>
      </c>
      <c r="L1296" s="3">
        <f t="shared" si="123"/>
        <v>91.560693641618485</v>
      </c>
      <c r="M1296" s="3">
        <f t="shared" si="124"/>
        <v>0.50867052023121384</v>
      </c>
      <c r="N1296" s="3" t="str">
        <f>+IF(Tabla2[[#This Row],[RIESGO]]&lt;0.5,"ROTURA",IF(Tabla2[[#This Row],[RIESGO]]&gt;1.5,"OBSOLECENCIA",IF(Tabla2[[#This Row],[RIESGO]]=1,"IDEAL","ACEPTABLE")))</f>
        <v>ACEPTABLE</v>
      </c>
    </row>
    <row r="1297" spans="2:14" x14ac:dyDescent="0.25">
      <c r="B1297" s="4" t="s">
        <v>1304</v>
      </c>
      <c r="C1297" s="3">
        <v>5500</v>
      </c>
      <c r="D1297" s="3">
        <v>1</v>
      </c>
      <c r="E1297" s="3">
        <f t="shared" si="125"/>
        <v>5500</v>
      </c>
      <c r="F1297" s="3">
        <f t="shared" si="120"/>
        <v>2750</v>
      </c>
      <c r="G1297" s="3">
        <f>+IFERROR(_xlfn.XLOOKUP(B1297,[1]TD.VENTAS!F:F,[1]TD.VENTAS!E:E),"0")</f>
        <v>5350</v>
      </c>
      <c r="H1297" s="3" t="str">
        <f>IF(AND(Tabla2[[#This Row],[INV.PROM]]&gt;0,Tabla2[[#This Row],[VENTAS]]&gt;0),"ACTIVO","PASIVO")</f>
        <v>ACTIVO</v>
      </c>
      <c r="I1297" s="3">
        <f t="shared" si="121"/>
        <v>1.9454545454545455</v>
      </c>
      <c r="J1297" s="3">
        <f>6</f>
        <v>6</v>
      </c>
      <c r="K1297" s="3">
        <f t="shared" si="122"/>
        <v>3.08411214953271</v>
      </c>
      <c r="L1297" s="3">
        <f t="shared" si="123"/>
        <v>92.523364485981304</v>
      </c>
      <c r="M1297" s="3">
        <f t="shared" si="124"/>
        <v>0.51401869158878499</v>
      </c>
      <c r="N1297" s="3" t="str">
        <f>+IF(Tabla2[[#This Row],[RIESGO]]&lt;0.5,"ROTURA",IF(Tabla2[[#This Row],[RIESGO]]&gt;1.5,"OBSOLECENCIA",IF(Tabla2[[#This Row],[RIESGO]]=1,"IDEAL","ACEPTABLE")))</f>
        <v>ACEPTABLE</v>
      </c>
    </row>
    <row r="1298" spans="2:14" x14ac:dyDescent="0.25">
      <c r="B1298" s="4" t="s">
        <v>1305</v>
      </c>
      <c r="C1298" s="3">
        <v>6600</v>
      </c>
      <c r="D1298" s="3">
        <v>1</v>
      </c>
      <c r="E1298" s="3">
        <f t="shared" si="125"/>
        <v>6600</v>
      </c>
      <c r="F1298" s="3">
        <f t="shared" si="120"/>
        <v>3300</v>
      </c>
      <c r="G1298" s="3">
        <f>+IFERROR(_xlfn.XLOOKUP(B1298,[1]TD.VENTAS!F:F,[1]TD.VENTAS!E:E),"0")</f>
        <v>6350</v>
      </c>
      <c r="H1298" s="3" t="str">
        <f>IF(AND(Tabla2[[#This Row],[INV.PROM]]&gt;0,Tabla2[[#This Row],[VENTAS]]&gt;0),"ACTIVO","PASIVO")</f>
        <v>ACTIVO</v>
      </c>
      <c r="I1298" s="3">
        <f t="shared" si="121"/>
        <v>1.9242424242424243</v>
      </c>
      <c r="J1298" s="3">
        <f>6</f>
        <v>6</v>
      </c>
      <c r="K1298" s="3">
        <f t="shared" si="122"/>
        <v>3.1181102362204722</v>
      </c>
      <c r="L1298" s="3">
        <f t="shared" si="123"/>
        <v>93.543307086614163</v>
      </c>
      <c r="M1298" s="3">
        <f t="shared" si="124"/>
        <v>0.51968503937007871</v>
      </c>
      <c r="N1298" s="3" t="str">
        <f>+IF(Tabla2[[#This Row],[RIESGO]]&lt;0.5,"ROTURA",IF(Tabla2[[#This Row],[RIESGO]]&gt;1.5,"OBSOLECENCIA",IF(Tabla2[[#This Row],[RIESGO]]=1,"IDEAL","ACEPTABLE")))</f>
        <v>ACEPTABLE</v>
      </c>
    </row>
    <row r="1299" spans="2:14" x14ac:dyDescent="0.25">
      <c r="B1299" s="4" t="s">
        <v>1306</v>
      </c>
      <c r="C1299" s="3">
        <v>2750</v>
      </c>
      <c r="D1299" s="3">
        <v>1</v>
      </c>
      <c r="E1299" s="3">
        <f t="shared" si="125"/>
        <v>2750</v>
      </c>
      <c r="F1299" s="3">
        <f t="shared" si="120"/>
        <v>1375</v>
      </c>
      <c r="G1299" s="3">
        <f>+IFERROR(_xlfn.XLOOKUP(B1299,[1]TD.VENTAS!F:F,[1]TD.VENTAS!E:E),"0")</f>
        <v>2750</v>
      </c>
      <c r="H1299" s="3" t="str">
        <f>IF(AND(Tabla2[[#This Row],[INV.PROM]]&gt;0,Tabla2[[#This Row],[VENTAS]]&gt;0),"ACTIVO","PASIVO")</f>
        <v>ACTIVO</v>
      </c>
      <c r="I1299" s="3">
        <f t="shared" si="121"/>
        <v>2</v>
      </c>
      <c r="J1299" s="3">
        <f>6</f>
        <v>6</v>
      </c>
      <c r="K1299" s="3">
        <f t="shared" si="122"/>
        <v>3</v>
      </c>
      <c r="L1299" s="3">
        <f t="shared" si="123"/>
        <v>90</v>
      </c>
      <c r="M1299" s="3">
        <f t="shared" si="124"/>
        <v>0.5</v>
      </c>
      <c r="N1299" s="3" t="str">
        <f>+IF(Tabla2[[#This Row],[RIESGO]]&lt;0.5,"ROTURA",IF(Tabla2[[#This Row],[RIESGO]]&gt;1.5,"OBSOLECENCIA",IF(Tabla2[[#This Row],[RIESGO]]=1,"IDEAL","ACEPTABLE")))</f>
        <v>ACEPTABLE</v>
      </c>
    </row>
    <row r="1300" spans="2:14" x14ac:dyDescent="0.25">
      <c r="B1300" s="4" t="s">
        <v>1307</v>
      </c>
      <c r="C1300" s="3">
        <v>1100</v>
      </c>
      <c r="D1300" s="3">
        <v>1</v>
      </c>
      <c r="E1300" s="3">
        <f t="shared" si="125"/>
        <v>1100</v>
      </c>
      <c r="F1300" s="3">
        <f t="shared" si="120"/>
        <v>550</v>
      </c>
      <c r="G1300" s="3">
        <f>+IFERROR(_xlfn.XLOOKUP(B1300,[1]TD.VENTAS!F:F,[1]TD.VENTAS!E:E),"0")</f>
        <v>1100</v>
      </c>
      <c r="H1300" s="3" t="str">
        <f>IF(AND(Tabla2[[#This Row],[INV.PROM]]&gt;0,Tabla2[[#This Row],[VENTAS]]&gt;0),"ACTIVO","PASIVO")</f>
        <v>ACTIVO</v>
      </c>
      <c r="I1300" s="3">
        <f t="shared" si="121"/>
        <v>2</v>
      </c>
      <c r="J1300" s="3">
        <f>6</f>
        <v>6</v>
      </c>
      <c r="K1300" s="3">
        <f t="shared" si="122"/>
        <v>3</v>
      </c>
      <c r="L1300" s="3">
        <f t="shared" si="123"/>
        <v>90</v>
      </c>
      <c r="M1300" s="3">
        <f t="shared" si="124"/>
        <v>0.5</v>
      </c>
      <c r="N1300" s="3" t="str">
        <f>+IF(Tabla2[[#This Row],[RIESGO]]&lt;0.5,"ROTURA",IF(Tabla2[[#This Row],[RIESGO]]&gt;1.5,"OBSOLECENCIA",IF(Tabla2[[#This Row],[RIESGO]]=1,"IDEAL","ACEPTABLE")))</f>
        <v>ACEPTABLE</v>
      </c>
    </row>
    <row r="1301" spans="2:14" x14ac:dyDescent="0.25">
      <c r="B1301" s="4" t="s">
        <v>1308</v>
      </c>
      <c r="C1301" s="3">
        <v>1100</v>
      </c>
      <c r="D1301" s="3">
        <v>1</v>
      </c>
      <c r="E1301" s="3">
        <f t="shared" si="125"/>
        <v>1100</v>
      </c>
      <c r="F1301" s="3">
        <f t="shared" si="120"/>
        <v>550</v>
      </c>
      <c r="G1301" s="3">
        <f>+IFERROR(_xlfn.XLOOKUP(B1301,[1]TD.VENTAS!F:F,[1]TD.VENTAS!E:E),"0")</f>
        <v>1100</v>
      </c>
      <c r="H1301" s="3" t="str">
        <f>IF(AND(Tabla2[[#This Row],[INV.PROM]]&gt;0,Tabla2[[#This Row],[VENTAS]]&gt;0),"ACTIVO","PASIVO")</f>
        <v>ACTIVO</v>
      </c>
      <c r="I1301" s="3">
        <f t="shared" si="121"/>
        <v>2</v>
      </c>
      <c r="J1301" s="3">
        <f>6</f>
        <v>6</v>
      </c>
      <c r="K1301" s="3">
        <f t="shared" si="122"/>
        <v>3</v>
      </c>
      <c r="L1301" s="3">
        <f t="shared" si="123"/>
        <v>90</v>
      </c>
      <c r="M1301" s="3">
        <f t="shared" si="124"/>
        <v>0.5</v>
      </c>
      <c r="N1301" s="3" t="str">
        <f>+IF(Tabla2[[#This Row],[RIESGO]]&lt;0.5,"ROTURA",IF(Tabla2[[#This Row],[RIESGO]]&gt;1.5,"OBSOLECENCIA",IF(Tabla2[[#This Row],[RIESGO]]=1,"IDEAL","ACEPTABLE")))</f>
        <v>ACEPTABLE</v>
      </c>
    </row>
    <row r="1302" spans="2:14" x14ac:dyDescent="0.25">
      <c r="B1302" s="4" t="s">
        <v>1309</v>
      </c>
      <c r="C1302" s="3">
        <v>1100</v>
      </c>
      <c r="D1302" s="3">
        <v>1</v>
      </c>
      <c r="E1302" s="3">
        <f t="shared" si="125"/>
        <v>1100</v>
      </c>
      <c r="F1302" s="3">
        <f t="shared" si="120"/>
        <v>550</v>
      </c>
      <c r="G1302" s="3">
        <f>+IFERROR(_xlfn.XLOOKUP(B1302,[1]TD.VENTAS!F:F,[1]TD.VENTAS!E:E),"0")</f>
        <v>1100</v>
      </c>
      <c r="H1302" s="3" t="str">
        <f>IF(AND(Tabla2[[#This Row],[INV.PROM]]&gt;0,Tabla2[[#This Row],[VENTAS]]&gt;0),"ACTIVO","PASIVO")</f>
        <v>ACTIVO</v>
      </c>
      <c r="I1302" s="3">
        <f t="shared" si="121"/>
        <v>2</v>
      </c>
      <c r="J1302" s="3">
        <f>6</f>
        <v>6</v>
      </c>
      <c r="K1302" s="3">
        <f t="shared" si="122"/>
        <v>3</v>
      </c>
      <c r="L1302" s="3">
        <f t="shared" si="123"/>
        <v>90</v>
      </c>
      <c r="M1302" s="3">
        <f t="shared" si="124"/>
        <v>0.5</v>
      </c>
      <c r="N1302" s="3" t="str">
        <f>+IF(Tabla2[[#This Row],[RIESGO]]&lt;0.5,"ROTURA",IF(Tabla2[[#This Row],[RIESGO]]&gt;1.5,"OBSOLECENCIA",IF(Tabla2[[#This Row],[RIESGO]]=1,"IDEAL","ACEPTABLE")))</f>
        <v>ACEPTABLE</v>
      </c>
    </row>
    <row r="1303" spans="2:14" x14ac:dyDescent="0.25">
      <c r="B1303" s="4" t="s">
        <v>1310</v>
      </c>
      <c r="C1303" s="3">
        <v>550</v>
      </c>
      <c r="D1303" s="3">
        <v>1</v>
      </c>
      <c r="E1303" s="3">
        <f t="shared" si="125"/>
        <v>550</v>
      </c>
      <c r="F1303" s="3">
        <f t="shared" si="120"/>
        <v>275</v>
      </c>
      <c r="G1303" s="3">
        <f>+IFERROR(_xlfn.XLOOKUP(B1303,[1]TD.VENTAS!F:F,[1]TD.VENTAS!E:E),"0")</f>
        <v>550</v>
      </c>
      <c r="H1303" s="3" t="str">
        <f>IF(AND(Tabla2[[#This Row],[INV.PROM]]&gt;0,Tabla2[[#This Row],[VENTAS]]&gt;0),"ACTIVO","PASIVO")</f>
        <v>ACTIVO</v>
      </c>
      <c r="I1303" s="3">
        <f t="shared" si="121"/>
        <v>2</v>
      </c>
      <c r="J1303" s="3">
        <f>6</f>
        <v>6</v>
      </c>
      <c r="K1303" s="3">
        <f t="shared" si="122"/>
        <v>3</v>
      </c>
      <c r="L1303" s="3">
        <f t="shared" si="123"/>
        <v>90</v>
      </c>
      <c r="M1303" s="3">
        <f t="shared" si="124"/>
        <v>0.5</v>
      </c>
      <c r="N1303" s="3" t="str">
        <f>+IF(Tabla2[[#This Row],[RIESGO]]&lt;0.5,"ROTURA",IF(Tabla2[[#This Row],[RIESGO]]&gt;1.5,"OBSOLECENCIA",IF(Tabla2[[#This Row],[RIESGO]]=1,"IDEAL","ACEPTABLE")))</f>
        <v>ACEPTABLE</v>
      </c>
    </row>
    <row r="1304" spans="2:14" x14ac:dyDescent="0.25">
      <c r="B1304" s="4" t="s">
        <v>1311</v>
      </c>
      <c r="C1304" s="3">
        <v>1100</v>
      </c>
      <c r="D1304" s="3">
        <v>1</v>
      </c>
      <c r="E1304" s="3">
        <f t="shared" si="125"/>
        <v>1100</v>
      </c>
      <c r="F1304" s="3">
        <f t="shared" si="120"/>
        <v>550</v>
      </c>
      <c r="G1304" s="3">
        <f>+IFERROR(_xlfn.XLOOKUP(B1304,[1]TD.VENTAS!F:F,[1]TD.VENTAS!E:E),"0")</f>
        <v>1100</v>
      </c>
      <c r="H1304" s="3" t="str">
        <f>IF(AND(Tabla2[[#This Row],[INV.PROM]]&gt;0,Tabla2[[#This Row],[VENTAS]]&gt;0),"ACTIVO","PASIVO")</f>
        <v>ACTIVO</v>
      </c>
      <c r="I1304" s="3">
        <f t="shared" si="121"/>
        <v>2</v>
      </c>
      <c r="J1304" s="3">
        <f>6</f>
        <v>6</v>
      </c>
      <c r="K1304" s="3">
        <f t="shared" si="122"/>
        <v>3</v>
      </c>
      <c r="L1304" s="3">
        <f t="shared" si="123"/>
        <v>90</v>
      </c>
      <c r="M1304" s="3">
        <f t="shared" si="124"/>
        <v>0.5</v>
      </c>
      <c r="N1304" s="3" t="str">
        <f>+IF(Tabla2[[#This Row],[RIESGO]]&lt;0.5,"ROTURA",IF(Tabla2[[#This Row],[RIESGO]]&gt;1.5,"OBSOLECENCIA",IF(Tabla2[[#This Row],[RIESGO]]=1,"IDEAL","ACEPTABLE")))</f>
        <v>ACEPTABLE</v>
      </c>
    </row>
    <row r="1305" spans="2:14" x14ac:dyDescent="0.25">
      <c r="B1305" s="4" t="s">
        <v>1312</v>
      </c>
      <c r="C1305" s="3">
        <v>2200</v>
      </c>
      <c r="D1305" s="3">
        <v>1</v>
      </c>
      <c r="E1305" s="3">
        <f t="shared" si="125"/>
        <v>2200</v>
      </c>
      <c r="F1305" s="3">
        <f t="shared" si="120"/>
        <v>1100</v>
      </c>
      <c r="G1305" s="3">
        <f>+IFERROR(_xlfn.XLOOKUP(B1305,[1]TD.VENTAS!F:F,[1]TD.VENTAS!E:E),"0")</f>
        <v>2200</v>
      </c>
      <c r="H1305" s="3" t="str">
        <f>IF(AND(Tabla2[[#This Row],[INV.PROM]]&gt;0,Tabla2[[#This Row],[VENTAS]]&gt;0),"ACTIVO","PASIVO")</f>
        <v>ACTIVO</v>
      </c>
      <c r="I1305" s="3">
        <f t="shared" si="121"/>
        <v>2</v>
      </c>
      <c r="J1305" s="3">
        <f>6</f>
        <v>6</v>
      </c>
      <c r="K1305" s="3">
        <f t="shared" si="122"/>
        <v>3</v>
      </c>
      <c r="L1305" s="3">
        <f t="shared" si="123"/>
        <v>90</v>
      </c>
      <c r="M1305" s="3">
        <f t="shared" si="124"/>
        <v>0.5</v>
      </c>
      <c r="N1305" s="3" t="str">
        <f>+IF(Tabla2[[#This Row],[RIESGO]]&lt;0.5,"ROTURA",IF(Tabla2[[#This Row],[RIESGO]]&gt;1.5,"OBSOLECENCIA",IF(Tabla2[[#This Row],[RIESGO]]=1,"IDEAL","ACEPTABLE")))</f>
        <v>ACEPTABLE</v>
      </c>
    </row>
    <row r="1306" spans="2:14" x14ac:dyDescent="0.25">
      <c r="B1306" s="4" t="s">
        <v>1313</v>
      </c>
      <c r="C1306" s="3">
        <v>1100</v>
      </c>
      <c r="D1306" s="3">
        <v>1</v>
      </c>
      <c r="E1306" s="3">
        <f t="shared" si="125"/>
        <v>1100</v>
      </c>
      <c r="F1306" s="3">
        <f t="shared" si="120"/>
        <v>550</v>
      </c>
      <c r="G1306" s="3">
        <f>+IFERROR(_xlfn.XLOOKUP(B1306,[1]TD.VENTAS!F:F,[1]TD.VENTAS!E:E),"0")</f>
        <v>1000</v>
      </c>
      <c r="H1306" s="3" t="str">
        <f>IF(AND(Tabla2[[#This Row],[INV.PROM]]&gt;0,Tabla2[[#This Row],[VENTAS]]&gt;0),"ACTIVO","PASIVO")</f>
        <v>ACTIVO</v>
      </c>
      <c r="I1306" s="3">
        <f t="shared" si="121"/>
        <v>1.8181818181818181</v>
      </c>
      <c r="J1306" s="3">
        <f>6</f>
        <v>6</v>
      </c>
      <c r="K1306" s="3">
        <f t="shared" si="122"/>
        <v>3.3000000000000003</v>
      </c>
      <c r="L1306" s="3">
        <f t="shared" si="123"/>
        <v>99.000000000000014</v>
      </c>
      <c r="M1306" s="3">
        <f t="shared" si="124"/>
        <v>0.55000000000000004</v>
      </c>
      <c r="N1306" s="3" t="str">
        <f>+IF(Tabla2[[#This Row],[RIESGO]]&lt;0.5,"ROTURA",IF(Tabla2[[#This Row],[RIESGO]]&gt;1.5,"OBSOLECENCIA",IF(Tabla2[[#This Row],[RIESGO]]=1,"IDEAL","ACEPTABLE")))</f>
        <v>ACEPTABLE</v>
      </c>
    </row>
    <row r="1307" spans="2:14" x14ac:dyDescent="0.25">
      <c r="B1307" s="4" t="s">
        <v>1314</v>
      </c>
      <c r="C1307" s="3">
        <v>5500</v>
      </c>
      <c r="D1307" s="3">
        <v>1</v>
      </c>
      <c r="E1307" s="3">
        <f t="shared" si="125"/>
        <v>5500</v>
      </c>
      <c r="F1307" s="3">
        <f t="shared" si="120"/>
        <v>2750</v>
      </c>
      <c r="G1307" s="3">
        <f>+IFERROR(_xlfn.XLOOKUP(B1307,[1]TD.VENTAS!F:F,[1]TD.VENTAS!E:E),"0")</f>
        <v>5350</v>
      </c>
      <c r="H1307" s="3" t="str">
        <f>IF(AND(Tabla2[[#This Row],[INV.PROM]]&gt;0,Tabla2[[#This Row],[VENTAS]]&gt;0),"ACTIVO","PASIVO")</f>
        <v>ACTIVO</v>
      </c>
      <c r="I1307" s="3">
        <f t="shared" si="121"/>
        <v>1.9454545454545455</v>
      </c>
      <c r="J1307" s="3">
        <f>6</f>
        <v>6</v>
      </c>
      <c r="K1307" s="3">
        <f t="shared" si="122"/>
        <v>3.08411214953271</v>
      </c>
      <c r="L1307" s="3">
        <f t="shared" si="123"/>
        <v>92.523364485981304</v>
      </c>
      <c r="M1307" s="3">
        <f t="shared" si="124"/>
        <v>0.51401869158878499</v>
      </c>
      <c r="N1307" s="3" t="str">
        <f>+IF(Tabla2[[#This Row],[RIESGO]]&lt;0.5,"ROTURA",IF(Tabla2[[#This Row],[RIESGO]]&gt;1.5,"OBSOLECENCIA",IF(Tabla2[[#This Row],[RIESGO]]=1,"IDEAL","ACEPTABLE")))</f>
        <v>ACEPTABLE</v>
      </c>
    </row>
    <row r="1308" spans="2:14" x14ac:dyDescent="0.25">
      <c r="B1308" s="4" t="s">
        <v>1315</v>
      </c>
      <c r="C1308" s="3">
        <v>24200</v>
      </c>
      <c r="D1308" s="3">
        <v>10</v>
      </c>
      <c r="E1308" s="3">
        <f t="shared" si="125"/>
        <v>2420</v>
      </c>
      <c r="F1308" s="3">
        <f t="shared" si="120"/>
        <v>1210</v>
      </c>
      <c r="G1308" s="3">
        <f>+IFERROR(_xlfn.XLOOKUP(B1308,[1]TD.VENTAS!F:F,[1]TD.VENTAS!E:E),"0")</f>
        <v>20150</v>
      </c>
      <c r="H1308" s="3" t="str">
        <f>IF(AND(Tabla2[[#This Row],[INV.PROM]]&gt;0,Tabla2[[#This Row],[VENTAS]]&gt;0),"ACTIVO","PASIVO")</f>
        <v>ACTIVO</v>
      </c>
      <c r="I1308" s="3">
        <f t="shared" si="121"/>
        <v>16.652892561983471</v>
      </c>
      <c r="J1308" s="3">
        <f>6</f>
        <v>6</v>
      </c>
      <c r="K1308" s="3">
        <f t="shared" si="122"/>
        <v>0.36029776674937963</v>
      </c>
      <c r="L1308" s="3">
        <f t="shared" si="123"/>
        <v>10.808933002481389</v>
      </c>
      <c r="M1308" s="3">
        <f t="shared" si="124"/>
        <v>0.60049627791563276</v>
      </c>
      <c r="N1308" s="3" t="str">
        <f>+IF(Tabla2[[#This Row],[RIESGO]]&lt;0.5,"ROTURA",IF(Tabla2[[#This Row],[RIESGO]]&gt;1.5,"OBSOLECENCIA",IF(Tabla2[[#This Row],[RIESGO]]=1,"IDEAL","ACEPTABLE")))</f>
        <v>ACEPTABLE</v>
      </c>
    </row>
    <row r="1309" spans="2:14" x14ac:dyDescent="0.25">
      <c r="B1309" s="4" t="s">
        <v>1316</v>
      </c>
      <c r="C1309" s="3">
        <v>5000</v>
      </c>
      <c r="D1309" s="3">
        <v>5</v>
      </c>
      <c r="E1309" s="3">
        <f t="shared" si="125"/>
        <v>1000</v>
      </c>
      <c r="F1309" s="3">
        <f t="shared" si="120"/>
        <v>500</v>
      </c>
      <c r="G1309" s="3">
        <f>+IFERROR(_xlfn.XLOOKUP(B1309,[1]TD.VENTAS!F:F,[1]TD.VENTAS!E:E),"0")</f>
        <v>6200</v>
      </c>
      <c r="H1309" s="3" t="str">
        <f>IF(AND(Tabla2[[#This Row],[INV.PROM]]&gt;0,Tabla2[[#This Row],[VENTAS]]&gt;0),"ACTIVO","PASIVO")</f>
        <v>ACTIVO</v>
      </c>
      <c r="I1309" s="3">
        <f t="shared" si="121"/>
        <v>12.4</v>
      </c>
      <c r="J1309" s="3">
        <f>6</f>
        <v>6</v>
      </c>
      <c r="K1309" s="3">
        <f t="shared" si="122"/>
        <v>0.4838709677419355</v>
      </c>
      <c r="L1309" s="3">
        <f t="shared" si="123"/>
        <v>14.516129032258064</v>
      </c>
      <c r="M1309" s="3">
        <f t="shared" si="124"/>
        <v>0.40322580645161288</v>
      </c>
      <c r="N1309" s="3" t="str">
        <f>+IF(Tabla2[[#This Row],[RIESGO]]&lt;0.5,"ROTURA",IF(Tabla2[[#This Row],[RIESGO]]&gt;1.5,"OBSOLECENCIA",IF(Tabla2[[#This Row],[RIESGO]]=1,"IDEAL","ACEPTABLE")))</f>
        <v>ROTURA</v>
      </c>
    </row>
    <row r="1310" spans="2:14" x14ac:dyDescent="0.25">
      <c r="B1310" s="4" t="s">
        <v>1317</v>
      </c>
      <c r="C1310" s="3">
        <v>37000</v>
      </c>
      <c r="D1310" s="3">
        <v>10</v>
      </c>
      <c r="E1310" s="3">
        <f t="shared" si="125"/>
        <v>3700</v>
      </c>
      <c r="F1310" s="3">
        <f t="shared" si="120"/>
        <v>1850</v>
      </c>
      <c r="G1310" s="3">
        <f>+IFERROR(_xlfn.XLOOKUP(B1310,[1]TD.VENTAS!F:F,[1]TD.VENTAS!E:E),"0")</f>
        <v>30700</v>
      </c>
      <c r="H1310" s="3" t="str">
        <f>IF(AND(Tabla2[[#This Row],[INV.PROM]]&gt;0,Tabla2[[#This Row],[VENTAS]]&gt;0),"ACTIVO","PASIVO")</f>
        <v>ACTIVO</v>
      </c>
      <c r="I1310" s="3">
        <f t="shared" si="121"/>
        <v>16.594594594594593</v>
      </c>
      <c r="J1310" s="3">
        <f>6</f>
        <v>6</v>
      </c>
      <c r="K1310" s="3">
        <f t="shared" si="122"/>
        <v>0.3615635179153095</v>
      </c>
      <c r="L1310" s="3">
        <f t="shared" si="123"/>
        <v>10.846905537459286</v>
      </c>
      <c r="M1310" s="3">
        <f t="shared" si="124"/>
        <v>0.60260586319218246</v>
      </c>
      <c r="N1310" s="3" t="str">
        <f>+IF(Tabla2[[#This Row],[RIESGO]]&lt;0.5,"ROTURA",IF(Tabla2[[#This Row],[RIESGO]]&gt;1.5,"OBSOLECENCIA",IF(Tabla2[[#This Row],[RIESGO]]=1,"IDEAL","ACEPTABLE")))</f>
        <v>ACEPTABLE</v>
      </c>
    </row>
    <row r="1311" spans="2:14" x14ac:dyDescent="0.25">
      <c r="B1311" s="4" t="s">
        <v>1318</v>
      </c>
      <c r="C1311" s="3">
        <v>5000</v>
      </c>
      <c r="D1311" s="3">
        <v>4</v>
      </c>
      <c r="E1311" s="3">
        <f t="shared" si="125"/>
        <v>1250</v>
      </c>
      <c r="F1311" s="3">
        <f t="shared" si="120"/>
        <v>625</v>
      </c>
      <c r="G1311" s="3">
        <f>+IFERROR(_xlfn.XLOOKUP(B1311,[1]TD.VENTAS!F:F,[1]TD.VENTAS!E:E),"0")</f>
        <v>4100</v>
      </c>
      <c r="H1311" s="3" t="str">
        <f>IF(AND(Tabla2[[#This Row],[INV.PROM]]&gt;0,Tabla2[[#This Row],[VENTAS]]&gt;0),"ACTIVO","PASIVO")</f>
        <v>ACTIVO</v>
      </c>
      <c r="I1311" s="3">
        <f t="shared" si="121"/>
        <v>6.56</v>
      </c>
      <c r="J1311" s="3">
        <f>6</f>
        <v>6</v>
      </c>
      <c r="K1311" s="3">
        <f t="shared" si="122"/>
        <v>0.91463414634146334</v>
      </c>
      <c r="L1311" s="3">
        <f t="shared" si="123"/>
        <v>27.439024390243901</v>
      </c>
      <c r="M1311" s="3">
        <f t="shared" si="124"/>
        <v>0.6097560975609756</v>
      </c>
      <c r="N1311" s="3" t="str">
        <f>+IF(Tabla2[[#This Row],[RIESGO]]&lt;0.5,"ROTURA",IF(Tabla2[[#This Row],[RIESGO]]&gt;1.5,"OBSOLECENCIA",IF(Tabla2[[#This Row],[RIESGO]]=1,"IDEAL","ACEPTABLE")))</f>
        <v>ACEPTABLE</v>
      </c>
    </row>
    <row r="1312" spans="2:14" x14ac:dyDescent="0.25">
      <c r="B1312" s="4" t="s">
        <v>1319</v>
      </c>
      <c r="C1312" s="3">
        <v>68000</v>
      </c>
      <c r="D1312" s="3">
        <v>6</v>
      </c>
      <c r="E1312" s="3">
        <f t="shared" si="125"/>
        <v>11333.333333333334</v>
      </c>
      <c r="F1312" s="3">
        <f t="shared" si="120"/>
        <v>5666.666666666667</v>
      </c>
      <c r="G1312" s="3">
        <f>+IFERROR(_xlfn.XLOOKUP(B1312,[1]TD.VENTAS!F:F,[1]TD.VENTAS!E:E),"0")</f>
        <v>71550</v>
      </c>
      <c r="H1312" s="3" t="str">
        <f>IF(AND(Tabla2[[#This Row],[INV.PROM]]&gt;0,Tabla2[[#This Row],[VENTAS]]&gt;0),"ACTIVO","PASIVO")</f>
        <v>ACTIVO</v>
      </c>
      <c r="I1312" s="3">
        <f t="shared" si="121"/>
        <v>12.626470588235293</v>
      </c>
      <c r="J1312" s="3">
        <f>6</f>
        <v>6</v>
      </c>
      <c r="K1312" s="3">
        <f t="shared" si="122"/>
        <v>0.47519217330538088</v>
      </c>
      <c r="L1312" s="3">
        <f t="shared" si="123"/>
        <v>14.255765199161427</v>
      </c>
      <c r="M1312" s="3">
        <f t="shared" si="124"/>
        <v>0.47519217330538088</v>
      </c>
      <c r="N1312" s="3" t="str">
        <f>+IF(Tabla2[[#This Row],[RIESGO]]&lt;0.5,"ROTURA",IF(Tabla2[[#This Row],[RIESGO]]&gt;1.5,"OBSOLECENCIA",IF(Tabla2[[#This Row],[RIESGO]]=1,"IDEAL","ACEPTABLE")))</f>
        <v>ROTURA</v>
      </c>
    </row>
    <row r="1313" spans="2:14" x14ac:dyDescent="0.25">
      <c r="B1313" s="4" t="s">
        <v>1320</v>
      </c>
      <c r="C1313" s="3">
        <v>6000</v>
      </c>
      <c r="D1313" s="3">
        <v>5</v>
      </c>
      <c r="E1313" s="3">
        <f t="shared" si="125"/>
        <v>1200</v>
      </c>
      <c r="F1313" s="3">
        <f t="shared" si="120"/>
        <v>600</v>
      </c>
      <c r="G1313" s="3">
        <f>+IFERROR(_xlfn.XLOOKUP(B1313,[1]TD.VENTAS!F:F,[1]TD.VENTAS!E:E),"0")</f>
        <v>3800</v>
      </c>
      <c r="H1313" s="3" t="str">
        <f>IF(AND(Tabla2[[#This Row],[INV.PROM]]&gt;0,Tabla2[[#This Row],[VENTAS]]&gt;0),"ACTIVO","PASIVO")</f>
        <v>ACTIVO</v>
      </c>
      <c r="I1313" s="3">
        <f t="shared" si="121"/>
        <v>6.333333333333333</v>
      </c>
      <c r="J1313" s="3">
        <f>6</f>
        <v>6</v>
      </c>
      <c r="K1313" s="3">
        <f t="shared" si="122"/>
        <v>0.94736842105263164</v>
      </c>
      <c r="L1313" s="3">
        <f t="shared" si="123"/>
        <v>28.421052631578949</v>
      </c>
      <c r="M1313" s="3">
        <f t="shared" si="124"/>
        <v>0.78947368421052633</v>
      </c>
      <c r="N1313" s="3" t="str">
        <f>+IF(Tabla2[[#This Row],[RIESGO]]&lt;0.5,"ROTURA",IF(Tabla2[[#This Row],[RIESGO]]&gt;1.5,"OBSOLECENCIA",IF(Tabla2[[#This Row],[RIESGO]]=1,"IDEAL","ACEPTABLE")))</f>
        <v>ACEPTABLE</v>
      </c>
    </row>
    <row r="1314" spans="2:14" x14ac:dyDescent="0.25">
      <c r="B1314" s="4" t="s">
        <v>1321</v>
      </c>
      <c r="C1314" s="3">
        <v>57450</v>
      </c>
      <c r="D1314" s="3">
        <v>9</v>
      </c>
      <c r="E1314" s="3">
        <f t="shared" si="125"/>
        <v>6383.333333333333</v>
      </c>
      <c r="F1314" s="3">
        <f t="shared" si="120"/>
        <v>3191.6666666666665</v>
      </c>
      <c r="G1314" s="3">
        <f>+IFERROR(_xlfn.XLOOKUP(B1314,[1]TD.VENTAS!F:F,[1]TD.VENTAS!E:E),"0")</f>
        <v>52750</v>
      </c>
      <c r="H1314" s="3" t="str">
        <f>IF(AND(Tabla2[[#This Row],[INV.PROM]]&gt;0,Tabla2[[#This Row],[VENTAS]]&gt;0),"ACTIVO","PASIVO")</f>
        <v>ACTIVO</v>
      </c>
      <c r="I1314" s="3">
        <f t="shared" si="121"/>
        <v>16.527415143603132</v>
      </c>
      <c r="J1314" s="3">
        <f>6</f>
        <v>6</v>
      </c>
      <c r="K1314" s="3">
        <f t="shared" si="122"/>
        <v>0.36303317535545027</v>
      </c>
      <c r="L1314" s="3">
        <f t="shared" si="123"/>
        <v>10.890995260663509</v>
      </c>
      <c r="M1314" s="3">
        <f t="shared" si="124"/>
        <v>0.54454976303317537</v>
      </c>
      <c r="N1314" s="3" t="str">
        <f>+IF(Tabla2[[#This Row],[RIESGO]]&lt;0.5,"ROTURA",IF(Tabla2[[#This Row],[RIESGO]]&gt;1.5,"OBSOLECENCIA",IF(Tabla2[[#This Row],[RIESGO]]=1,"IDEAL","ACEPTABLE")))</f>
        <v>ACEPTABLE</v>
      </c>
    </row>
    <row r="1315" spans="2:14" x14ac:dyDescent="0.25">
      <c r="B1315" s="4" t="s">
        <v>1322</v>
      </c>
      <c r="C1315" s="3">
        <v>42050</v>
      </c>
      <c r="D1315" s="3">
        <v>5</v>
      </c>
      <c r="E1315" s="3">
        <f t="shared" si="125"/>
        <v>8410</v>
      </c>
      <c r="F1315" s="3">
        <f t="shared" si="120"/>
        <v>4205</v>
      </c>
      <c r="G1315" s="3">
        <f>+IFERROR(_xlfn.XLOOKUP(B1315,[1]TD.VENTAS!F:F,[1]TD.VENTAS!E:E),"0")</f>
        <v>58250</v>
      </c>
      <c r="H1315" s="3" t="str">
        <f>IF(AND(Tabla2[[#This Row],[INV.PROM]]&gt;0,Tabla2[[#This Row],[VENTAS]]&gt;0),"ACTIVO","PASIVO")</f>
        <v>ACTIVO</v>
      </c>
      <c r="I1315" s="3">
        <f t="shared" si="121"/>
        <v>13.8525564803805</v>
      </c>
      <c r="J1315" s="3">
        <f>6</f>
        <v>6</v>
      </c>
      <c r="K1315" s="3">
        <f t="shared" si="122"/>
        <v>0.43313304721030038</v>
      </c>
      <c r="L1315" s="3">
        <f t="shared" si="123"/>
        <v>12.993991416309012</v>
      </c>
      <c r="M1315" s="3">
        <f t="shared" si="124"/>
        <v>0.36094420600858368</v>
      </c>
      <c r="N1315" s="3" t="str">
        <f>+IF(Tabla2[[#This Row],[RIESGO]]&lt;0.5,"ROTURA",IF(Tabla2[[#This Row],[RIESGO]]&gt;1.5,"OBSOLECENCIA",IF(Tabla2[[#This Row],[RIESGO]]=1,"IDEAL","ACEPTABLE")))</f>
        <v>ROTURA</v>
      </c>
    </row>
    <row r="1316" spans="2:14" x14ac:dyDescent="0.25">
      <c r="B1316" s="4" t="s">
        <v>1323</v>
      </c>
      <c r="C1316" s="3">
        <v>11500</v>
      </c>
      <c r="D1316" s="3">
        <v>5</v>
      </c>
      <c r="E1316" s="3">
        <f t="shared" si="125"/>
        <v>2300</v>
      </c>
      <c r="F1316" s="3">
        <f t="shared" si="120"/>
        <v>1150</v>
      </c>
      <c r="G1316" s="3">
        <f>+IFERROR(_xlfn.XLOOKUP(B1316,[1]TD.VENTAS!F:F,[1]TD.VENTAS!E:E),"0")</f>
        <v>16950</v>
      </c>
      <c r="H1316" s="3" t="str">
        <f>IF(AND(Tabla2[[#This Row],[INV.PROM]]&gt;0,Tabla2[[#This Row],[VENTAS]]&gt;0),"ACTIVO","PASIVO")</f>
        <v>ACTIVO</v>
      </c>
      <c r="I1316" s="3">
        <f t="shared" si="121"/>
        <v>14.739130434782609</v>
      </c>
      <c r="J1316" s="3">
        <f>6</f>
        <v>6</v>
      </c>
      <c r="K1316" s="3">
        <f t="shared" si="122"/>
        <v>0.40707964601769908</v>
      </c>
      <c r="L1316" s="3">
        <f t="shared" si="123"/>
        <v>12.212389380530972</v>
      </c>
      <c r="M1316" s="3">
        <f t="shared" si="124"/>
        <v>0.33923303834808261</v>
      </c>
      <c r="N1316" s="3" t="str">
        <f>+IF(Tabla2[[#This Row],[RIESGO]]&lt;0.5,"ROTURA",IF(Tabla2[[#This Row],[RIESGO]]&gt;1.5,"OBSOLECENCIA",IF(Tabla2[[#This Row],[RIESGO]]=1,"IDEAL","ACEPTABLE")))</f>
        <v>ROTURA</v>
      </c>
    </row>
    <row r="1317" spans="2:14" x14ac:dyDescent="0.25">
      <c r="B1317" s="4" t="s">
        <v>1324</v>
      </c>
      <c r="C1317" s="3">
        <v>7100</v>
      </c>
      <c r="D1317" s="3">
        <v>6</v>
      </c>
      <c r="E1317" s="3">
        <f t="shared" si="125"/>
        <v>1183.3333333333333</v>
      </c>
      <c r="F1317" s="3">
        <f t="shared" si="120"/>
        <v>591.66666666666663</v>
      </c>
      <c r="G1317" s="3">
        <f>+IFERROR(_xlfn.XLOOKUP(B1317,[1]TD.VENTAS!F:F,[1]TD.VENTAS!E:E),"0")</f>
        <v>6500</v>
      </c>
      <c r="H1317" s="3" t="str">
        <f>IF(AND(Tabla2[[#This Row],[INV.PROM]]&gt;0,Tabla2[[#This Row],[VENTAS]]&gt;0),"ACTIVO","PASIVO")</f>
        <v>ACTIVO</v>
      </c>
      <c r="I1317" s="3">
        <f t="shared" si="121"/>
        <v>10.985915492957748</v>
      </c>
      <c r="J1317" s="3">
        <f>6</f>
        <v>6</v>
      </c>
      <c r="K1317" s="3">
        <f t="shared" si="122"/>
        <v>0.54615384615384599</v>
      </c>
      <c r="L1317" s="3">
        <f t="shared" si="123"/>
        <v>16.38461538461538</v>
      </c>
      <c r="M1317" s="3">
        <f t="shared" si="124"/>
        <v>0.5461538461538461</v>
      </c>
      <c r="N1317" s="3" t="str">
        <f>+IF(Tabla2[[#This Row],[RIESGO]]&lt;0.5,"ROTURA",IF(Tabla2[[#This Row],[RIESGO]]&gt;1.5,"OBSOLECENCIA",IF(Tabla2[[#This Row],[RIESGO]]=1,"IDEAL","ACEPTABLE")))</f>
        <v>ACEPTABLE</v>
      </c>
    </row>
    <row r="1318" spans="2:14" x14ac:dyDescent="0.25">
      <c r="B1318" s="4" t="s">
        <v>1325</v>
      </c>
      <c r="C1318" s="3">
        <v>49000</v>
      </c>
      <c r="D1318" s="3">
        <v>9</v>
      </c>
      <c r="E1318" s="3">
        <f t="shared" si="125"/>
        <v>5444.4444444444443</v>
      </c>
      <c r="F1318" s="3">
        <f t="shared" si="120"/>
        <v>2722.2222222222222</v>
      </c>
      <c r="G1318" s="3">
        <f>+IFERROR(_xlfn.XLOOKUP(B1318,[1]TD.VENTAS!F:F,[1]TD.VENTAS!E:E),"0")</f>
        <v>40600</v>
      </c>
      <c r="H1318" s="3" t="str">
        <f>IF(AND(Tabla2[[#This Row],[INV.PROM]]&gt;0,Tabla2[[#This Row],[VENTAS]]&gt;0),"ACTIVO","PASIVO")</f>
        <v>ACTIVO</v>
      </c>
      <c r="I1318" s="3">
        <f t="shared" si="121"/>
        <v>14.914285714285715</v>
      </c>
      <c r="J1318" s="3">
        <f>6</f>
        <v>6</v>
      </c>
      <c r="K1318" s="3">
        <f t="shared" si="122"/>
        <v>0.4022988505747126</v>
      </c>
      <c r="L1318" s="3">
        <f t="shared" si="123"/>
        <v>12.068965517241377</v>
      </c>
      <c r="M1318" s="3">
        <f t="shared" si="124"/>
        <v>0.60344827586206895</v>
      </c>
      <c r="N1318" s="3" t="str">
        <f>+IF(Tabla2[[#This Row],[RIESGO]]&lt;0.5,"ROTURA",IF(Tabla2[[#This Row],[RIESGO]]&gt;1.5,"OBSOLECENCIA",IF(Tabla2[[#This Row],[RIESGO]]=1,"IDEAL","ACEPTABLE")))</f>
        <v>ACEPTABLE</v>
      </c>
    </row>
    <row r="1319" spans="2:14" x14ac:dyDescent="0.25">
      <c r="B1319" s="4" t="s">
        <v>1326</v>
      </c>
      <c r="C1319" s="3">
        <v>31000</v>
      </c>
      <c r="D1319" s="3">
        <v>8</v>
      </c>
      <c r="E1319" s="3">
        <f t="shared" si="125"/>
        <v>3875</v>
      </c>
      <c r="F1319" s="3">
        <f t="shared" si="120"/>
        <v>1937.5</v>
      </c>
      <c r="G1319" s="3">
        <f>+IFERROR(_xlfn.XLOOKUP(B1319,[1]TD.VENTAS!F:F,[1]TD.VENTAS!E:E),"0")</f>
        <v>27450</v>
      </c>
      <c r="H1319" s="3" t="str">
        <f>IF(AND(Tabla2[[#This Row],[INV.PROM]]&gt;0,Tabla2[[#This Row],[VENTAS]]&gt;0),"ACTIVO","PASIVO")</f>
        <v>ACTIVO</v>
      </c>
      <c r="I1319" s="3">
        <f t="shared" si="121"/>
        <v>14.167741935483871</v>
      </c>
      <c r="J1319" s="3">
        <f>6</f>
        <v>6</v>
      </c>
      <c r="K1319" s="3">
        <f t="shared" si="122"/>
        <v>0.42349726775956287</v>
      </c>
      <c r="L1319" s="3">
        <f t="shared" si="123"/>
        <v>12.704918032786885</v>
      </c>
      <c r="M1319" s="3">
        <f t="shared" si="124"/>
        <v>0.56466302367941712</v>
      </c>
      <c r="N1319" s="3" t="str">
        <f>+IF(Tabla2[[#This Row],[RIESGO]]&lt;0.5,"ROTURA",IF(Tabla2[[#This Row],[RIESGO]]&gt;1.5,"OBSOLECENCIA",IF(Tabla2[[#This Row],[RIESGO]]=1,"IDEAL","ACEPTABLE")))</f>
        <v>ACEPTABLE</v>
      </c>
    </row>
    <row r="1320" spans="2:14" x14ac:dyDescent="0.25">
      <c r="B1320" s="4" t="s">
        <v>1327</v>
      </c>
      <c r="C1320" s="3">
        <v>3900</v>
      </c>
      <c r="D1320" s="3">
        <v>5</v>
      </c>
      <c r="E1320" s="3">
        <f t="shared" si="125"/>
        <v>780</v>
      </c>
      <c r="F1320" s="3">
        <f t="shared" si="120"/>
        <v>390</v>
      </c>
      <c r="G1320" s="3">
        <f>+IFERROR(_xlfn.XLOOKUP(B1320,[1]TD.VENTAS!F:F,[1]TD.VENTAS!E:E),"0")</f>
        <v>4500</v>
      </c>
      <c r="H1320" s="3" t="str">
        <f>IF(AND(Tabla2[[#This Row],[INV.PROM]]&gt;0,Tabla2[[#This Row],[VENTAS]]&gt;0),"ACTIVO","PASIVO")</f>
        <v>ACTIVO</v>
      </c>
      <c r="I1320" s="3">
        <f t="shared" si="121"/>
        <v>11.538461538461538</v>
      </c>
      <c r="J1320" s="3">
        <f>6</f>
        <v>6</v>
      </c>
      <c r="K1320" s="3">
        <f t="shared" si="122"/>
        <v>0.52</v>
      </c>
      <c r="L1320" s="3">
        <f t="shared" si="123"/>
        <v>15.600000000000001</v>
      </c>
      <c r="M1320" s="3">
        <f t="shared" si="124"/>
        <v>0.43333333333333335</v>
      </c>
      <c r="N1320" s="3" t="str">
        <f>+IF(Tabla2[[#This Row],[RIESGO]]&lt;0.5,"ROTURA",IF(Tabla2[[#This Row],[RIESGO]]&gt;1.5,"OBSOLECENCIA",IF(Tabla2[[#This Row],[RIESGO]]=1,"IDEAL","ACEPTABLE")))</f>
        <v>ROTURA</v>
      </c>
    </row>
    <row r="1321" spans="2:14" x14ac:dyDescent="0.25">
      <c r="B1321" s="4" t="s">
        <v>1328</v>
      </c>
      <c r="C1321" s="3">
        <v>26000</v>
      </c>
      <c r="D1321" s="3">
        <v>7</v>
      </c>
      <c r="E1321" s="3">
        <f t="shared" si="125"/>
        <v>3714.2857142857142</v>
      </c>
      <c r="F1321" s="3">
        <f t="shared" si="120"/>
        <v>1857.1428571428571</v>
      </c>
      <c r="G1321" s="3">
        <f>+IFERROR(_xlfn.XLOOKUP(B1321,[1]TD.VENTAS!F:F,[1]TD.VENTAS!E:E),"0")</f>
        <v>26600</v>
      </c>
      <c r="H1321" s="3" t="str">
        <f>IF(AND(Tabla2[[#This Row],[INV.PROM]]&gt;0,Tabla2[[#This Row],[VENTAS]]&gt;0),"ACTIVO","PASIVO")</f>
        <v>ACTIVO</v>
      </c>
      <c r="I1321" s="3">
        <f t="shared" si="121"/>
        <v>14.323076923076924</v>
      </c>
      <c r="J1321" s="3">
        <f>6</f>
        <v>6</v>
      </c>
      <c r="K1321" s="3">
        <f t="shared" si="122"/>
        <v>0.41890440386680988</v>
      </c>
      <c r="L1321" s="3">
        <f t="shared" si="123"/>
        <v>12.567132116004297</v>
      </c>
      <c r="M1321" s="3">
        <f t="shared" si="124"/>
        <v>0.48872180451127817</v>
      </c>
      <c r="N1321" s="3" t="str">
        <f>+IF(Tabla2[[#This Row],[RIESGO]]&lt;0.5,"ROTURA",IF(Tabla2[[#This Row],[RIESGO]]&gt;1.5,"OBSOLECENCIA",IF(Tabla2[[#This Row],[RIESGO]]=1,"IDEAL","ACEPTABLE")))</f>
        <v>ROTURA</v>
      </c>
    </row>
    <row r="1322" spans="2:14" x14ac:dyDescent="0.25">
      <c r="B1322" s="4" t="s">
        <v>1329</v>
      </c>
      <c r="C1322" s="3">
        <v>46700</v>
      </c>
      <c r="D1322" s="3">
        <v>8</v>
      </c>
      <c r="E1322" s="3">
        <f t="shared" si="125"/>
        <v>5837.5</v>
      </c>
      <c r="F1322" s="3">
        <f t="shared" si="120"/>
        <v>2918.75</v>
      </c>
      <c r="G1322" s="3">
        <f>+IFERROR(_xlfn.XLOOKUP(B1322,[1]TD.VENTAS!F:F,[1]TD.VENTAS!E:E),"0")</f>
        <v>57600</v>
      </c>
      <c r="H1322" s="3" t="str">
        <f>IF(AND(Tabla2[[#This Row],[INV.PROM]]&gt;0,Tabla2[[#This Row],[VENTAS]]&gt;0),"ACTIVO","PASIVO")</f>
        <v>ACTIVO</v>
      </c>
      <c r="I1322" s="3">
        <f t="shared" si="121"/>
        <v>19.734475374732334</v>
      </c>
      <c r="J1322" s="3">
        <f>6</f>
        <v>6</v>
      </c>
      <c r="K1322" s="3">
        <f t="shared" si="122"/>
        <v>0.30403645833333337</v>
      </c>
      <c r="L1322" s="3">
        <f t="shared" si="123"/>
        <v>9.1210937500000018</v>
      </c>
      <c r="M1322" s="3">
        <f t="shared" si="124"/>
        <v>0.40538194444444448</v>
      </c>
      <c r="N1322" s="3" t="str">
        <f>+IF(Tabla2[[#This Row],[RIESGO]]&lt;0.5,"ROTURA",IF(Tabla2[[#This Row],[RIESGO]]&gt;1.5,"OBSOLECENCIA",IF(Tabla2[[#This Row],[RIESGO]]=1,"IDEAL","ACEPTABLE")))</f>
        <v>ROTURA</v>
      </c>
    </row>
    <row r="1323" spans="2:14" x14ac:dyDescent="0.25">
      <c r="B1323" s="4" t="s">
        <v>1330</v>
      </c>
      <c r="C1323" s="3">
        <v>7000</v>
      </c>
      <c r="D1323" s="3">
        <v>4</v>
      </c>
      <c r="E1323" s="3">
        <f t="shared" si="125"/>
        <v>1750</v>
      </c>
      <c r="F1323" s="3">
        <f t="shared" si="120"/>
        <v>875</v>
      </c>
      <c r="G1323" s="3">
        <f>+IFERROR(_xlfn.XLOOKUP(B1323,[1]TD.VENTAS!F:F,[1]TD.VENTAS!E:E),"0")</f>
        <v>4900</v>
      </c>
      <c r="H1323" s="3" t="str">
        <f>IF(AND(Tabla2[[#This Row],[INV.PROM]]&gt;0,Tabla2[[#This Row],[VENTAS]]&gt;0),"ACTIVO","PASIVO")</f>
        <v>ACTIVO</v>
      </c>
      <c r="I1323" s="3">
        <f t="shared" si="121"/>
        <v>5.6</v>
      </c>
      <c r="J1323" s="3">
        <f>6</f>
        <v>6</v>
      </c>
      <c r="K1323" s="3">
        <f t="shared" si="122"/>
        <v>1.0714285714285714</v>
      </c>
      <c r="L1323" s="3">
        <f t="shared" si="123"/>
        <v>32.142857142857139</v>
      </c>
      <c r="M1323" s="3">
        <f t="shared" si="124"/>
        <v>0.7142857142857143</v>
      </c>
      <c r="N1323" s="3" t="str">
        <f>+IF(Tabla2[[#This Row],[RIESGO]]&lt;0.5,"ROTURA",IF(Tabla2[[#This Row],[RIESGO]]&gt;1.5,"OBSOLECENCIA",IF(Tabla2[[#This Row],[RIESGO]]=1,"IDEAL","ACEPTABLE")))</f>
        <v>ACEPTABLE</v>
      </c>
    </row>
    <row r="1324" spans="2:14" x14ac:dyDescent="0.25">
      <c r="B1324" s="4" t="s">
        <v>1331</v>
      </c>
      <c r="C1324" s="3">
        <v>2700</v>
      </c>
      <c r="D1324" s="3">
        <v>3</v>
      </c>
      <c r="E1324" s="3">
        <f t="shared" si="125"/>
        <v>900</v>
      </c>
      <c r="F1324" s="3">
        <f t="shared" si="120"/>
        <v>450</v>
      </c>
      <c r="G1324" s="3">
        <f>+IFERROR(_xlfn.XLOOKUP(B1324,[1]TD.VENTAS!F:F,[1]TD.VENTAS!E:E),"0")</f>
        <v>4050</v>
      </c>
      <c r="H1324" s="3" t="str">
        <f>IF(AND(Tabla2[[#This Row],[INV.PROM]]&gt;0,Tabla2[[#This Row],[VENTAS]]&gt;0),"ACTIVO","PASIVO")</f>
        <v>ACTIVO</v>
      </c>
      <c r="I1324" s="3">
        <f t="shared" si="121"/>
        <v>9</v>
      </c>
      <c r="J1324" s="3">
        <f>6</f>
        <v>6</v>
      </c>
      <c r="K1324" s="3">
        <f t="shared" si="122"/>
        <v>0.66666666666666663</v>
      </c>
      <c r="L1324" s="3">
        <f t="shared" si="123"/>
        <v>20</v>
      </c>
      <c r="M1324" s="3">
        <f t="shared" si="124"/>
        <v>0.33333333333333331</v>
      </c>
      <c r="N1324" s="3" t="str">
        <f>+IF(Tabla2[[#This Row],[RIESGO]]&lt;0.5,"ROTURA",IF(Tabla2[[#This Row],[RIESGO]]&gt;1.5,"OBSOLECENCIA",IF(Tabla2[[#This Row],[RIESGO]]=1,"IDEAL","ACEPTABLE")))</f>
        <v>ROTURA</v>
      </c>
    </row>
    <row r="1325" spans="2:14" x14ac:dyDescent="0.25">
      <c r="B1325" s="4" t="s">
        <v>1332</v>
      </c>
      <c r="C1325" s="3">
        <v>5800</v>
      </c>
      <c r="D1325" s="3">
        <v>6</v>
      </c>
      <c r="E1325" s="3">
        <f t="shared" si="125"/>
        <v>966.66666666666663</v>
      </c>
      <c r="F1325" s="3">
        <f t="shared" si="120"/>
        <v>483.33333333333331</v>
      </c>
      <c r="G1325" s="3">
        <f>+IFERROR(_xlfn.XLOOKUP(B1325,[1]TD.VENTAS!F:F,[1]TD.VENTAS!E:E),"0")</f>
        <v>7650</v>
      </c>
      <c r="H1325" s="3" t="str">
        <f>IF(AND(Tabla2[[#This Row],[INV.PROM]]&gt;0,Tabla2[[#This Row],[VENTAS]]&gt;0),"ACTIVO","PASIVO")</f>
        <v>ACTIVO</v>
      </c>
      <c r="I1325" s="3">
        <f t="shared" si="121"/>
        <v>15.827586206896552</v>
      </c>
      <c r="J1325" s="3">
        <f>6</f>
        <v>6</v>
      </c>
      <c r="K1325" s="3">
        <f t="shared" si="122"/>
        <v>0.37908496732026142</v>
      </c>
      <c r="L1325" s="3">
        <f t="shared" si="123"/>
        <v>11.372549019607842</v>
      </c>
      <c r="M1325" s="3">
        <f t="shared" si="124"/>
        <v>0.37908496732026142</v>
      </c>
      <c r="N1325" s="3" t="str">
        <f>+IF(Tabla2[[#This Row],[RIESGO]]&lt;0.5,"ROTURA",IF(Tabla2[[#This Row],[RIESGO]]&gt;1.5,"OBSOLECENCIA",IF(Tabla2[[#This Row],[RIESGO]]=1,"IDEAL","ACEPTABLE")))</f>
        <v>ROTURA</v>
      </c>
    </row>
    <row r="1326" spans="2:14" x14ac:dyDescent="0.25">
      <c r="B1326" s="4" t="s">
        <v>1333</v>
      </c>
      <c r="C1326" s="3">
        <v>10900</v>
      </c>
      <c r="D1326" s="3">
        <v>5</v>
      </c>
      <c r="E1326" s="3">
        <f t="shared" si="125"/>
        <v>2180</v>
      </c>
      <c r="F1326" s="3">
        <f t="shared" si="120"/>
        <v>1090</v>
      </c>
      <c r="G1326" s="3">
        <f>+IFERROR(_xlfn.XLOOKUP(B1326,[1]TD.VENTAS!F:F,[1]TD.VENTAS!E:E),"0")</f>
        <v>11400</v>
      </c>
      <c r="H1326" s="3" t="str">
        <f>IF(AND(Tabla2[[#This Row],[INV.PROM]]&gt;0,Tabla2[[#This Row],[VENTAS]]&gt;0),"ACTIVO","PASIVO")</f>
        <v>ACTIVO</v>
      </c>
      <c r="I1326" s="3">
        <f t="shared" si="121"/>
        <v>10.458715596330276</v>
      </c>
      <c r="J1326" s="3">
        <f>6</f>
        <v>6</v>
      </c>
      <c r="K1326" s="3">
        <f t="shared" si="122"/>
        <v>0.5736842105263158</v>
      </c>
      <c r="L1326" s="3">
        <f t="shared" si="123"/>
        <v>17.210526315789473</v>
      </c>
      <c r="M1326" s="3">
        <f t="shared" si="124"/>
        <v>0.47807017543859648</v>
      </c>
      <c r="N1326" s="3" t="str">
        <f>+IF(Tabla2[[#This Row],[RIESGO]]&lt;0.5,"ROTURA",IF(Tabla2[[#This Row],[RIESGO]]&gt;1.5,"OBSOLECENCIA",IF(Tabla2[[#This Row],[RIESGO]]=1,"IDEAL","ACEPTABLE")))</f>
        <v>ROTURA</v>
      </c>
    </row>
    <row r="1327" spans="2:14" x14ac:dyDescent="0.25">
      <c r="B1327" s="4" t="s">
        <v>1334</v>
      </c>
      <c r="C1327" s="3">
        <v>2800</v>
      </c>
      <c r="D1327" s="3">
        <v>3</v>
      </c>
      <c r="E1327" s="3">
        <f t="shared" si="125"/>
        <v>933.33333333333337</v>
      </c>
      <c r="F1327" s="3">
        <f t="shared" si="120"/>
        <v>466.66666666666669</v>
      </c>
      <c r="G1327" s="3">
        <f>+IFERROR(_xlfn.XLOOKUP(B1327,[1]TD.VENTAS!F:F,[1]TD.VENTAS!E:E),"0")</f>
        <v>5900</v>
      </c>
      <c r="H1327" s="3" t="str">
        <f>IF(AND(Tabla2[[#This Row],[INV.PROM]]&gt;0,Tabla2[[#This Row],[VENTAS]]&gt;0),"ACTIVO","PASIVO")</f>
        <v>ACTIVO</v>
      </c>
      <c r="I1327" s="3">
        <f t="shared" si="121"/>
        <v>12.642857142857142</v>
      </c>
      <c r="J1327" s="3">
        <f>6</f>
        <v>6</v>
      </c>
      <c r="K1327" s="3">
        <f t="shared" si="122"/>
        <v>0.47457627118644075</v>
      </c>
      <c r="L1327" s="3">
        <f t="shared" si="123"/>
        <v>14.237288135593221</v>
      </c>
      <c r="M1327" s="3">
        <f t="shared" si="124"/>
        <v>0.23728813559322035</v>
      </c>
      <c r="N1327" s="3" t="str">
        <f>+IF(Tabla2[[#This Row],[RIESGO]]&lt;0.5,"ROTURA",IF(Tabla2[[#This Row],[RIESGO]]&gt;1.5,"OBSOLECENCIA",IF(Tabla2[[#This Row],[RIESGO]]=1,"IDEAL","ACEPTABLE")))</f>
        <v>ROTURA</v>
      </c>
    </row>
    <row r="1328" spans="2:14" x14ac:dyDescent="0.25">
      <c r="B1328" s="4" t="s">
        <v>1335</v>
      </c>
      <c r="C1328" s="3">
        <v>700</v>
      </c>
      <c r="D1328" s="3">
        <v>2</v>
      </c>
      <c r="E1328" s="3">
        <f t="shared" si="125"/>
        <v>350</v>
      </c>
      <c r="F1328" s="3">
        <f t="shared" si="120"/>
        <v>175</v>
      </c>
      <c r="G1328" s="3">
        <f>+IFERROR(_xlfn.XLOOKUP(B1328,[1]TD.VENTAS!F:F,[1]TD.VENTAS!E:E),"0")</f>
        <v>950</v>
      </c>
      <c r="H1328" s="3" t="str">
        <f>IF(AND(Tabla2[[#This Row],[INV.PROM]]&gt;0,Tabla2[[#This Row],[VENTAS]]&gt;0),"ACTIVO","PASIVO")</f>
        <v>ACTIVO</v>
      </c>
      <c r="I1328" s="3">
        <f t="shared" si="121"/>
        <v>5.4285714285714288</v>
      </c>
      <c r="J1328" s="3">
        <f>6</f>
        <v>6</v>
      </c>
      <c r="K1328" s="3">
        <f t="shared" si="122"/>
        <v>1.1052631578947367</v>
      </c>
      <c r="L1328" s="3">
        <f t="shared" si="123"/>
        <v>33.157894736842103</v>
      </c>
      <c r="M1328" s="3">
        <f t="shared" si="124"/>
        <v>0.36842105263157893</v>
      </c>
      <c r="N1328" s="3" t="str">
        <f>+IF(Tabla2[[#This Row],[RIESGO]]&lt;0.5,"ROTURA",IF(Tabla2[[#This Row],[RIESGO]]&gt;1.5,"OBSOLECENCIA",IF(Tabla2[[#This Row],[RIESGO]]=1,"IDEAL","ACEPTABLE")))</f>
        <v>ROTURA</v>
      </c>
    </row>
    <row r="1329" spans="2:14" x14ac:dyDescent="0.25">
      <c r="B1329" s="4" t="s">
        <v>1336</v>
      </c>
      <c r="C1329" s="3">
        <v>1000</v>
      </c>
      <c r="D1329" s="3">
        <v>3</v>
      </c>
      <c r="E1329" s="3">
        <f t="shared" si="125"/>
        <v>333.33333333333331</v>
      </c>
      <c r="F1329" s="3">
        <f t="shared" si="120"/>
        <v>166.66666666666666</v>
      </c>
      <c r="G1329" s="3">
        <f>+IFERROR(_xlfn.XLOOKUP(B1329,[1]TD.VENTAS!F:F,[1]TD.VENTAS!E:E),"0")</f>
        <v>550</v>
      </c>
      <c r="H1329" s="3" t="str">
        <f>IF(AND(Tabla2[[#This Row],[INV.PROM]]&gt;0,Tabla2[[#This Row],[VENTAS]]&gt;0),"ACTIVO","PASIVO")</f>
        <v>ACTIVO</v>
      </c>
      <c r="I1329" s="3">
        <f t="shared" si="121"/>
        <v>3.3000000000000003</v>
      </c>
      <c r="J1329" s="3">
        <f>6</f>
        <v>6</v>
      </c>
      <c r="K1329" s="3">
        <f t="shared" si="122"/>
        <v>1.8181818181818179</v>
      </c>
      <c r="L1329" s="3">
        <f t="shared" si="123"/>
        <v>54.54545454545454</v>
      </c>
      <c r="M1329" s="3">
        <f t="shared" si="124"/>
        <v>0.90909090909090906</v>
      </c>
      <c r="N1329" s="3" t="str">
        <f>+IF(Tabla2[[#This Row],[RIESGO]]&lt;0.5,"ROTURA",IF(Tabla2[[#This Row],[RIESGO]]&gt;1.5,"OBSOLECENCIA",IF(Tabla2[[#This Row],[RIESGO]]=1,"IDEAL","ACEPTABLE")))</f>
        <v>ACEPTABLE</v>
      </c>
    </row>
    <row r="1330" spans="2:14" x14ac:dyDescent="0.25">
      <c r="B1330" s="4" t="s">
        <v>1337</v>
      </c>
      <c r="C1330" s="3">
        <v>1200</v>
      </c>
      <c r="D1330" s="3">
        <v>4</v>
      </c>
      <c r="E1330" s="3">
        <f t="shared" si="125"/>
        <v>300</v>
      </c>
      <c r="F1330" s="3">
        <f t="shared" si="120"/>
        <v>150</v>
      </c>
      <c r="G1330" s="3">
        <f>+IFERROR(_xlfn.XLOOKUP(B1330,[1]TD.VENTAS!F:F,[1]TD.VENTAS!E:E),"0")</f>
        <v>1550</v>
      </c>
      <c r="H1330" s="3" t="str">
        <f>IF(AND(Tabla2[[#This Row],[INV.PROM]]&gt;0,Tabla2[[#This Row],[VENTAS]]&gt;0),"ACTIVO","PASIVO")</f>
        <v>ACTIVO</v>
      </c>
      <c r="I1330" s="3">
        <f t="shared" si="121"/>
        <v>10.333333333333334</v>
      </c>
      <c r="J1330" s="3">
        <f>6</f>
        <v>6</v>
      </c>
      <c r="K1330" s="3">
        <f t="shared" si="122"/>
        <v>0.58064516129032251</v>
      </c>
      <c r="L1330" s="3">
        <f t="shared" si="123"/>
        <v>17.419354838709676</v>
      </c>
      <c r="M1330" s="3">
        <f t="shared" si="124"/>
        <v>0.38709677419354838</v>
      </c>
      <c r="N1330" s="3" t="str">
        <f>+IF(Tabla2[[#This Row],[RIESGO]]&lt;0.5,"ROTURA",IF(Tabla2[[#This Row],[RIESGO]]&gt;1.5,"OBSOLECENCIA",IF(Tabla2[[#This Row],[RIESGO]]=1,"IDEAL","ACEPTABLE")))</f>
        <v>ROTURA</v>
      </c>
    </row>
    <row r="1331" spans="2:14" x14ac:dyDescent="0.25">
      <c r="B1331" s="4" t="s">
        <v>1338</v>
      </c>
      <c r="C1331" s="3">
        <v>400</v>
      </c>
      <c r="D1331" s="3">
        <v>3</v>
      </c>
      <c r="E1331" s="3">
        <f t="shared" si="125"/>
        <v>133.33333333333334</v>
      </c>
      <c r="F1331" s="3">
        <f t="shared" si="120"/>
        <v>66.666666666666671</v>
      </c>
      <c r="G1331" s="3">
        <f>+IFERROR(_xlfn.XLOOKUP(B1331,[1]TD.VENTAS!F:F,[1]TD.VENTAS!E:E),"0")</f>
        <v>150</v>
      </c>
      <c r="H1331" s="3" t="str">
        <f>IF(AND(Tabla2[[#This Row],[INV.PROM]]&gt;0,Tabla2[[#This Row],[VENTAS]]&gt;0),"ACTIVO","PASIVO")</f>
        <v>ACTIVO</v>
      </c>
      <c r="I1331" s="3">
        <f t="shared" si="121"/>
        <v>2.25</v>
      </c>
      <c r="J1331" s="3">
        <f>6</f>
        <v>6</v>
      </c>
      <c r="K1331" s="3">
        <f t="shared" si="122"/>
        <v>2.6666666666666665</v>
      </c>
      <c r="L1331" s="3">
        <f t="shared" si="123"/>
        <v>80</v>
      </c>
      <c r="M1331" s="3">
        <f t="shared" si="124"/>
        <v>1.3333333333333333</v>
      </c>
      <c r="N1331" s="3" t="str">
        <f>+IF(Tabla2[[#This Row],[RIESGO]]&lt;0.5,"ROTURA",IF(Tabla2[[#This Row],[RIESGO]]&gt;1.5,"OBSOLECENCIA",IF(Tabla2[[#This Row],[RIESGO]]=1,"IDEAL","ACEPTABLE")))</f>
        <v>ACEPTABLE</v>
      </c>
    </row>
    <row r="1332" spans="2:14" x14ac:dyDescent="0.25">
      <c r="B1332" s="4" t="s">
        <v>1339</v>
      </c>
      <c r="C1332" s="3">
        <v>3300</v>
      </c>
      <c r="D1332" s="3">
        <v>8</v>
      </c>
      <c r="E1332" s="3">
        <f t="shared" si="125"/>
        <v>412.5</v>
      </c>
      <c r="F1332" s="3">
        <f t="shared" si="120"/>
        <v>206.25</v>
      </c>
      <c r="G1332" s="3">
        <f>+IFERROR(_xlfn.XLOOKUP(B1332,[1]TD.VENTAS!F:F,[1]TD.VENTAS!E:E),"0")</f>
        <v>2600</v>
      </c>
      <c r="H1332" s="3" t="str">
        <f>IF(AND(Tabla2[[#This Row],[INV.PROM]]&gt;0,Tabla2[[#This Row],[VENTAS]]&gt;0),"ACTIVO","PASIVO")</f>
        <v>ACTIVO</v>
      </c>
      <c r="I1332" s="3">
        <f t="shared" si="121"/>
        <v>12.606060606060606</v>
      </c>
      <c r="J1332" s="3">
        <f>6</f>
        <v>6</v>
      </c>
      <c r="K1332" s="3">
        <f t="shared" si="122"/>
        <v>0.47596153846153855</v>
      </c>
      <c r="L1332" s="3">
        <f t="shared" si="123"/>
        <v>14.278846153846157</v>
      </c>
      <c r="M1332" s="3">
        <f t="shared" si="124"/>
        <v>0.63461538461538469</v>
      </c>
      <c r="N1332" s="3" t="str">
        <f>+IF(Tabla2[[#This Row],[RIESGO]]&lt;0.5,"ROTURA",IF(Tabla2[[#This Row],[RIESGO]]&gt;1.5,"OBSOLECENCIA",IF(Tabla2[[#This Row],[RIESGO]]=1,"IDEAL","ACEPTABLE")))</f>
        <v>ACEPTABLE</v>
      </c>
    </row>
    <row r="1333" spans="2:14" x14ac:dyDescent="0.25">
      <c r="B1333" s="4" t="s">
        <v>1340</v>
      </c>
      <c r="C1333" s="3">
        <v>400</v>
      </c>
      <c r="D1333" s="3">
        <v>2</v>
      </c>
      <c r="E1333" s="3">
        <f t="shared" si="125"/>
        <v>200</v>
      </c>
      <c r="F1333" s="3">
        <f t="shared" si="120"/>
        <v>100</v>
      </c>
      <c r="G1333" s="3">
        <f>+IFERROR(_xlfn.XLOOKUP(B1333,[1]TD.VENTAS!F:F,[1]TD.VENTAS!E:E),"0")</f>
        <v>1100</v>
      </c>
      <c r="H1333" s="3" t="str">
        <f>IF(AND(Tabla2[[#This Row],[INV.PROM]]&gt;0,Tabla2[[#This Row],[VENTAS]]&gt;0),"ACTIVO","PASIVO")</f>
        <v>ACTIVO</v>
      </c>
      <c r="I1333" s="3">
        <f t="shared" si="121"/>
        <v>11</v>
      </c>
      <c r="J1333" s="3">
        <f>6</f>
        <v>6</v>
      </c>
      <c r="K1333" s="3">
        <f t="shared" si="122"/>
        <v>0.54545454545454541</v>
      </c>
      <c r="L1333" s="3">
        <f t="shared" si="123"/>
        <v>16.363636363636363</v>
      </c>
      <c r="M1333" s="3">
        <f t="shared" si="124"/>
        <v>0.18181818181818182</v>
      </c>
      <c r="N1333" s="3" t="str">
        <f>+IF(Tabla2[[#This Row],[RIESGO]]&lt;0.5,"ROTURA",IF(Tabla2[[#This Row],[RIESGO]]&gt;1.5,"OBSOLECENCIA",IF(Tabla2[[#This Row],[RIESGO]]=1,"IDEAL","ACEPTABLE")))</f>
        <v>ROTURA</v>
      </c>
    </row>
    <row r="1334" spans="2:14" x14ac:dyDescent="0.25">
      <c r="B1334" s="4" t="s">
        <v>1341</v>
      </c>
      <c r="C1334" s="3">
        <v>1650</v>
      </c>
      <c r="D1334" s="3">
        <v>1</v>
      </c>
      <c r="E1334" s="3">
        <f t="shared" si="125"/>
        <v>1650</v>
      </c>
      <c r="F1334" s="3">
        <f t="shared" si="120"/>
        <v>825</v>
      </c>
      <c r="G1334" s="3">
        <f>+IFERROR(_xlfn.XLOOKUP(B1334,[1]TD.VENTAS!F:F,[1]TD.VENTAS!E:E),"0")</f>
        <v>650</v>
      </c>
      <c r="H1334" s="3" t="str">
        <f>IF(AND(Tabla2[[#This Row],[INV.PROM]]&gt;0,Tabla2[[#This Row],[VENTAS]]&gt;0),"ACTIVO","PASIVO")</f>
        <v>ACTIVO</v>
      </c>
      <c r="I1334" s="3">
        <f t="shared" si="121"/>
        <v>0.78787878787878785</v>
      </c>
      <c r="J1334" s="3">
        <f>6</f>
        <v>6</v>
      </c>
      <c r="K1334" s="3">
        <f t="shared" si="122"/>
        <v>7.6153846153846168</v>
      </c>
      <c r="L1334" s="3">
        <f t="shared" si="123"/>
        <v>228.46153846153851</v>
      </c>
      <c r="M1334" s="3">
        <f t="shared" si="124"/>
        <v>1.2692307692307694</v>
      </c>
      <c r="N1334" s="3" t="str">
        <f>+IF(Tabla2[[#This Row],[RIESGO]]&lt;0.5,"ROTURA",IF(Tabla2[[#This Row],[RIESGO]]&gt;1.5,"OBSOLECENCIA",IF(Tabla2[[#This Row],[RIESGO]]=1,"IDEAL","ACEPTABLE")))</f>
        <v>ACEPTABLE</v>
      </c>
    </row>
    <row r="1335" spans="2:14" x14ac:dyDescent="0.25">
      <c r="B1335" s="4" t="s">
        <v>1342</v>
      </c>
      <c r="C1335" s="3">
        <v>2200</v>
      </c>
      <c r="D1335" s="3">
        <v>1</v>
      </c>
      <c r="E1335" s="3">
        <f t="shared" si="125"/>
        <v>2200</v>
      </c>
      <c r="F1335" s="3">
        <f t="shared" si="120"/>
        <v>1100</v>
      </c>
      <c r="G1335" s="3">
        <f>+IFERROR(_xlfn.XLOOKUP(B1335,[1]TD.VENTAS!F:F,[1]TD.VENTAS!E:E),"0")</f>
        <v>1000</v>
      </c>
      <c r="H1335" s="3" t="str">
        <f>IF(AND(Tabla2[[#This Row],[INV.PROM]]&gt;0,Tabla2[[#This Row],[VENTAS]]&gt;0),"ACTIVO","PASIVO")</f>
        <v>ACTIVO</v>
      </c>
      <c r="I1335" s="3">
        <f t="shared" si="121"/>
        <v>0.90909090909090906</v>
      </c>
      <c r="J1335" s="3">
        <f>6</f>
        <v>6</v>
      </c>
      <c r="K1335" s="3">
        <f t="shared" si="122"/>
        <v>6.6000000000000005</v>
      </c>
      <c r="L1335" s="3">
        <f t="shared" si="123"/>
        <v>198.00000000000003</v>
      </c>
      <c r="M1335" s="3">
        <f t="shared" si="124"/>
        <v>1.1000000000000001</v>
      </c>
      <c r="N1335" s="3" t="str">
        <f>+IF(Tabla2[[#This Row],[RIESGO]]&lt;0.5,"ROTURA",IF(Tabla2[[#This Row],[RIESGO]]&gt;1.5,"OBSOLECENCIA",IF(Tabla2[[#This Row],[RIESGO]]=1,"IDEAL","ACEPTABLE")))</f>
        <v>ACEPTABLE</v>
      </c>
    </row>
    <row r="1336" spans="2:14" x14ac:dyDescent="0.25">
      <c r="B1336" s="4" t="s">
        <v>1343</v>
      </c>
      <c r="C1336" s="3">
        <v>3850</v>
      </c>
      <c r="D1336" s="3">
        <v>1</v>
      </c>
      <c r="E1336" s="3">
        <f t="shared" si="125"/>
        <v>3850</v>
      </c>
      <c r="F1336" s="3">
        <f t="shared" si="120"/>
        <v>1925</v>
      </c>
      <c r="G1336" s="3">
        <f>+IFERROR(_xlfn.XLOOKUP(B1336,[1]TD.VENTAS!F:F,[1]TD.VENTAS!E:E),"0")</f>
        <v>1750</v>
      </c>
      <c r="H1336" s="3" t="str">
        <f>IF(AND(Tabla2[[#This Row],[INV.PROM]]&gt;0,Tabla2[[#This Row],[VENTAS]]&gt;0),"ACTIVO","PASIVO")</f>
        <v>ACTIVO</v>
      </c>
      <c r="I1336" s="3">
        <f t="shared" si="121"/>
        <v>0.90909090909090906</v>
      </c>
      <c r="J1336" s="3">
        <f>6</f>
        <v>6</v>
      </c>
      <c r="K1336" s="3">
        <f t="shared" si="122"/>
        <v>6.6000000000000005</v>
      </c>
      <c r="L1336" s="3">
        <f t="shared" si="123"/>
        <v>198.00000000000003</v>
      </c>
      <c r="M1336" s="3">
        <f t="shared" si="124"/>
        <v>1.1000000000000001</v>
      </c>
      <c r="N1336" s="3" t="str">
        <f>+IF(Tabla2[[#This Row],[RIESGO]]&lt;0.5,"ROTURA",IF(Tabla2[[#This Row],[RIESGO]]&gt;1.5,"OBSOLECENCIA",IF(Tabla2[[#This Row],[RIESGO]]=1,"IDEAL","ACEPTABLE")))</f>
        <v>ACEPTABLE</v>
      </c>
    </row>
    <row r="1337" spans="2:14" x14ac:dyDescent="0.25">
      <c r="B1337" s="4" t="s">
        <v>1344</v>
      </c>
      <c r="C1337" s="3">
        <v>1100</v>
      </c>
      <c r="D1337" s="3">
        <v>1</v>
      </c>
      <c r="E1337" s="3">
        <f t="shared" si="125"/>
        <v>1100</v>
      </c>
      <c r="F1337" s="3">
        <f t="shared" si="120"/>
        <v>550</v>
      </c>
      <c r="G1337" s="3">
        <f>+IFERROR(_xlfn.XLOOKUP(B1337,[1]TD.VENTAS!F:F,[1]TD.VENTAS!E:E),"0")</f>
        <v>1100</v>
      </c>
      <c r="H1337" s="3" t="str">
        <f>IF(AND(Tabla2[[#This Row],[INV.PROM]]&gt;0,Tabla2[[#This Row],[VENTAS]]&gt;0),"ACTIVO","PASIVO")</f>
        <v>ACTIVO</v>
      </c>
      <c r="I1337" s="3">
        <f t="shared" si="121"/>
        <v>2</v>
      </c>
      <c r="J1337" s="3">
        <f>6</f>
        <v>6</v>
      </c>
      <c r="K1337" s="3">
        <f t="shared" si="122"/>
        <v>3</v>
      </c>
      <c r="L1337" s="3">
        <f t="shared" si="123"/>
        <v>90</v>
      </c>
      <c r="M1337" s="3">
        <f t="shared" si="124"/>
        <v>0.5</v>
      </c>
      <c r="N1337" s="3" t="str">
        <f>+IF(Tabla2[[#This Row],[RIESGO]]&lt;0.5,"ROTURA",IF(Tabla2[[#This Row],[RIESGO]]&gt;1.5,"OBSOLECENCIA",IF(Tabla2[[#This Row],[RIESGO]]=1,"IDEAL","ACEPTABLE")))</f>
        <v>ACEPTABLE</v>
      </c>
    </row>
    <row r="1338" spans="2:14" x14ac:dyDescent="0.25">
      <c r="B1338" s="4" t="s">
        <v>1345</v>
      </c>
      <c r="C1338" s="3">
        <v>550</v>
      </c>
      <c r="D1338" s="3">
        <v>1</v>
      </c>
      <c r="E1338" s="3">
        <f t="shared" si="125"/>
        <v>550</v>
      </c>
      <c r="F1338" s="3">
        <f t="shared" si="120"/>
        <v>275</v>
      </c>
      <c r="G1338" s="3">
        <f>+IFERROR(_xlfn.XLOOKUP(B1338,[1]TD.VENTAS!F:F,[1]TD.VENTAS!E:E),"0")</f>
        <v>550</v>
      </c>
      <c r="H1338" s="3" t="str">
        <f>IF(AND(Tabla2[[#This Row],[INV.PROM]]&gt;0,Tabla2[[#This Row],[VENTAS]]&gt;0),"ACTIVO","PASIVO")</f>
        <v>ACTIVO</v>
      </c>
      <c r="I1338" s="3">
        <f t="shared" si="121"/>
        <v>2</v>
      </c>
      <c r="J1338" s="3">
        <f>6</f>
        <v>6</v>
      </c>
      <c r="K1338" s="3">
        <f t="shared" si="122"/>
        <v>3</v>
      </c>
      <c r="L1338" s="3">
        <f t="shared" si="123"/>
        <v>90</v>
      </c>
      <c r="M1338" s="3">
        <f t="shared" si="124"/>
        <v>0.5</v>
      </c>
      <c r="N1338" s="3" t="str">
        <f>+IF(Tabla2[[#This Row],[RIESGO]]&lt;0.5,"ROTURA",IF(Tabla2[[#This Row],[RIESGO]]&gt;1.5,"OBSOLECENCIA",IF(Tabla2[[#This Row],[RIESGO]]=1,"IDEAL","ACEPTABLE")))</f>
        <v>ACEPTABLE</v>
      </c>
    </row>
    <row r="1339" spans="2:14" x14ac:dyDescent="0.25">
      <c r="B1339" s="4" t="s">
        <v>1346</v>
      </c>
      <c r="C1339" s="3">
        <v>550</v>
      </c>
      <c r="D1339" s="3">
        <v>1</v>
      </c>
      <c r="E1339" s="3">
        <f t="shared" si="125"/>
        <v>550</v>
      </c>
      <c r="F1339" s="3">
        <f t="shared" si="120"/>
        <v>275</v>
      </c>
      <c r="G1339" s="3">
        <f>+IFERROR(_xlfn.XLOOKUP(B1339,[1]TD.VENTAS!F:F,[1]TD.VENTAS!E:E),"0")</f>
        <v>150</v>
      </c>
      <c r="H1339" s="3" t="str">
        <f>IF(AND(Tabla2[[#This Row],[INV.PROM]]&gt;0,Tabla2[[#This Row],[VENTAS]]&gt;0),"ACTIVO","PASIVO")</f>
        <v>ACTIVO</v>
      </c>
      <c r="I1339" s="3">
        <f t="shared" si="121"/>
        <v>0.54545454545454541</v>
      </c>
      <c r="J1339" s="3">
        <f>6</f>
        <v>6</v>
      </c>
      <c r="K1339" s="3">
        <f t="shared" si="122"/>
        <v>11</v>
      </c>
      <c r="L1339" s="3">
        <f t="shared" si="123"/>
        <v>330</v>
      </c>
      <c r="M1339" s="3">
        <f t="shared" si="124"/>
        <v>1.8333333333333335</v>
      </c>
      <c r="N1339" s="3" t="str">
        <f>+IF(Tabla2[[#This Row],[RIESGO]]&lt;0.5,"ROTURA",IF(Tabla2[[#This Row],[RIESGO]]&gt;1.5,"OBSOLECENCIA",IF(Tabla2[[#This Row],[RIESGO]]=1,"IDEAL","ACEPTABLE")))</f>
        <v>OBSOLECENCIA</v>
      </c>
    </row>
    <row r="1340" spans="2:14" x14ac:dyDescent="0.25">
      <c r="B1340" s="4" t="s">
        <v>1347</v>
      </c>
      <c r="C1340" s="3">
        <v>550</v>
      </c>
      <c r="D1340" s="3">
        <v>1</v>
      </c>
      <c r="E1340" s="3">
        <f t="shared" si="125"/>
        <v>550</v>
      </c>
      <c r="F1340" s="3">
        <f t="shared" si="120"/>
        <v>275</v>
      </c>
      <c r="G1340" s="3">
        <f>+IFERROR(_xlfn.XLOOKUP(B1340,[1]TD.VENTAS!F:F,[1]TD.VENTAS!E:E),"0")</f>
        <v>50</v>
      </c>
      <c r="H1340" s="3" t="str">
        <f>IF(AND(Tabla2[[#This Row],[INV.PROM]]&gt;0,Tabla2[[#This Row],[VENTAS]]&gt;0),"ACTIVO","PASIVO")</f>
        <v>ACTIVO</v>
      </c>
      <c r="I1340" s="3">
        <f t="shared" si="121"/>
        <v>0.18181818181818182</v>
      </c>
      <c r="J1340" s="3">
        <f>6</f>
        <v>6</v>
      </c>
      <c r="K1340" s="3">
        <f t="shared" si="122"/>
        <v>33</v>
      </c>
      <c r="L1340" s="3">
        <f t="shared" si="123"/>
        <v>990</v>
      </c>
      <c r="M1340" s="3">
        <f t="shared" si="124"/>
        <v>5.5</v>
      </c>
      <c r="N1340" s="3" t="str">
        <f>+IF(Tabla2[[#This Row],[RIESGO]]&lt;0.5,"ROTURA",IF(Tabla2[[#This Row],[RIESGO]]&gt;1.5,"OBSOLECENCIA",IF(Tabla2[[#This Row],[RIESGO]]=1,"IDEAL","ACEPTABLE")))</f>
        <v>OBSOLECENCIA</v>
      </c>
    </row>
    <row r="1341" spans="2:14" x14ac:dyDescent="0.25">
      <c r="B1341" s="4" t="s">
        <v>1348</v>
      </c>
      <c r="C1341" s="3">
        <v>1100</v>
      </c>
      <c r="D1341" s="3">
        <v>1</v>
      </c>
      <c r="E1341" s="3">
        <f t="shared" si="125"/>
        <v>1100</v>
      </c>
      <c r="F1341" s="3">
        <f t="shared" si="120"/>
        <v>550</v>
      </c>
      <c r="G1341" s="3">
        <f>+IFERROR(_xlfn.XLOOKUP(B1341,[1]TD.VENTAS!F:F,[1]TD.VENTAS!E:E),"0")</f>
        <v>400</v>
      </c>
      <c r="H1341" s="3" t="str">
        <f>IF(AND(Tabla2[[#This Row],[INV.PROM]]&gt;0,Tabla2[[#This Row],[VENTAS]]&gt;0),"ACTIVO","PASIVO")</f>
        <v>ACTIVO</v>
      </c>
      <c r="I1341" s="3">
        <f t="shared" si="121"/>
        <v>0.72727272727272729</v>
      </c>
      <c r="J1341" s="3">
        <f>6</f>
        <v>6</v>
      </c>
      <c r="K1341" s="3">
        <f t="shared" si="122"/>
        <v>8.25</v>
      </c>
      <c r="L1341" s="3">
        <f t="shared" si="123"/>
        <v>247.5</v>
      </c>
      <c r="M1341" s="3">
        <f t="shared" si="124"/>
        <v>1.375</v>
      </c>
      <c r="N1341" s="3" t="str">
        <f>+IF(Tabla2[[#This Row],[RIESGO]]&lt;0.5,"ROTURA",IF(Tabla2[[#This Row],[RIESGO]]&gt;1.5,"OBSOLECENCIA",IF(Tabla2[[#This Row],[RIESGO]]=1,"IDEAL","ACEPTABLE")))</f>
        <v>ACEPTABLE</v>
      </c>
    </row>
    <row r="1342" spans="2:14" x14ac:dyDescent="0.25">
      <c r="B1342" s="4" t="s">
        <v>1349</v>
      </c>
      <c r="C1342" s="3">
        <v>550</v>
      </c>
      <c r="D1342" s="3">
        <v>1</v>
      </c>
      <c r="E1342" s="3">
        <f t="shared" si="125"/>
        <v>550</v>
      </c>
      <c r="F1342" s="3">
        <f t="shared" si="120"/>
        <v>275</v>
      </c>
      <c r="G1342" s="3">
        <f>+IFERROR(_xlfn.XLOOKUP(B1342,[1]TD.VENTAS!F:F,[1]TD.VENTAS!E:E),"0")</f>
        <v>200</v>
      </c>
      <c r="H1342" s="3" t="str">
        <f>IF(AND(Tabla2[[#This Row],[INV.PROM]]&gt;0,Tabla2[[#This Row],[VENTAS]]&gt;0),"ACTIVO","PASIVO")</f>
        <v>ACTIVO</v>
      </c>
      <c r="I1342" s="3">
        <f t="shared" si="121"/>
        <v>0.72727272727272729</v>
      </c>
      <c r="J1342" s="3">
        <f>6</f>
        <v>6</v>
      </c>
      <c r="K1342" s="3">
        <f t="shared" si="122"/>
        <v>8.25</v>
      </c>
      <c r="L1342" s="3">
        <f t="shared" si="123"/>
        <v>247.5</v>
      </c>
      <c r="M1342" s="3">
        <f t="shared" si="124"/>
        <v>1.375</v>
      </c>
      <c r="N1342" s="3" t="str">
        <f>+IF(Tabla2[[#This Row],[RIESGO]]&lt;0.5,"ROTURA",IF(Tabla2[[#This Row],[RIESGO]]&gt;1.5,"OBSOLECENCIA",IF(Tabla2[[#This Row],[RIESGO]]=1,"IDEAL","ACEPTABLE")))</f>
        <v>ACEPTABLE</v>
      </c>
    </row>
    <row r="1343" spans="2:14" x14ac:dyDescent="0.25">
      <c r="B1343" s="4" t="s">
        <v>1350</v>
      </c>
      <c r="C1343" s="3">
        <v>550</v>
      </c>
      <c r="D1343" s="3">
        <v>1</v>
      </c>
      <c r="E1343" s="3">
        <f t="shared" si="125"/>
        <v>550</v>
      </c>
      <c r="F1343" s="3">
        <f t="shared" si="120"/>
        <v>275</v>
      </c>
      <c r="G1343" s="3">
        <f>+IFERROR(_xlfn.XLOOKUP(B1343,[1]TD.VENTAS!F:F,[1]TD.VENTAS!E:E),"0")</f>
        <v>200</v>
      </c>
      <c r="H1343" s="3" t="str">
        <f>IF(AND(Tabla2[[#This Row],[INV.PROM]]&gt;0,Tabla2[[#This Row],[VENTAS]]&gt;0),"ACTIVO","PASIVO")</f>
        <v>ACTIVO</v>
      </c>
      <c r="I1343" s="3">
        <f t="shared" si="121"/>
        <v>0.72727272727272729</v>
      </c>
      <c r="J1343" s="3">
        <f>6</f>
        <v>6</v>
      </c>
      <c r="K1343" s="3">
        <f t="shared" si="122"/>
        <v>8.25</v>
      </c>
      <c r="L1343" s="3">
        <f t="shared" si="123"/>
        <v>247.5</v>
      </c>
      <c r="M1343" s="3">
        <f t="shared" si="124"/>
        <v>1.375</v>
      </c>
      <c r="N1343" s="3" t="str">
        <f>+IF(Tabla2[[#This Row],[RIESGO]]&lt;0.5,"ROTURA",IF(Tabla2[[#This Row],[RIESGO]]&gt;1.5,"OBSOLECENCIA",IF(Tabla2[[#This Row],[RIESGO]]=1,"IDEAL","ACEPTABLE")))</f>
        <v>ACEPTABLE</v>
      </c>
    </row>
    <row r="1344" spans="2:14" x14ac:dyDescent="0.25">
      <c r="B1344" s="4" t="s">
        <v>1351</v>
      </c>
      <c r="C1344" s="3">
        <v>1100</v>
      </c>
      <c r="D1344" s="3">
        <v>1</v>
      </c>
      <c r="E1344" s="3">
        <f t="shared" si="125"/>
        <v>1100</v>
      </c>
      <c r="F1344" s="3">
        <f t="shared" si="120"/>
        <v>550</v>
      </c>
      <c r="G1344" s="3">
        <f>+IFERROR(_xlfn.XLOOKUP(B1344,[1]TD.VENTAS!F:F,[1]TD.VENTAS!E:E),"0")</f>
        <v>600</v>
      </c>
      <c r="H1344" s="3" t="str">
        <f>IF(AND(Tabla2[[#This Row],[INV.PROM]]&gt;0,Tabla2[[#This Row],[VENTAS]]&gt;0),"ACTIVO","PASIVO")</f>
        <v>ACTIVO</v>
      </c>
      <c r="I1344" s="3">
        <f t="shared" si="121"/>
        <v>1.0909090909090908</v>
      </c>
      <c r="J1344" s="3">
        <f>6</f>
        <v>6</v>
      </c>
      <c r="K1344" s="3">
        <f t="shared" si="122"/>
        <v>5.5</v>
      </c>
      <c r="L1344" s="3">
        <f t="shared" si="123"/>
        <v>165</v>
      </c>
      <c r="M1344" s="3">
        <f t="shared" si="124"/>
        <v>0.91666666666666674</v>
      </c>
      <c r="N1344" s="3" t="str">
        <f>+IF(Tabla2[[#This Row],[RIESGO]]&lt;0.5,"ROTURA",IF(Tabla2[[#This Row],[RIESGO]]&gt;1.5,"OBSOLECENCIA",IF(Tabla2[[#This Row],[RIESGO]]=1,"IDEAL","ACEPTABLE")))</f>
        <v>ACEPTABLE</v>
      </c>
    </row>
    <row r="1345" spans="2:14" x14ac:dyDescent="0.25">
      <c r="B1345" s="4" t="s">
        <v>1352</v>
      </c>
      <c r="C1345" s="3">
        <v>550</v>
      </c>
      <c r="D1345" s="3">
        <v>1</v>
      </c>
      <c r="E1345" s="3">
        <f t="shared" si="125"/>
        <v>550</v>
      </c>
      <c r="F1345" s="3">
        <f t="shared" si="120"/>
        <v>275</v>
      </c>
      <c r="G1345" s="3">
        <f>+IFERROR(_xlfn.XLOOKUP(B1345,[1]TD.VENTAS!F:F,[1]TD.VENTAS!E:E),"0")</f>
        <v>100</v>
      </c>
      <c r="H1345" s="3" t="str">
        <f>IF(AND(Tabla2[[#This Row],[INV.PROM]]&gt;0,Tabla2[[#This Row],[VENTAS]]&gt;0),"ACTIVO","PASIVO")</f>
        <v>ACTIVO</v>
      </c>
      <c r="I1345" s="3">
        <f t="shared" si="121"/>
        <v>0.36363636363636365</v>
      </c>
      <c r="J1345" s="3">
        <f>6</f>
        <v>6</v>
      </c>
      <c r="K1345" s="3">
        <f t="shared" si="122"/>
        <v>16.5</v>
      </c>
      <c r="L1345" s="3">
        <f t="shared" si="123"/>
        <v>495</v>
      </c>
      <c r="M1345" s="3">
        <f t="shared" si="124"/>
        <v>2.75</v>
      </c>
      <c r="N1345" s="3" t="str">
        <f>+IF(Tabla2[[#This Row],[RIESGO]]&lt;0.5,"ROTURA",IF(Tabla2[[#This Row],[RIESGO]]&gt;1.5,"OBSOLECENCIA",IF(Tabla2[[#This Row],[RIESGO]]=1,"IDEAL","ACEPTABLE")))</f>
        <v>OBSOLECENCIA</v>
      </c>
    </row>
    <row r="1346" spans="2:14" x14ac:dyDescent="0.25">
      <c r="B1346" s="4" t="s">
        <v>1353</v>
      </c>
      <c r="C1346" s="3">
        <v>1100</v>
      </c>
      <c r="D1346" s="3">
        <v>1</v>
      </c>
      <c r="E1346" s="3">
        <f t="shared" si="125"/>
        <v>1100</v>
      </c>
      <c r="F1346" s="3">
        <f t="shared" si="120"/>
        <v>550</v>
      </c>
      <c r="G1346" s="3">
        <f>+IFERROR(_xlfn.XLOOKUP(B1346,[1]TD.VENTAS!F:F,[1]TD.VENTAS!E:E),"0")</f>
        <v>1050</v>
      </c>
      <c r="H1346" s="3" t="str">
        <f>IF(AND(Tabla2[[#This Row],[INV.PROM]]&gt;0,Tabla2[[#This Row],[VENTAS]]&gt;0),"ACTIVO","PASIVO")</f>
        <v>ACTIVO</v>
      </c>
      <c r="I1346" s="3">
        <f t="shared" si="121"/>
        <v>1.9090909090909092</v>
      </c>
      <c r="J1346" s="3">
        <f>6</f>
        <v>6</v>
      </c>
      <c r="K1346" s="3">
        <f t="shared" si="122"/>
        <v>3.1428571428571432</v>
      </c>
      <c r="L1346" s="3">
        <f t="shared" si="123"/>
        <v>94.285714285714292</v>
      </c>
      <c r="M1346" s="3">
        <f t="shared" si="124"/>
        <v>0.52380952380952384</v>
      </c>
      <c r="N1346" s="3" t="str">
        <f>+IF(Tabla2[[#This Row],[RIESGO]]&lt;0.5,"ROTURA",IF(Tabla2[[#This Row],[RIESGO]]&gt;1.5,"OBSOLECENCIA",IF(Tabla2[[#This Row],[RIESGO]]=1,"IDEAL","ACEPTABLE")))</f>
        <v>ACEPTABLE</v>
      </c>
    </row>
    <row r="1347" spans="2:14" x14ac:dyDescent="0.25">
      <c r="B1347" s="4" t="s">
        <v>1354</v>
      </c>
      <c r="C1347" s="3">
        <v>550</v>
      </c>
      <c r="D1347" s="3">
        <v>6</v>
      </c>
      <c r="E1347" s="3">
        <f t="shared" si="125"/>
        <v>91.666666666666671</v>
      </c>
      <c r="F1347" s="3">
        <f t="shared" ref="F1347:F1410" si="126">+E1347/2</f>
        <v>45.833333333333336</v>
      </c>
      <c r="G1347" s="3">
        <f>+IFERROR(_xlfn.XLOOKUP(B1347,[1]TD.VENTAS!F:F,[1]TD.VENTAS!E:E),"0")</f>
        <v>475</v>
      </c>
      <c r="H1347" s="3" t="str">
        <f>IF(AND(Tabla2[[#This Row],[INV.PROM]]&gt;0,Tabla2[[#This Row],[VENTAS]]&gt;0),"ACTIVO","PASIVO")</f>
        <v>ACTIVO</v>
      </c>
      <c r="I1347" s="3">
        <f t="shared" ref="I1347:I1410" si="127">+IFERROR(G1347/F1347,"-")</f>
        <v>10.363636363636363</v>
      </c>
      <c r="J1347" s="3">
        <f>6</f>
        <v>6</v>
      </c>
      <c r="K1347" s="3">
        <f t="shared" ref="K1347:K1410" si="128">+IFERROR((1/I1347)*J1347,"-")</f>
        <v>0.57894736842105265</v>
      </c>
      <c r="L1347" s="3">
        <f t="shared" ref="L1347:L1410" si="129">+IFERROR(K1347*30,"-")</f>
        <v>17.368421052631579</v>
      </c>
      <c r="M1347" s="3">
        <f t="shared" ref="M1347:M1410" si="130">+IFERROR(D1347/I1347,"-")</f>
        <v>0.57894736842105265</v>
      </c>
      <c r="N1347" s="3" t="str">
        <f>+IF(Tabla2[[#This Row],[RIESGO]]&lt;0.5,"ROTURA",IF(Tabla2[[#This Row],[RIESGO]]&gt;1.5,"OBSOLECENCIA",IF(Tabla2[[#This Row],[RIESGO]]=1,"IDEAL","ACEPTABLE")))</f>
        <v>ACEPTABLE</v>
      </c>
    </row>
    <row r="1348" spans="2:14" x14ac:dyDescent="0.25">
      <c r="B1348" s="4" t="s">
        <v>1355</v>
      </c>
      <c r="C1348" s="3">
        <v>325</v>
      </c>
      <c r="D1348" s="3">
        <v>5</v>
      </c>
      <c r="E1348" s="3">
        <f t="shared" ref="E1348:E1411" si="131">+C1348/D1348</f>
        <v>65</v>
      </c>
      <c r="F1348" s="3">
        <f t="shared" si="126"/>
        <v>32.5</v>
      </c>
      <c r="G1348" s="3">
        <f>+IFERROR(_xlfn.XLOOKUP(B1348,[1]TD.VENTAS!F:F,[1]TD.VENTAS!E:E),"0")</f>
        <v>350</v>
      </c>
      <c r="H1348" s="3" t="str">
        <f>IF(AND(Tabla2[[#This Row],[INV.PROM]]&gt;0,Tabla2[[#This Row],[VENTAS]]&gt;0),"ACTIVO","PASIVO")</f>
        <v>ACTIVO</v>
      </c>
      <c r="I1348" s="3">
        <f t="shared" si="127"/>
        <v>10.76923076923077</v>
      </c>
      <c r="J1348" s="3">
        <f>6</f>
        <v>6</v>
      </c>
      <c r="K1348" s="3">
        <f t="shared" si="128"/>
        <v>0.55714285714285705</v>
      </c>
      <c r="L1348" s="3">
        <f t="shared" si="129"/>
        <v>16.714285714285712</v>
      </c>
      <c r="M1348" s="3">
        <f t="shared" si="130"/>
        <v>0.46428571428571425</v>
      </c>
      <c r="N1348" s="3" t="str">
        <f>+IF(Tabla2[[#This Row],[RIESGO]]&lt;0.5,"ROTURA",IF(Tabla2[[#This Row],[RIESGO]]&gt;1.5,"OBSOLECENCIA",IF(Tabla2[[#This Row],[RIESGO]]=1,"IDEAL","ACEPTABLE")))</f>
        <v>ROTURA</v>
      </c>
    </row>
    <row r="1349" spans="2:14" x14ac:dyDescent="0.25">
      <c r="B1349" s="4" t="s">
        <v>1356</v>
      </c>
      <c r="C1349" s="3">
        <v>425</v>
      </c>
      <c r="D1349" s="3">
        <v>3</v>
      </c>
      <c r="E1349" s="3">
        <f t="shared" si="131"/>
        <v>141.66666666666666</v>
      </c>
      <c r="F1349" s="3">
        <f t="shared" si="126"/>
        <v>70.833333333333329</v>
      </c>
      <c r="G1349" s="3">
        <f>+IFERROR(_xlfn.XLOOKUP(B1349,[1]TD.VENTAS!F:F,[1]TD.VENTAS!E:E),"0")</f>
        <v>326</v>
      </c>
      <c r="H1349" s="3" t="str">
        <f>IF(AND(Tabla2[[#This Row],[INV.PROM]]&gt;0,Tabla2[[#This Row],[VENTAS]]&gt;0),"ACTIVO","PASIVO")</f>
        <v>ACTIVO</v>
      </c>
      <c r="I1349" s="3">
        <f t="shared" si="127"/>
        <v>4.6023529411764708</v>
      </c>
      <c r="J1349" s="3">
        <f>6</f>
        <v>6</v>
      </c>
      <c r="K1349" s="3">
        <f t="shared" si="128"/>
        <v>1.303680981595092</v>
      </c>
      <c r="L1349" s="3">
        <f t="shared" si="129"/>
        <v>39.110429447852759</v>
      </c>
      <c r="M1349" s="3">
        <f t="shared" si="130"/>
        <v>0.65184049079754602</v>
      </c>
      <c r="N1349" s="3" t="str">
        <f>+IF(Tabla2[[#This Row],[RIESGO]]&lt;0.5,"ROTURA",IF(Tabla2[[#This Row],[RIESGO]]&gt;1.5,"OBSOLECENCIA",IF(Tabla2[[#This Row],[RIESGO]]=1,"IDEAL","ACEPTABLE")))</f>
        <v>ACEPTABLE</v>
      </c>
    </row>
    <row r="1350" spans="2:14" x14ac:dyDescent="0.25">
      <c r="B1350" s="4" t="s">
        <v>1357</v>
      </c>
      <c r="C1350" s="3">
        <v>75</v>
      </c>
      <c r="D1350" s="3">
        <v>2</v>
      </c>
      <c r="E1350" s="3">
        <f t="shared" si="131"/>
        <v>37.5</v>
      </c>
      <c r="F1350" s="3">
        <f t="shared" si="126"/>
        <v>18.75</v>
      </c>
      <c r="G1350" s="3">
        <f>+IFERROR(_xlfn.XLOOKUP(B1350,[1]TD.VENTAS!F:F,[1]TD.VENTAS!E:E),"0")</f>
        <v>63</v>
      </c>
      <c r="H1350" s="3" t="str">
        <f>IF(AND(Tabla2[[#This Row],[INV.PROM]]&gt;0,Tabla2[[#This Row],[VENTAS]]&gt;0),"ACTIVO","PASIVO")</f>
        <v>ACTIVO</v>
      </c>
      <c r="I1350" s="3">
        <f t="shared" si="127"/>
        <v>3.36</v>
      </c>
      <c r="J1350" s="3">
        <f>6</f>
        <v>6</v>
      </c>
      <c r="K1350" s="3">
        <f t="shared" si="128"/>
        <v>1.7857142857142856</v>
      </c>
      <c r="L1350" s="3">
        <f t="shared" si="129"/>
        <v>53.571428571428569</v>
      </c>
      <c r="M1350" s="3">
        <f t="shared" si="130"/>
        <v>0.59523809523809523</v>
      </c>
      <c r="N1350" s="3" t="str">
        <f>+IF(Tabla2[[#This Row],[RIESGO]]&lt;0.5,"ROTURA",IF(Tabla2[[#This Row],[RIESGO]]&gt;1.5,"OBSOLECENCIA",IF(Tabla2[[#This Row],[RIESGO]]=1,"IDEAL","ACEPTABLE")))</f>
        <v>ACEPTABLE</v>
      </c>
    </row>
    <row r="1351" spans="2:14" x14ac:dyDescent="0.25">
      <c r="B1351" s="4" t="s">
        <v>1358</v>
      </c>
      <c r="C1351" s="3">
        <v>100</v>
      </c>
      <c r="D1351" s="3">
        <v>2</v>
      </c>
      <c r="E1351" s="3">
        <f t="shared" si="131"/>
        <v>50</v>
      </c>
      <c r="F1351" s="3">
        <f t="shared" si="126"/>
        <v>25</v>
      </c>
      <c r="G1351" s="3">
        <f>+IFERROR(_xlfn.XLOOKUP(B1351,[1]TD.VENTAS!F:F,[1]TD.VENTAS!E:E),"0")</f>
        <v>125</v>
      </c>
      <c r="H1351" s="3" t="str">
        <f>IF(AND(Tabla2[[#This Row],[INV.PROM]]&gt;0,Tabla2[[#This Row],[VENTAS]]&gt;0),"ACTIVO","PASIVO")</f>
        <v>ACTIVO</v>
      </c>
      <c r="I1351" s="3">
        <f t="shared" si="127"/>
        <v>5</v>
      </c>
      <c r="J1351" s="3">
        <f>6</f>
        <v>6</v>
      </c>
      <c r="K1351" s="3">
        <f t="shared" si="128"/>
        <v>1.2000000000000002</v>
      </c>
      <c r="L1351" s="3">
        <f t="shared" si="129"/>
        <v>36.000000000000007</v>
      </c>
      <c r="M1351" s="3">
        <f t="shared" si="130"/>
        <v>0.4</v>
      </c>
      <c r="N1351" s="3" t="str">
        <f>+IF(Tabla2[[#This Row],[RIESGO]]&lt;0.5,"ROTURA",IF(Tabla2[[#This Row],[RIESGO]]&gt;1.5,"OBSOLECENCIA",IF(Tabla2[[#This Row],[RIESGO]]=1,"IDEAL","ACEPTABLE")))</f>
        <v>ROTURA</v>
      </c>
    </row>
    <row r="1352" spans="2:14" x14ac:dyDescent="0.25">
      <c r="B1352" s="4" t="s">
        <v>1359</v>
      </c>
      <c r="C1352" s="3">
        <v>150</v>
      </c>
      <c r="D1352" s="3">
        <v>2</v>
      </c>
      <c r="E1352" s="3">
        <f t="shared" si="131"/>
        <v>75</v>
      </c>
      <c r="F1352" s="3">
        <f t="shared" si="126"/>
        <v>37.5</v>
      </c>
      <c r="G1352" s="3">
        <f>+IFERROR(_xlfn.XLOOKUP(B1352,[1]TD.VENTAS!F:F,[1]TD.VENTAS!E:E),"0")</f>
        <v>150</v>
      </c>
      <c r="H1352" s="3" t="str">
        <f>IF(AND(Tabla2[[#This Row],[INV.PROM]]&gt;0,Tabla2[[#This Row],[VENTAS]]&gt;0),"ACTIVO","PASIVO")</f>
        <v>ACTIVO</v>
      </c>
      <c r="I1352" s="3">
        <f t="shared" si="127"/>
        <v>4</v>
      </c>
      <c r="J1352" s="3">
        <f>6</f>
        <v>6</v>
      </c>
      <c r="K1352" s="3">
        <f t="shared" si="128"/>
        <v>1.5</v>
      </c>
      <c r="L1352" s="3">
        <f t="shared" si="129"/>
        <v>45</v>
      </c>
      <c r="M1352" s="3">
        <f t="shared" si="130"/>
        <v>0.5</v>
      </c>
      <c r="N1352" s="3" t="str">
        <f>+IF(Tabla2[[#This Row],[RIESGO]]&lt;0.5,"ROTURA",IF(Tabla2[[#This Row],[RIESGO]]&gt;1.5,"OBSOLECENCIA",IF(Tabla2[[#This Row],[RIESGO]]=1,"IDEAL","ACEPTABLE")))</f>
        <v>ACEPTABLE</v>
      </c>
    </row>
    <row r="1353" spans="2:14" x14ac:dyDescent="0.25">
      <c r="B1353" s="4" t="s">
        <v>1360</v>
      </c>
      <c r="C1353" s="3">
        <v>600</v>
      </c>
      <c r="D1353" s="3">
        <v>6</v>
      </c>
      <c r="E1353" s="3">
        <f t="shared" si="131"/>
        <v>100</v>
      </c>
      <c r="F1353" s="3">
        <f t="shared" si="126"/>
        <v>50</v>
      </c>
      <c r="G1353" s="3">
        <f>+IFERROR(_xlfn.XLOOKUP(B1353,[1]TD.VENTAS!F:F,[1]TD.VENTAS!E:E),"0")</f>
        <v>525</v>
      </c>
      <c r="H1353" s="3" t="str">
        <f>IF(AND(Tabla2[[#This Row],[INV.PROM]]&gt;0,Tabla2[[#This Row],[VENTAS]]&gt;0),"ACTIVO","PASIVO")</f>
        <v>ACTIVO</v>
      </c>
      <c r="I1353" s="3">
        <f t="shared" si="127"/>
        <v>10.5</v>
      </c>
      <c r="J1353" s="3">
        <f>6</f>
        <v>6</v>
      </c>
      <c r="K1353" s="3">
        <f t="shared" si="128"/>
        <v>0.5714285714285714</v>
      </c>
      <c r="L1353" s="3">
        <f t="shared" si="129"/>
        <v>17.142857142857142</v>
      </c>
      <c r="M1353" s="3">
        <f t="shared" si="130"/>
        <v>0.5714285714285714</v>
      </c>
      <c r="N1353" s="3" t="str">
        <f>+IF(Tabla2[[#This Row],[RIESGO]]&lt;0.5,"ROTURA",IF(Tabla2[[#This Row],[RIESGO]]&gt;1.5,"OBSOLECENCIA",IF(Tabla2[[#This Row],[RIESGO]]=1,"IDEAL","ACEPTABLE")))</f>
        <v>ACEPTABLE</v>
      </c>
    </row>
    <row r="1354" spans="2:14" x14ac:dyDescent="0.25">
      <c r="B1354" s="4" t="s">
        <v>1361</v>
      </c>
      <c r="C1354" s="3">
        <v>900</v>
      </c>
      <c r="D1354" s="3">
        <v>6</v>
      </c>
      <c r="E1354" s="3">
        <f t="shared" si="131"/>
        <v>150</v>
      </c>
      <c r="F1354" s="3">
        <f t="shared" si="126"/>
        <v>75</v>
      </c>
      <c r="G1354" s="3">
        <f>+IFERROR(_xlfn.XLOOKUP(B1354,[1]TD.VENTAS!F:F,[1]TD.VENTAS!E:E),"0")</f>
        <v>699.5</v>
      </c>
      <c r="H1354" s="3" t="str">
        <f>IF(AND(Tabla2[[#This Row],[INV.PROM]]&gt;0,Tabla2[[#This Row],[VENTAS]]&gt;0),"ACTIVO","PASIVO")</f>
        <v>ACTIVO</v>
      </c>
      <c r="I1354" s="3">
        <f t="shared" si="127"/>
        <v>9.3266666666666662</v>
      </c>
      <c r="J1354" s="3">
        <f>6</f>
        <v>6</v>
      </c>
      <c r="K1354" s="3">
        <f t="shared" si="128"/>
        <v>0.64331665475339528</v>
      </c>
      <c r="L1354" s="3">
        <f t="shared" si="129"/>
        <v>19.299499642601859</v>
      </c>
      <c r="M1354" s="3">
        <f t="shared" si="130"/>
        <v>0.64331665475339528</v>
      </c>
      <c r="N1354" s="3" t="str">
        <f>+IF(Tabla2[[#This Row],[RIESGO]]&lt;0.5,"ROTURA",IF(Tabla2[[#This Row],[RIESGO]]&gt;1.5,"OBSOLECENCIA",IF(Tabla2[[#This Row],[RIESGO]]=1,"IDEAL","ACEPTABLE")))</f>
        <v>ACEPTABLE</v>
      </c>
    </row>
    <row r="1355" spans="2:14" x14ac:dyDescent="0.25">
      <c r="B1355" s="4" t="s">
        <v>1362</v>
      </c>
      <c r="C1355" s="3">
        <v>100</v>
      </c>
      <c r="D1355" s="3">
        <v>3</v>
      </c>
      <c r="E1355" s="3">
        <f t="shared" si="131"/>
        <v>33.333333333333336</v>
      </c>
      <c r="F1355" s="3">
        <f t="shared" si="126"/>
        <v>16.666666666666668</v>
      </c>
      <c r="G1355" s="3">
        <f>+IFERROR(_xlfn.XLOOKUP(B1355,[1]TD.VENTAS!F:F,[1]TD.VENTAS!E:E),"0")</f>
        <v>75</v>
      </c>
      <c r="H1355" s="3" t="str">
        <f>IF(AND(Tabla2[[#This Row],[INV.PROM]]&gt;0,Tabla2[[#This Row],[VENTAS]]&gt;0),"ACTIVO","PASIVO")</f>
        <v>ACTIVO</v>
      </c>
      <c r="I1355" s="3">
        <f t="shared" si="127"/>
        <v>4.5</v>
      </c>
      <c r="J1355" s="3">
        <f>6</f>
        <v>6</v>
      </c>
      <c r="K1355" s="3">
        <f t="shared" si="128"/>
        <v>1.3333333333333333</v>
      </c>
      <c r="L1355" s="3">
        <f t="shared" si="129"/>
        <v>40</v>
      </c>
      <c r="M1355" s="3">
        <f t="shared" si="130"/>
        <v>0.66666666666666663</v>
      </c>
      <c r="N1355" s="3" t="str">
        <f>+IF(Tabla2[[#This Row],[RIESGO]]&lt;0.5,"ROTURA",IF(Tabla2[[#This Row],[RIESGO]]&gt;1.5,"OBSOLECENCIA",IF(Tabla2[[#This Row],[RIESGO]]=1,"IDEAL","ACEPTABLE")))</f>
        <v>ACEPTABLE</v>
      </c>
    </row>
    <row r="1356" spans="2:14" x14ac:dyDescent="0.25">
      <c r="B1356" s="4" t="s">
        <v>1363</v>
      </c>
      <c r="C1356" s="3">
        <v>925</v>
      </c>
      <c r="D1356" s="3">
        <v>8</v>
      </c>
      <c r="E1356" s="3">
        <f t="shared" si="131"/>
        <v>115.625</v>
      </c>
      <c r="F1356" s="3">
        <f t="shared" si="126"/>
        <v>57.8125</v>
      </c>
      <c r="G1356" s="3">
        <f>+IFERROR(_xlfn.XLOOKUP(B1356,[1]TD.VENTAS!F:F,[1]TD.VENTAS!E:E),"0")</f>
        <v>663</v>
      </c>
      <c r="H1356" s="3" t="str">
        <f>IF(AND(Tabla2[[#This Row],[INV.PROM]]&gt;0,Tabla2[[#This Row],[VENTAS]]&gt;0),"ACTIVO","PASIVO")</f>
        <v>ACTIVO</v>
      </c>
      <c r="I1356" s="3">
        <f t="shared" si="127"/>
        <v>11.468108108108108</v>
      </c>
      <c r="J1356" s="3">
        <f>6</f>
        <v>6</v>
      </c>
      <c r="K1356" s="3">
        <f t="shared" si="128"/>
        <v>0.5231900452488687</v>
      </c>
      <c r="L1356" s="3">
        <f t="shared" si="129"/>
        <v>15.69570135746606</v>
      </c>
      <c r="M1356" s="3">
        <f t="shared" si="130"/>
        <v>0.69758672699849167</v>
      </c>
      <c r="N1356" s="3" t="str">
        <f>+IF(Tabla2[[#This Row],[RIESGO]]&lt;0.5,"ROTURA",IF(Tabla2[[#This Row],[RIESGO]]&gt;1.5,"OBSOLECENCIA",IF(Tabla2[[#This Row],[RIESGO]]=1,"IDEAL","ACEPTABLE")))</f>
        <v>ACEPTABLE</v>
      </c>
    </row>
    <row r="1357" spans="2:14" x14ac:dyDescent="0.25">
      <c r="B1357" s="4" t="s">
        <v>1364</v>
      </c>
      <c r="C1357" s="3">
        <v>150</v>
      </c>
      <c r="D1357" s="3">
        <v>2</v>
      </c>
      <c r="E1357" s="3">
        <f t="shared" si="131"/>
        <v>75</v>
      </c>
      <c r="F1357" s="3">
        <f t="shared" si="126"/>
        <v>37.5</v>
      </c>
      <c r="G1357" s="3">
        <f>+IFERROR(_xlfn.XLOOKUP(B1357,[1]TD.VENTAS!F:F,[1]TD.VENTAS!E:E),"0")</f>
        <v>175</v>
      </c>
      <c r="H1357" s="3" t="str">
        <f>IF(AND(Tabla2[[#This Row],[INV.PROM]]&gt;0,Tabla2[[#This Row],[VENTAS]]&gt;0),"ACTIVO","PASIVO")</f>
        <v>ACTIVO</v>
      </c>
      <c r="I1357" s="3">
        <f t="shared" si="127"/>
        <v>4.666666666666667</v>
      </c>
      <c r="J1357" s="3">
        <f>6</f>
        <v>6</v>
      </c>
      <c r="K1357" s="3">
        <f t="shared" si="128"/>
        <v>1.2857142857142856</v>
      </c>
      <c r="L1357" s="3">
        <f t="shared" si="129"/>
        <v>38.571428571428569</v>
      </c>
      <c r="M1357" s="3">
        <f t="shared" si="130"/>
        <v>0.42857142857142855</v>
      </c>
      <c r="N1357" s="3" t="str">
        <f>+IF(Tabla2[[#This Row],[RIESGO]]&lt;0.5,"ROTURA",IF(Tabla2[[#This Row],[RIESGO]]&gt;1.5,"OBSOLECENCIA",IF(Tabla2[[#This Row],[RIESGO]]=1,"IDEAL","ACEPTABLE")))</f>
        <v>ROTURA</v>
      </c>
    </row>
    <row r="1358" spans="2:14" x14ac:dyDescent="0.25">
      <c r="B1358" s="4" t="s">
        <v>1365</v>
      </c>
      <c r="C1358" s="3">
        <v>25</v>
      </c>
      <c r="D1358" s="3">
        <v>1</v>
      </c>
      <c r="E1358" s="3">
        <f t="shared" si="131"/>
        <v>25</v>
      </c>
      <c r="F1358" s="3">
        <f t="shared" si="126"/>
        <v>12.5</v>
      </c>
      <c r="G1358" s="3">
        <f>+IFERROR(_xlfn.XLOOKUP(B1358,[1]TD.VENTAS!F:F,[1]TD.VENTAS!E:E),"0")</f>
        <v>150</v>
      </c>
      <c r="H1358" s="3" t="str">
        <f>IF(AND(Tabla2[[#This Row],[INV.PROM]]&gt;0,Tabla2[[#This Row],[VENTAS]]&gt;0),"ACTIVO","PASIVO")</f>
        <v>ACTIVO</v>
      </c>
      <c r="I1358" s="3">
        <f t="shared" si="127"/>
        <v>12</v>
      </c>
      <c r="J1358" s="3">
        <f>6</f>
        <v>6</v>
      </c>
      <c r="K1358" s="3">
        <f t="shared" si="128"/>
        <v>0.5</v>
      </c>
      <c r="L1358" s="3">
        <f t="shared" si="129"/>
        <v>15</v>
      </c>
      <c r="M1358" s="3">
        <f t="shared" si="130"/>
        <v>8.3333333333333329E-2</v>
      </c>
      <c r="N1358" s="3" t="str">
        <f>+IF(Tabla2[[#This Row],[RIESGO]]&lt;0.5,"ROTURA",IF(Tabla2[[#This Row],[RIESGO]]&gt;1.5,"OBSOLECENCIA",IF(Tabla2[[#This Row],[RIESGO]]=1,"IDEAL","ACEPTABLE")))</f>
        <v>ROTURA</v>
      </c>
    </row>
    <row r="1359" spans="2:14" x14ac:dyDescent="0.25">
      <c r="B1359" s="4" t="s">
        <v>1366</v>
      </c>
      <c r="C1359" s="3">
        <v>375</v>
      </c>
      <c r="D1359" s="3">
        <v>4</v>
      </c>
      <c r="E1359" s="3">
        <f t="shared" si="131"/>
        <v>93.75</v>
      </c>
      <c r="F1359" s="3">
        <f t="shared" si="126"/>
        <v>46.875</v>
      </c>
      <c r="G1359" s="3">
        <f>+IFERROR(_xlfn.XLOOKUP(B1359,[1]TD.VENTAS!F:F,[1]TD.VENTAS!E:E),"0")</f>
        <v>387</v>
      </c>
      <c r="H1359" s="3" t="str">
        <f>IF(AND(Tabla2[[#This Row],[INV.PROM]]&gt;0,Tabla2[[#This Row],[VENTAS]]&gt;0),"ACTIVO","PASIVO")</f>
        <v>ACTIVO</v>
      </c>
      <c r="I1359" s="3">
        <f t="shared" si="127"/>
        <v>8.2560000000000002</v>
      </c>
      <c r="J1359" s="3">
        <f>6</f>
        <v>6</v>
      </c>
      <c r="K1359" s="3">
        <f t="shared" si="128"/>
        <v>0.72674418604651159</v>
      </c>
      <c r="L1359" s="3">
        <f t="shared" si="129"/>
        <v>21.802325581395348</v>
      </c>
      <c r="M1359" s="3">
        <f t="shared" si="130"/>
        <v>0.48449612403100772</v>
      </c>
      <c r="N1359" s="3" t="str">
        <f>+IF(Tabla2[[#This Row],[RIESGO]]&lt;0.5,"ROTURA",IF(Tabla2[[#This Row],[RIESGO]]&gt;1.5,"OBSOLECENCIA",IF(Tabla2[[#This Row],[RIESGO]]=1,"IDEAL","ACEPTABLE")))</f>
        <v>ROTURA</v>
      </c>
    </row>
    <row r="1360" spans="2:14" x14ac:dyDescent="0.25">
      <c r="B1360" s="4" t="s">
        <v>1367</v>
      </c>
      <c r="C1360" s="3">
        <v>625</v>
      </c>
      <c r="D1360" s="3">
        <v>4</v>
      </c>
      <c r="E1360" s="3">
        <f t="shared" si="131"/>
        <v>156.25</v>
      </c>
      <c r="F1360" s="3">
        <f t="shared" si="126"/>
        <v>78.125</v>
      </c>
      <c r="G1360" s="3">
        <f>+IFERROR(_xlfn.XLOOKUP(B1360,[1]TD.VENTAS!F:F,[1]TD.VENTAS!E:E),"0")</f>
        <v>387</v>
      </c>
      <c r="H1360" s="3" t="str">
        <f>IF(AND(Tabla2[[#This Row],[INV.PROM]]&gt;0,Tabla2[[#This Row],[VENTAS]]&gt;0),"ACTIVO","PASIVO")</f>
        <v>ACTIVO</v>
      </c>
      <c r="I1360" s="3">
        <f t="shared" si="127"/>
        <v>4.9535999999999998</v>
      </c>
      <c r="J1360" s="3">
        <f>6</f>
        <v>6</v>
      </c>
      <c r="K1360" s="3">
        <f t="shared" si="128"/>
        <v>1.2112403100775193</v>
      </c>
      <c r="L1360" s="3">
        <f t="shared" si="129"/>
        <v>36.337209302325576</v>
      </c>
      <c r="M1360" s="3">
        <f t="shared" si="130"/>
        <v>0.80749354005167961</v>
      </c>
      <c r="N1360" s="3" t="str">
        <f>+IF(Tabla2[[#This Row],[RIESGO]]&lt;0.5,"ROTURA",IF(Tabla2[[#This Row],[RIESGO]]&gt;1.5,"OBSOLECENCIA",IF(Tabla2[[#This Row],[RIESGO]]=1,"IDEAL","ACEPTABLE")))</f>
        <v>ACEPTABLE</v>
      </c>
    </row>
    <row r="1361" spans="2:14" x14ac:dyDescent="0.25">
      <c r="B1361" s="4" t="s">
        <v>1368</v>
      </c>
      <c r="C1361" s="3">
        <v>325</v>
      </c>
      <c r="D1361" s="3">
        <v>4</v>
      </c>
      <c r="E1361" s="3">
        <f t="shared" si="131"/>
        <v>81.25</v>
      </c>
      <c r="F1361" s="3">
        <f t="shared" si="126"/>
        <v>40.625</v>
      </c>
      <c r="G1361" s="3">
        <f>+IFERROR(_xlfn.XLOOKUP(B1361,[1]TD.VENTAS!F:F,[1]TD.VENTAS!E:E),"0")</f>
        <v>462</v>
      </c>
      <c r="H1361" s="3" t="str">
        <f>IF(AND(Tabla2[[#This Row],[INV.PROM]]&gt;0,Tabla2[[#This Row],[VENTAS]]&gt;0),"ACTIVO","PASIVO")</f>
        <v>ACTIVO</v>
      </c>
      <c r="I1361" s="3">
        <f t="shared" si="127"/>
        <v>11.372307692307693</v>
      </c>
      <c r="J1361" s="3">
        <f>6</f>
        <v>6</v>
      </c>
      <c r="K1361" s="3">
        <f t="shared" si="128"/>
        <v>0.52759740259740262</v>
      </c>
      <c r="L1361" s="3">
        <f t="shared" si="129"/>
        <v>15.827922077922079</v>
      </c>
      <c r="M1361" s="3">
        <f t="shared" si="130"/>
        <v>0.35173160173160173</v>
      </c>
      <c r="N1361" s="3" t="str">
        <f>+IF(Tabla2[[#This Row],[RIESGO]]&lt;0.5,"ROTURA",IF(Tabla2[[#This Row],[RIESGO]]&gt;1.5,"OBSOLECENCIA",IF(Tabla2[[#This Row],[RIESGO]]=1,"IDEAL","ACEPTABLE")))</f>
        <v>ROTURA</v>
      </c>
    </row>
    <row r="1362" spans="2:14" x14ac:dyDescent="0.25">
      <c r="B1362" s="4" t="s">
        <v>1369</v>
      </c>
      <c r="C1362" s="3">
        <v>325</v>
      </c>
      <c r="D1362" s="3">
        <v>5</v>
      </c>
      <c r="E1362" s="3">
        <f t="shared" si="131"/>
        <v>65</v>
      </c>
      <c r="F1362" s="3">
        <f t="shared" si="126"/>
        <v>32.5</v>
      </c>
      <c r="G1362" s="3">
        <f>+IFERROR(_xlfn.XLOOKUP(B1362,[1]TD.VENTAS!F:F,[1]TD.VENTAS!E:E),"0")</f>
        <v>313</v>
      </c>
      <c r="H1362" s="3" t="str">
        <f>IF(AND(Tabla2[[#This Row],[INV.PROM]]&gt;0,Tabla2[[#This Row],[VENTAS]]&gt;0),"ACTIVO","PASIVO")</f>
        <v>ACTIVO</v>
      </c>
      <c r="I1362" s="3">
        <f t="shared" si="127"/>
        <v>9.6307692307692303</v>
      </c>
      <c r="J1362" s="3">
        <f>6</f>
        <v>6</v>
      </c>
      <c r="K1362" s="3">
        <f t="shared" si="128"/>
        <v>0.6230031948881789</v>
      </c>
      <c r="L1362" s="3">
        <f t="shared" si="129"/>
        <v>18.690095846645367</v>
      </c>
      <c r="M1362" s="3">
        <f t="shared" si="130"/>
        <v>0.51916932907348246</v>
      </c>
      <c r="N1362" s="3" t="str">
        <f>+IF(Tabla2[[#This Row],[RIESGO]]&lt;0.5,"ROTURA",IF(Tabla2[[#This Row],[RIESGO]]&gt;1.5,"OBSOLECENCIA",IF(Tabla2[[#This Row],[RIESGO]]=1,"IDEAL","ACEPTABLE")))</f>
        <v>ACEPTABLE</v>
      </c>
    </row>
    <row r="1363" spans="2:14" x14ac:dyDescent="0.25">
      <c r="B1363" s="4" t="s">
        <v>1370</v>
      </c>
      <c r="C1363" s="3">
        <v>450</v>
      </c>
      <c r="D1363" s="3">
        <v>5</v>
      </c>
      <c r="E1363" s="3">
        <f t="shared" si="131"/>
        <v>90</v>
      </c>
      <c r="F1363" s="3">
        <f t="shared" si="126"/>
        <v>45</v>
      </c>
      <c r="G1363" s="3">
        <f>+IFERROR(_xlfn.XLOOKUP(B1363,[1]TD.VENTAS!F:F,[1]TD.VENTAS!E:E),"0")</f>
        <v>200</v>
      </c>
      <c r="H1363" s="3" t="str">
        <f>IF(AND(Tabla2[[#This Row],[INV.PROM]]&gt;0,Tabla2[[#This Row],[VENTAS]]&gt;0),"ACTIVO","PASIVO")</f>
        <v>ACTIVO</v>
      </c>
      <c r="I1363" s="3">
        <f t="shared" si="127"/>
        <v>4.4444444444444446</v>
      </c>
      <c r="J1363" s="3">
        <f>6</f>
        <v>6</v>
      </c>
      <c r="K1363" s="3">
        <f t="shared" si="128"/>
        <v>1.3499999999999999</v>
      </c>
      <c r="L1363" s="3">
        <f t="shared" si="129"/>
        <v>40.499999999999993</v>
      </c>
      <c r="M1363" s="3">
        <f t="shared" si="130"/>
        <v>1.125</v>
      </c>
      <c r="N1363" s="3" t="str">
        <f>+IF(Tabla2[[#This Row],[RIESGO]]&lt;0.5,"ROTURA",IF(Tabla2[[#This Row],[RIESGO]]&gt;1.5,"OBSOLECENCIA",IF(Tabla2[[#This Row],[RIESGO]]=1,"IDEAL","ACEPTABLE")))</f>
        <v>ACEPTABLE</v>
      </c>
    </row>
    <row r="1364" spans="2:14" x14ac:dyDescent="0.25">
      <c r="B1364" s="4" t="s">
        <v>1371</v>
      </c>
      <c r="C1364" s="3">
        <v>75</v>
      </c>
      <c r="D1364" s="3">
        <v>2</v>
      </c>
      <c r="E1364" s="3">
        <f t="shared" si="131"/>
        <v>37.5</v>
      </c>
      <c r="F1364" s="3">
        <f t="shared" si="126"/>
        <v>18.75</v>
      </c>
      <c r="G1364" s="3">
        <f>+IFERROR(_xlfn.XLOOKUP(B1364,[1]TD.VENTAS!F:F,[1]TD.VENTAS!E:E),"0")</f>
        <v>200</v>
      </c>
      <c r="H1364" s="3" t="str">
        <f>IF(AND(Tabla2[[#This Row],[INV.PROM]]&gt;0,Tabla2[[#This Row],[VENTAS]]&gt;0),"ACTIVO","PASIVO")</f>
        <v>ACTIVO</v>
      </c>
      <c r="I1364" s="3">
        <f t="shared" si="127"/>
        <v>10.666666666666666</v>
      </c>
      <c r="J1364" s="3">
        <f>6</f>
        <v>6</v>
      </c>
      <c r="K1364" s="3">
        <f t="shared" si="128"/>
        <v>0.5625</v>
      </c>
      <c r="L1364" s="3">
        <f t="shared" si="129"/>
        <v>16.875</v>
      </c>
      <c r="M1364" s="3">
        <f t="shared" si="130"/>
        <v>0.1875</v>
      </c>
      <c r="N1364" s="3" t="str">
        <f>+IF(Tabla2[[#This Row],[RIESGO]]&lt;0.5,"ROTURA",IF(Tabla2[[#This Row],[RIESGO]]&gt;1.5,"OBSOLECENCIA",IF(Tabla2[[#This Row],[RIESGO]]=1,"IDEAL","ACEPTABLE")))</f>
        <v>ROTURA</v>
      </c>
    </row>
    <row r="1365" spans="2:14" x14ac:dyDescent="0.25">
      <c r="B1365" s="4" t="s">
        <v>1372</v>
      </c>
      <c r="C1365" s="3">
        <v>875</v>
      </c>
      <c r="D1365" s="3">
        <v>6</v>
      </c>
      <c r="E1365" s="3">
        <f t="shared" si="131"/>
        <v>145.83333333333334</v>
      </c>
      <c r="F1365" s="3">
        <f t="shared" si="126"/>
        <v>72.916666666666671</v>
      </c>
      <c r="G1365" s="3">
        <f>+IFERROR(_xlfn.XLOOKUP(B1365,[1]TD.VENTAS!F:F,[1]TD.VENTAS!E:E),"0")</f>
        <v>800</v>
      </c>
      <c r="H1365" s="3" t="str">
        <f>IF(AND(Tabla2[[#This Row],[INV.PROM]]&gt;0,Tabla2[[#This Row],[VENTAS]]&gt;0),"ACTIVO","PASIVO")</f>
        <v>ACTIVO</v>
      </c>
      <c r="I1365" s="3">
        <f t="shared" si="127"/>
        <v>10.971428571428572</v>
      </c>
      <c r="J1365" s="3">
        <f>6</f>
        <v>6</v>
      </c>
      <c r="K1365" s="3">
        <f t="shared" si="128"/>
        <v>0.546875</v>
      </c>
      <c r="L1365" s="3">
        <f t="shared" si="129"/>
        <v>16.40625</v>
      </c>
      <c r="M1365" s="3">
        <f t="shared" si="130"/>
        <v>0.546875</v>
      </c>
      <c r="N1365" s="3" t="str">
        <f>+IF(Tabla2[[#This Row],[RIESGO]]&lt;0.5,"ROTURA",IF(Tabla2[[#This Row],[RIESGO]]&gt;1.5,"OBSOLECENCIA",IF(Tabla2[[#This Row],[RIESGO]]=1,"IDEAL","ACEPTABLE")))</f>
        <v>ACEPTABLE</v>
      </c>
    </row>
    <row r="1366" spans="2:14" x14ac:dyDescent="0.25">
      <c r="B1366" s="4" t="s">
        <v>1373</v>
      </c>
      <c r="C1366" s="3">
        <v>1025</v>
      </c>
      <c r="D1366" s="3">
        <v>7</v>
      </c>
      <c r="E1366" s="3">
        <f t="shared" si="131"/>
        <v>146.42857142857142</v>
      </c>
      <c r="F1366" s="3">
        <f t="shared" si="126"/>
        <v>73.214285714285708</v>
      </c>
      <c r="G1366" s="3">
        <f>+IFERROR(_xlfn.XLOOKUP(B1366,[1]TD.VENTAS!F:F,[1]TD.VENTAS!E:E),"0")</f>
        <v>875</v>
      </c>
      <c r="H1366" s="3" t="str">
        <f>IF(AND(Tabla2[[#This Row],[INV.PROM]]&gt;0,Tabla2[[#This Row],[VENTAS]]&gt;0),"ACTIVO","PASIVO")</f>
        <v>ACTIVO</v>
      </c>
      <c r="I1366" s="3">
        <f t="shared" si="127"/>
        <v>11.951219512195124</v>
      </c>
      <c r="J1366" s="3">
        <f>6</f>
        <v>6</v>
      </c>
      <c r="K1366" s="3">
        <f t="shared" si="128"/>
        <v>0.50204081632653053</v>
      </c>
      <c r="L1366" s="3">
        <f t="shared" si="129"/>
        <v>15.061224489795915</v>
      </c>
      <c r="M1366" s="3">
        <f t="shared" si="130"/>
        <v>0.58571428571428563</v>
      </c>
      <c r="N1366" s="3" t="str">
        <f>+IF(Tabla2[[#This Row],[RIESGO]]&lt;0.5,"ROTURA",IF(Tabla2[[#This Row],[RIESGO]]&gt;1.5,"OBSOLECENCIA",IF(Tabla2[[#This Row],[RIESGO]]=1,"IDEAL","ACEPTABLE")))</f>
        <v>ACEPTABLE</v>
      </c>
    </row>
    <row r="1367" spans="2:14" x14ac:dyDescent="0.25">
      <c r="B1367" s="4" t="s">
        <v>1374</v>
      </c>
      <c r="C1367" s="3">
        <v>600</v>
      </c>
      <c r="D1367" s="3">
        <v>4</v>
      </c>
      <c r="E1367" s="3">
        <f t="shared" si="131"/>
        <v>150</v>
      </c>
      <c r="F1367" s="3">
        <f t="shared" si="126"/>
        <v>75</v>
      </c>
      <c r="G1367" s="3">
        <f>+IFERROR(_xlfn.XLOOKUP(B1367,[1]TD.VENTAS!F:F,[1]TD.VENTAS!E:E),"0")</f>
        <v>588</v>
      </c>
      <c r="H1367" s="3" t="str">
        <f>IF(AND(Tabla2[[#This Row],[INV.PROM]]&gt;0,Tabla2[[#This Row],[VENTAS]]&gt;0),"ACTIVO","PASIVO")</f>
        <v>ACTIVO</v>
      </c>
      <c r="I1367" s="3">
        <f t="shared" si="127"/>
        <v>7.84</v>
      </c>
      <c r="J1367" s="3">
        <f>6</f>
        <v>6</v>
      </c>
      <c r="K1367" s="3">
        <f t="shared" si="128"/>
        <v>0.76530612244897966</v>
      </c>
      <c r="L1367" s="3">
        <f t="shared" si="129"/>
        <v>22.95918367346939</v>
      </c>
      <c r="M1367" s="3">
        <f t="shared" si="130"/>
        <v>0.51020408163265307</v>
      </c>
      <c r="N1367" s="3" t="str">
        <f>+IF(Tabla2[[#This Row],[RIESGO]]&lt;0.5,"ROTURA",IF(Tabla2[[#This Row],[RIESGO]]&gt;1.5,"OBSOLECENCIA",IF(Tabla2[[#This Row],[RIESGO]]=1,"IDEAL","ACEPTABLE")))</f>
        <v>ACEPTABLE</v>
      </c>
    </row>
    <row r="1368" spans="2:14" x14ac:dyDescent="0.25">
      <c r="B1368" s="4" t="s">
        <v>1375</v>
      </c>
      <c r="C1368" s="3">
        <v>75</v>
      </c>
      <c r="D1368" s="3">
        <v>2</v>
      </c>
      <c r="E1368" s="3">
        <f t="shared" si="131"/>
        <v>37.5</v>
      </c>
      <c r="F1368" s="3">
        <f t="shared" si="126"/>
        <v>18.75</v>
      </c>
      <c r="G1368" s="3">
        <f>+IFERROR(_xlfn.XLOOKUP(B1368,[1]TD.VENTAS!F:F,[1]TD.VENTAS!E:E),"0")</f>
        <v>50</v>
      </c>
      <c r="H1368" s="3" t="str">
        <f>IF(AND(Tabla2[[#This Row],[INV.PROM]]&gt;0,Tabla2[[#This Row],[VENTAS]]&gt;0),"ACTIVO","PASIVO")</f>
        <v>ACTIVO</v>
      </c>
      <c r="I1368" s="3">
        <f t="shared" si="127"/>
        <v>2.6666666666666665</v>
      </c>
      <c r="J1368" s="3">
        <f>6</f>
        <v>6</v>
      </c>
      <c r="K1368" s="3">
        <f t="shared" si="128"/>
        <v>2.25</v>
      </c>
      <c r="L1368" s="3">
        <f t="shared" si="129"/>
        <v>67.5</v>
      </c>
      <c r="M1368" s="3">
        <f t="shared" si="130"/>
        <v>0.75</v>
      </c>
      <c r="N1368" s="3" t="str">
        <f>+IF(Tabla2[[#This Row],[RIESGO]]&lt;0.5,"ROTURA",IF(Tabla2[[#This Row],[RIESGO]]&gt;1.5,"OBSOLECENCIA",IF(Tabla2[[#This Row],[RIESGO]]=1,"IDEAL","ACEPTABLE")))</f>
        <v>ACEPTABLE</v>
      </c>
    </row>
    <row r="1369" spans="2:14" x14ac:dyDescent="0.25">
      <c r="B1369" s="4" t="s">
        <v>1376</v>
      </c>
      <c r="C1369" s="3">
        <v>75</v>
      </c>
      <c r="D1369" s="3">
        <v>2</v>
      </c>
      <c r="E1369" s="3">
        <f t="shared" si="131"/>
        <v>37.5</v>
      </c>
      <c r="F1369" s="3">
        <f t="shared" si="126"/>
        <v>18.75</v>
      </c>
      <c r="G1369" s="3">
        <f>+IFERROR(_xlfn.XLOOKUP(B1369,[1]TD.VENTAS!F:F,[1]TD.VENTAS!E:E),"0")</f>
        <v>100</v>
      </c>
      <c r="H1369" s="3" t="str">
        <f>IF(AND(Tabla2[[#This Row],[INV.PROM]]&gt;0,Tabla2[[#This Row],[VENTAS]]&gt;0),"ACTIVO","PASIVO")</f>
        <v>ACTIVO</v>
      </c>
      <c r="I1369" s="3">
        <f t="shared" si="127"/>
        <v>5.333333333333333</v>
      </c>
      <c r="J1369" s="3">
        <f>6</f>
        <v>6</v>
      </c>
      <c r="K1369" s="3">
        <f t="shared" si="128"/>
        <v>1.125</v>
      </c>
      <c r="L1369" s="3">
        <f t="shared" si="129"/>
        <v>33.75</v>
      </c>
      <c r="M1369" s="3">
        <f t="shared" si="130"/>
        <v>0.375</v>
      </c>
      <c r="N1369" s="3" t="str">
        <f>+IF(Tabla2[[#This Row],[RIESGO]]&lt;0.5,"ROTURA",IF(Tabla2[[#This Row],[RIESGO]]&gt;1.5,"OBSOLECENCIA",IF(Tabla2[[#This Row],[RIESGO]]=1,"IDEAL","ACEPTABLE")))</f>
        <v>ROTURA</v>
      </c>
    </row>
    <row r="1370" spans="2:14" x14ac:dyDescent="0.25">
      <c r="B1370" s="4" t="s">
        <v>1377</v>
      </c>
      <c r="C1370" s="3">
        <v>225</v>
      </c>
      <c r="D1370" s="3">
        <v>5</v>
      </c>
      <c r="E1370" s="3">
        <f t="shared" si="131"/>
        <v>45</v>
      </c>
      <c r="F1370" s="3">
        <f t="shared" si="126"/>
        <v>22.5</v>
      </c>
      <c r="G1370" s="3">
        <f>+IFERROR(_xlfn.XLOOKUP(B1370,[1]TD.VENTAS!F:F,[1]TD.VENTAS!E:E),"0")</f>
        <v>200</v>
      </c>
      <c r="H1370" s="3" t="str">
        <f>IF(AND(Tabla2[[#This Row],[INV.PROM]]&gt;0,Tabla2[[#This Row],[VENTAS]]&gt;0),"ACTIVO","PASIVO")</f>
        <v>ACTIVO</v>
      </c>
      <c r="I1370" s="3">
        <f t="shared" si="127"/>
        <v>8.8888888888888893</v>
      </c>
      <c r="J1370" s="3">
        <f>6</f>
        <v>6</v>
      </c>
      <c r="K1370" s="3">
        <f t="shared" si="128"/>
        <v>0.67499999999999993</v>
      </c>
      <c r="L1370" s="3">
        <f t="shared" si="129"/>
        <v>20.249999999999996</v>
      </c>
      <c r="M1370" s="3">
        <f t="shared" si="130"/>
        <v>0.5625</v>
      </c>
      <c r="N1370" s="3" t="str">
        <f>+IF(Tabla2[[#This Row],[RIESGO]]&lt;0.5,"ROTURA",IF(Tabla2[[#This Row],[RIESGO]]&gt;1.5,"OBSOLECENCIA",IF(Tabla2[[#This Row],[RIESGO]]=1,"IDEAL","ACEPTABLE")))</f>
        <v>ACEPTABLE</v>
      </c>
    </row>
    <row r="1371" spans="2:14" x14ac:dyDescent="0.25">
      <c r="B1371" s="4" t="s">
        <v>1378</v>
      </c>
      <c r="C1371" s="3">
        <v>225</v>
      </c>
      <c r="D1371" s="3">
        <v>3</v>
      </c>
      <c r="E1371" s="3">
        <f t="shared" si="131"/>
        <v>75</v>
      </c>
      <c r="F1371" s="3">
        <f t="shared" si="126"/>
        <v>37.5</v>
      </c>
      <c r="G1371" s="3">
        <f>+IFERROR(_xlfn.XLOOKUP(B1371,[1]TD.VENTAS!F:F,[1]TD.VENTAS!E:E),"0")</f>
        <v>225</v>
      </c>
      <c r="H1371" s="3" t="str">
        <f>IF(AND(Tabla2[[#This Row],[INV.PROM]]&gt;0,Tabla2[[#This Row],[VENTAS]]&gt;0),"ACTIVO","PASIVO")</f>
        <v>ACTIVO</v>
      </c>
      <c r="I1371" s="3">
        <f t="shared" si="127"/>
        <v>6</v>
      </c>
      <c r="J1371" s="3">
        <f>6</f>
        <v>6</v>
      </c>
      <c r="K1371" s="3">
        <f t="shared" si="128"/>
        <v>1</v>
      </c>
      <c r="L1371" s="3">
        <f t="shared" si="129"/>
        <v>30</v>
      </c>
      <c r="M1371" s="3">
        <f t="shared" si="130"/>
        <v>0.5</v>
      </c>
      <c r="N1371" s="3" t="str">
        <f>+IF(Tabla2[[#This Row],[RIESGO]]&lt;0.5,"ROTURA",IF(Tabla2[[#This Row],[RIESGO]]&gt;1.5,"OBSOLECENCIA",IF(Tabla2[[#This Row],[RIESGO]]=1,"IDEAL","ACEPTABLE")))</f>
        <v>ACEPTABLE</v>
      </c>
    </row>
    <row r="1372" spans="2:14" x14ac:dyDescent="0.25">
      <c r="B1372" s="4" t="s">
        <v>1379</v>
      </c>
      <c r="C1372" s="3">
        <v>50</v>
      </c>
      <c r="D1372" s="3">
        <v>2</v>
      </c>
      <c r="E1372" s="3">
        <f t="shared" si="131"/>
        <v>25</v>
      </c>
      <c r="F1372" s="3">
        <f t="shared" si="126"/>
        <v>12.5</v>
      </c>
      <c r="G1372" s="3">
        <f>+IFERROR(_xlfn.XLOOKUP(B1372,[1]TD.VENTAS!F:F,[1]TD.VENTAS!E:E),"0")</f>
        <v>50</v>
      </c>
      <c r="H1372" s="3" t="str">
        <f>IF(AND(Tabla2[[#This Row],[INV.PROM]]&gt;0,Tabla2[[#This Row],[VENTAS]]&gt;0),"ACTIVO","PASIVO")</f>
        <v>ACTIVO</v>
      </c>
      <c r="I1372" s="3">
        <f t="shared" si="127"/>
        <v>4</v>
      </c>
      <c r="J1372" s="3">
        <f>6</f>
        <v>6</v>
      </c>
      <c r="K1372" s="3">
        <f t="shared" si="128"/>
        <v>1.5</v>
      </c>
      <c r="L1372" s="3">
        <f t="shared" si="129"/>
        <v>45</v>
      </c>
      <c r="M1372" s="3">
        <f t="shared" si="130"/>
        <v>0.5</v>
      </c>
      <c r="N1372" s="3" t="str">
        <f>+IF(Tabla2[[#This Row],[RIESGO]]&lt;0.5,"ROTURA",IF(Tabla2[[#This Row],[RIESGO]]&gt;1.5,"OBSOLECENCIA",IF(Tabla2[[#This Row],[RIESGO]]=1,"IDEAL","ACEPTABLE")))</f>
        <v>ACEPTABLE</v>
      </c>
    </row>
    <row r="1373" spans="2:14" x14ac:dyDescent="0.25">
      <c r="B1373" s="4" t="s">
        <v>1380</v>
      </c>
      <c r="C1373" s="3">
        <v>50</v>
      </c>
      <c r="D1373" s="3">
        <v>2</v>
      </c>
      <c r="E1373" s="3">
        <f t="shared" si="131"/>
        <v>25</v>
      </c>
      <c r="F1373" s="3">
        <f t="shared" si="126"/>
        <v>12.5</v>
      </c>
      <c r="G1373" s="3">
        <f>+IFERROR(_xlfn.XLOOKUP(B1373,[1]TD.VENTAS!F:F,[1]TD.VENTAS!E:E),"0")</f>
        <v>50</v>
      </c>
      <c r="H1373" s="3" t="str">
        <f>IF(AND(Tabla2[[#This Row],[INV.PROM]]&gt;0,Tabla2[[#This Row],[VENTAS]]&gt;0),"ACTIVO","PASIVO")</f>
        <v>ACTIVO</v>
      </c>
      <c r="I1373" s="3">
        <f t="shared" si="127"/>
        <v>4</v>
      </c>
      <c r="J1373" s="3">
        <f>6</f>
        <v>6</v>
      </c>
      <c r="K1373" s="3">
        <f t="shared" si="128"/>
        <v>1.5</v>
      </c>
      <c r="L1373" s="3">
        <f t="shared" si="129"/>
        <v>45</v>
      </c>
      <c r="M1373" s="3">
        <f t="shared" si="130"/>
        <v>0.5</v>
      </c>
      <c r="N1373" s="3" t="str">
        <f>+IF(Tabla2[[#This Row],[RIESGO]]&lt;0.5,"ROTURA",IF(Tabla2[[#This Row],[RIESGO]]&gt;1.5,"OBSOLECENCIA",IF(Tabla2[[#This Row],[RIESGO]]=1,"IDEAL","ACEPTABLE")))</f>
        <v>ACEPTABLE</v>
      </c>
    </row>
    <row r="1374" spans="2:14" x14ac:dyDescent="0.25">
      <c r="B1374" s="4" t="s">
        <v>1381</v>
      </c>
      <c r="C1374" s="3">
        <v>50</v>
      </c>
      <c r="D1374" s="3">
        <v>2</v>
      </c>
      <c r="E1374" s="3">
        <f t="shared" si="131"/>
        <v>25</v>
      </c>
      <c r="F1374" s="3">
        <f t="shared" si="126"/>
        <v>12.5</v>
      </c>
      <c r="G1374" s="3">
        <f>+IFERROR(_xlfn.XLOOKUP(B1374,[1]TD.VENTAS!F:F,[1]TD.VENTAS!E:E),"0")</f>
        <v>0</v>
      </c>
      <c r="H1374" s="3" t="str">
        <f>IF(AND(Tabla2[[#This Row],[INV.PROM]]&gt;0,Tabla2[[#This Row],[VENTAS]]&gt;0),"ACTIVO","PASIVO")</f>
        <v>PASIVO</v>
      </c>
      <c r="I1374" s="3">
        <f t="shared" si="127"/>
        <v>0</v>
      </c>
      <c r="J1374" s="3">
        <f>6</f>
        <v>6</v>
      </c>
      <c r="K1374" s="3" t="str">
        <f t="shared" si="128"/>
        <v>-</v>
      </c>
      <c r="L1374" s="3" t="str">
        <f t="shared" si="129"/>
        <v>-</v>
      </c>
      <c r="M1374" s="3" t="str">
        <f t="shared" si="130"/>
        <v>-</v>
      </c>
      <c r="N1374" s="3" t="str">
        <f>+IF(Tabla2[[#This Row],[RIESGO]]&lt;0.5,"ROTURA",IF(Tabla2[[#This Row],[RIESGO]]&gt;1.5,"OBSOLECENCIA",IF(Tabla2[[#This Row],[RIESGO]]=1,"IDEAL","ACEPTABLE")))</f>
        <v>OBSOLECENCIA</v>
      </c>
    </row>
    <row r="1375" spans="2:14" x14ac:dyDescent="0.25">
      <c r="B1375" s="4" t="s">
        <v>1382</v>
      </c>
      <c r="C1375" s="3">
        <v>25</v>
      </c>
      <c r="D1375" s="3">
        <v>1</v>
      </c>
      <c r="E1375" s="3">
        <f t="shared" si="131"/>
        <v>25</v>
      </c>
      <c r="F1375" s="3">
        <f t="shared" si="126"/>
        <v>12.5</v>
      </c>
      <c r="G1375" s="3">
        <f>+IFERROR(_xlfn.XLOOKUP(B1375,[1]TD.VENTAS!F:F,[1]TD.VENTAS!E:E),"0")</f>
        <v>25</v>
      </c>
      <c r="H1375" s="3" t="str">
        <f>IF(AND(Tabla2[[#This Row],[INV.PROM]]&gt;0,Tabla2[[#This Row],[VENTAS]]&gt;0),"ACTIVO","PASIVO")</f>
        <v>ACTIVO</v>
      </c>
      <c r="I1375" s="3">
        <f t="shared" si="127"/>
        <v>2</v>
      </c>
      <c r="J1375" s="3">
        <f>6</f>
        <v>6</v>
      </c>
      <c r="K1375" s="3">
        <f t="shared" si="128"/>
        <v>3</v>
      </c>
      <c r="L1375" s="3">
        <f t="shared" si="129"/>
        <v>90</v>
      </c>
      <c r="M1375" s="3">
        <f t="shared" si="130"/>
        <v>0.5</v>
      </c>
      <c r="N1375" s="3" t="str">
        <f>+IF(Tabla2[[#This Row],[RIESGO]]&lt;0.5,"ROTURA",IF(Tabla2[[#This Row],[RIESGO]]&gt;1.5,"OBSOLECENCIA",IF(Tabla2[[#This Row],[RIESGO]]=1,"IDEAL","ACEPTABLE")))</f>
        <v>ACEPTABLE</v>
      </c>
    </row>
    <row r="1376" spans="2:14" x14ac:dyDescent="0.25">
      <c r="B1376" s="4" t="s">
        <v>1383</v>
      </c>
      <c r="C1376" s="3">
        <v>50</v>
      </c>
      <c r="D1376" s="3">
        <v>2</v>
      </c>
      <c r="E1376" s="3">
        <f t="shared" si="131"/>
        <v>25</v>
      </c>
      <c r="F1376" s="3">
        <f t="shared" si="126"/>
        <v>12.5</v>
      </c>
      <c r="G1376" s="3">
        <f>+IFERROR(_xlfn.XLOOKUP(B1376,[1]TD.VENTAS!F:F,[1]TD.VENTAS!E:E),"0")</f>
        <v>25</v>
      </c>
      <c r="H1376" s="3" t="str">
        <f>IF(AND(Tabla2[[#This Row],[INV.PROM]]&gt;0,Tabla2[[#This Row],[VENTAS]]&gt;0),"ACTIVO","PASIVO")</f>
        <v>ACTIVO</v>
      </c>
      <c r="I1376" s="3">
        <f t="shared" si="127"/>
        <v>2</v>
      </c>
      <c r="J1376" s="3">
        <f>6</f>
        <v>6</v>
      </c>
      <c r="K1376" s="3">
        <f t="shared" si="128"/>
        <v>3</v>
      </c>
      <c r="L1376" s="3">
        <f t="shared" si="129"/>
        <v>90</v>
      </c>
      <c r="M1376" s="3">
        <f t="shared" si="130"/>
        <v>1</v>
      </c>
      <c r="N1376" s="3" t="str">
        <f>+IF(Tabla2[[#This Row],[RIESGO]]&lt;0.5,"ROTURA",IF(Tabla2[[#This Row],[RIESGO]]&gt;1.5,"OBSOLECENCIA",IF(Tabla2[[#This Row],[RIESGO]]=1,"IDEAL","ACEPTABLE")))</f>
        <v>IDEAL</v>
      </c>
    </row>
    <row r="1377" spans="2:14" x14ac:dyDescent="0.25">
      <c r="B1377" s="4" t="s">
        <v>1384</v>
      </c>
      <c r="C1377" s="3">
        <v>50</v>
      </c>
      <c r="D1377" s="3">
        <v>2</v>
      </c>
      <c r="E1377" s="3">
        <f t="shared" si="131"/>
        <v>25</v>
      </c>
      <c r="F1377" s="3">
        <f t="shared" si="126"/>
        <v>12.5</v>
      </c>
      <c r="G1377" s="3">
        <f>+IFERROR(_xlfn.XLOOKUP(B1377,[1]TD.VENTAS!F:F,[1]TD.VENTAS!E:E),"0")</f>
        <v>50</v>
      </c>
      <c r="H1377" s="3" t="str">
        <f>IF(AND(Tabla2[[#This Row],[INV.PROM]]&gt;0,Tabla2[[#This Row],[VENTAS]]&gt;0),"ACTIVO","PASIVO")</f>
        <v>ACTIVO</v>
      </c>
      <c r="I1377" s="3">
        <f t="shared" si="127"/>
        <v>4</v>
      </c>
      <c r="J1377" s="3">
        <f>6</f>
        <v>6</v>
      </c>
      <c r="K1377" s="3">
        <f t="shared" si="128"/>
        <v>1.5</v>
      </c>
      <c r="L1377" s="3">
        <f t="shared" si="129"/>
        <v>45</v>
      </c>
      <c r="M1377" s="3">
        <f t="shared" si="130"/>
        <v>0.5</v>
      </c>
      <c r="N1377" s="3" t="str">
        <f>+IF(Tabla2[[#This Row],[RIESGO]]&lt;0.5,"ROTURA",IF(Tabla2[[#This Row],[RIESGO]]&gt;1.5,"OBSOLECENCIA",IF(Tabla2[[#This Row],[RIESGO]]=1,"IDEAL","ACEPTABLE")))</f>
        <v>ACEPTABLE</v>
      </c>
    </row>
    <row r="1378" spans="2:14" x14ac:dyDescent="0.25">
      <c r="B1378" s="4" t="s">
        <v>1385</v>
      </c>
      <c r="C1378" s="3">
        <v>50</v>
      </c>
      <c r="D1378" s="3">
        <v>2</v>
      </c>
      <c r="E1378" s="3">
        <f t="shared" si="131"/>
        <v>25</v>
      </c>
      <c r="F1378" s="3">
        <f t="shared" si="126"/>
        <v>12.5</v>
      </c>
      <c r="G1378" s="3">
        <f>+IFERROR(_xlfn.XLOOKUP(B1378,[1]TD.VENTAS!F:F,[1]TD.VENTAS!E:E),"0")</f>
        <v>50</v>
      </c>
      <c r="H1378" s="3" t="str">
        <f>IF(AND(Tabla2[[#This Row],[INV.PROM]]&gt;0,Tabla2[[#This Row],[VENTAS]]&gt;0),"ACTIVO","PASIVO")</f>
        <v>ACTIVO</v>
      </c>
      <c r="I1378" s="3">
        <f t="shared" si="127"/>
        <v>4</v>
      </c>
      <c r="J1378" s="3">
        <f>6</f>
        <v>6</v>
      </c>
      <c r="K1378" s="3">
        <f t="shared" si="128"/>
        <v>1.5</v>
      </c>
      <c r="L1378" s="3">
        <f t="shared" si="129"/>
        <v>45</v>
      </c>
      <c r="M1378" s="3">
        <f t="shared" si="130"/>
        <v>0.5</v>
      </c>
      <c r="N1378" s="3" t="str">
        <f>+IF(Tabla2[[#This Row],[RIESGO]]&lt;0.5,"ROTURA",IF(Tabla2[[#This Row],[RIESGO]]&gt;1.5,"OBSOLECENCIA",IF(Tabla2[[#This Row],[RIESGO]]=1,"IDEAL","ACEPTABLE")))</f>
        <v>ACEPTABLE</v>
      </c>
    </row>
    <row r="1379" spans="2:14" x14ac:dyDescent="0.25">
      <c r="B1379" s="4" t="s">
        <v>1386</v>
      </c>
      <c r="C1379" s="3">
        <v>50</v>
      </c>
      <c r="D1379" s="3">
        <v>2</v>
      </c>
      <c r="E1379" s="3">
        <f t="shared" si="131"/>
        <v>25</v>
      </c>
      <c r="F1379" s="3">
        <f t="shared" si="126"/>
        <v>12.5</v>
      </c>
      <c r="G1379" s="3">
        <f>+IFERROR(_xlfn.XLOOKUP(B1379,[1]TD.VENTAS!F:F,[1]TD.VENTAS!E:E),"0")</f>
        <v>50</v>
      </c>
      <c r="H1379" s="3" t="str">
        <f>IF(AND(Tabla2[[#This Row],[INV.PROM]]&gt;0,Tabla2[[#This Row],[VENTAS]]&gt;0),"ACTIVO","PASIVO")</f>
        <v>ACTIVO</v>
      </c>
      <c r="I1379" s="3">
        <f t="shared" si="127"/>
        <v>4</v>
      </c>
      <c r="J1379" s="3">
        <f>6</f>
        <v>6</v>
      </c>
      <c r="K1379" s="3">
        <f t="shared" si="128"/>
        <v>1.5</v>
      </c>
      <c r="L1379" s="3">
        <f t="shared" si="129"/>
        <v>45</v>
      </c>
      <c r="M1379" s="3">
        <f t="shared" si="130"/>
        <v>0.5</v>
      </c>
      <c r="N1379" s="3" t="str">
        <f>+IF(Tabla2[[#This Row],[RIESGO]]&lt;0.5,"ROTURA",IF(Tabla2[[#This Row],[RIESGO]]&gt;1.5,"OBSOLECENCIA",IF(Tabla2[[#This Row],[RIESGO]]=1,"IDEAL","ACEPTABLE")))</f>
        <v>ACEPTABLE</v>
      </c>
    </row>
    <row r="1380" spans="2:14" x14ac:dyDescent="0.25">
      <c r="B1380" s="4" t="s">
        <v>1387</v>
      </c>
      <c r="C1380" s="3">
        <v>1</v>
      </c>
      <c r="D1380" s="3">
        <v>1</v>
      </c>
      <c r="E1380" s="3">
        <f t="shared" si="131"/>
        <v>1</v>
      </c>
      <c r="F1380" s="3">
        <f t="shared" si="126"/>
        <v>0.5</v>
      </c>
      <c r="G1380" s="3" t="str">
        <f>+IFERROR(_xlfn.XLOOKUP(B1380,[1]TD.VENTAS!F:F,[1]TD.VENTAS!E:E),"0")</f>
        <v>0</v>
      </c>
      <c r="H1380" s="3" t="str">
        <f>IF(AND(Tabla2[[#This Row],[INV.PROM]]&gt;0,Tabla2[[#This Row],[VENTAS]]&gt;0),"ACTIVO","PASIVO")</f>
        <v>ACTIVO</v>
      </c>
      <c r="I1380" s="3">
        <f t="shared" si="127"/>
        <v>0</v>
      </c>
      <c r="J1380" s="3">
        <f>6</f>
        <v>6</v>
      </c>
      <c r="K1380" s="3" t="str">
        <f t="shared" si="128"/>
        <v>-</v>
      </c>
      <c r="L1380" s="3" t="str">
        <f t="shared" si="129"/>
        <v>-</v>
      </c>
      <c r="M1380" s="3" t="str">
        <f t="shared" si="130"/>
        <v>-</v>
      </c>
      <c r="N1380" s="3" t="str">
        <f>+IF(Tabla2[[#This Row],[RIESGO]]&lt;0.5,"ROTURA",IF(Tabla2[[#This Row],[RIESGO]]&gt;1.5,"OBSOLECENCIA",IF(Tabla2[[#This Row],[RIESGO]]=1,"IDEAL","ACEPTABLE")))</f>
        <v>OBSOLECENCIA</v>
      </c>
    </row>
    <row r="1381" spans="2:14" x14ac:dyDescent="0.25">
      <c r="B1381" s="4" t="s">
        <v>1388</v>
      </c>
      <c r="C1381" s="3">
        <v>10</v>
      </c>
      <c r="D1381" s="3">
        <v>1</v>
      </c>
      <c r="E1381" s="3">
        <f t="shared" si="131"/>
        <v>10</v>
      </c>
      <c r="F1381" s="3">
        <f t="shared" si="126"/>
        <v>5</v>
      </c>
      <c r="G1381" s="3">
        <f>+IFERROR(_xlfn.XLOOKUP(B1381,[1]TD.VENTAS!F:F,[1]TD.VENTAS!E:E),"0")</f>
        <v>3</v>
      </c>
      <c r="H1381" s="3" t="str">
        <f>IF(AND(Tabla2[[#This Row],[INV.PROM]]&gt;0,Tabla2[[#This Row],[VENTAS]]&gt;0),"ACTIVO","PASIVO")</f>
        <v>ACTIVO</v>
      </c>
      <c r="I1381" s="3">
        <f t="shared" si="127"/>
        <v>0.6</v>
      </c>
      <c r="J1381" s="3">
        <f>6</f>
        <v>6</v>
      </c>
      <c r="K1381" s="3">
        <f t="shared" si="128"/>
        <v>10</v>
      </c>
      <c r="L1381" s="3">
        <f t="shared" si="129"/>
        <v>300</v>
      </c>
      <c r="M1381" s="3">
        <f t="shared" si="130"/>
        <v>1.6666666666666667</v>
      </c>
      <c r="N1381" s="3" t="str">
        <f>+IF(Tabla2[[#This Row],[RIESGO]]&lt;0.5,"ROTURA",IF(Tabla2[[#This Row],[RIESGO]]&gt;1.5,"OBSOLECENCIA",IF(Tabla2[[#This Row],[RIESGO]]=1,"IDEAL","ACEPTABLE")))</f>
        <v>OBSOLECENCIA</v>
      </c>
    </row>
    <row r="1382" spans="2:14" x14ac:dyDescent="0.25">
      <c r="B1382" s="4" t="s">
        <v>1389</v>
      </c>
      <c r="C1382" s="3">
        <v>19</v>
      </c>
      <c r="D1382" s="3">
        <v>3</v>
      </c>
      <c r="E1382" s="3">
        <f t="shared" si="131"/>
        <v>6.333333333333333</v>
      </c>
      <c r="F1382" s="3">
        <f t="shared" si="126"/>
        <v>3.1666666666666665</v>
      </c>
      <c r="G1382" s="3">
        <f>+IFERROR(_xlfn.XLOOKUP(B1382,[1]TD.VENTAS!F:F,[1]TD.VENTAS!E:E),"0")</f>
        <v>19</v>
      </c>
      <c r="H1382" s="3" t="str">
        <f>IF(AND(Tabla2[[#This Row],[INV.PROM]]&gt;0,Tabla2[[#This Row],[VENTAS]]&gt;0),"ACTIVO","PASIVO")</f>
        <v>ACTIVO</v>
      </c>
      <c r="I1382" s="3">
        <f t="shared" si="127"/>
        <v>6</v>
      </c>
      <c r="J1382" s="3">
        <f>6</f>
        <v>6</v>
      </c>
      <c r="K1382" s="3">
        <f t="shared" si="128"/>
        <v>1</v>
      </c>
      <c r="L1382" s="3">
        <f t="shared" si="129"/>
        <v>30</v>
      </c>
      <c r="M1382" s="3">
        <f t="shared" si="130"/>
        <v>0.5</v>
      </c>
      <c r="N1382" s="3" t="str">
        <f>+IF(Tabla2[[#This Row],[RIESGO]]&lt;0.5,"ROTURA",IF(Tabla2[[#This Row],[RIESGO]]&gt;1.5,"OBSOLECENCIA",IF(Tabla2[[#This Row],[RIESGO]]=1,"IDEAL","ACEPTABLE")))</f>
        <v>ACEPTABLE</v>
      </c>
    </row>
    <row r="1383" spans="2:14" x14ac:dyDescent="0.25">
      <c r="B1383" s="4" t="s">
        <v>1390</v>
      </c>
      <c r="C1383" s="3">
        <v>39</v>
      </c>
      <c r="D1383" s="3">
        <v>5</v>
      </c>
      <c r="E1383" s="3">
        <f t="shared" si="131"/>
        <v>7.8</v>
      </c>
      <c r="F1383" s="3">
        <f t="shared" si="126"/>
        <v>3.9</v>
      </c>
      <c r="G1383" s="3">
        <f>+IFERROR(_xlfn.XLOOKUP(B1383,[1]TD.VENTAS!F:F,[1]TD.VENTAS!E:E),"0")</f>
        <v>29</v>
      </c>
      <c r="H1383" s="3" t="str">
        <f>IF(AND(Tabla2[[#This Row],[INV.PROM]]&gt;0,Tabla2[[#This Row],[VENTAS]]&gt;0),"ACTIVO","PASIVO")</f>
        <v>ACTIVO</v>
      </c>
      <c r="I1383" s="3">
        <f t="shared" si="127"/>
        <v>7.4358974358974361</v>
      </c>
      <c r="J1383" s="3">
        <f>6</f>
        <v>6</v>
      </c>
      <c r="K1383" s="3">
        <f t="shared" si="128"/>
        <v>0.80689655172413788</v>
      </c>
      <c r="L1383" s="3">
        <f t="shared" si="129"/>
        <v>24.206896551724135</v>
      </c>
      <c r="M1383" s="3">
        <f t="shared" si="130"/>
        <v>0.67241379310344829</v>
      </c>
      <c r="N1383" s="3" t="str">
        <f>+IF(Tabla2[[#This Row],[RIESGO]]&lt;0.5,"ROTURA",IF(Tabla2[[#This Row],[RIESGO]]&gt;1.5,"OBSOLECENCIA",IF(Tabla2[[#This Row],[RIESGO]]=1,"IDEAL","ACEPTABLE")))</f>
        <v>ACEPTABLE</v>
      </c>
    </row>
    <row r="1384" spans="2:14" x14ac:dyDescent="0.25">
      <c r="B1384" s="4" t="s">
        <v>1391</v>
      </c>
      <c r="C1384" s="3">
        <v>64</v>
      </c>
      <c r="D1384" s="3">
        <v>6</v>
      </c>
      <c r="E1384" s="3">
        <f t="shared" si="131"/>
        <v>10.666666666666666</v>
      </c>
      <c r="F1384" s="3">
        <f t="shared" si="126"/>
        <v>5.333333333333333</v>
      </c>
      <c r="G1384" s="3">
        <f>+IFERROR(_xlfn.XLOOKUP(B1384,[1]TD.VENTAS!F:F,[1]TD.VENTAS!E:E),"0")</f>
        <v>63</v>
      </c>
      <c r="H1384" s="3" t="str">
        <f>IF(AND(Tabla2[[#This Row],[INV.PROM]]&gt;0,Tabla2[[#This Row],[VENTAS]]&gt;0),"ACTIVO","PASIVO")</f>
        <v>ACTIVO</v>
      </c>
      <c r="I1384" s="3">
        <f t="shared" si="127"/>
        <v>11.8125</v>
      </c>
      <c r="J1384" s="3">
        <f>6</f>
        <v>6</v>
      </c>
      <c r="K1384" s="3">
        <f t="shared" si="128"/>
        <v>0.50793650793650791</v>
      </c>
      <c r="L1384" s="3">
        <f t="shared" si="129"/>
        <v>15.238095238095237</v>
      </c>
      <c r="M1384" s="3">
        <f t="shared" si="130"/>
        <v>0.50793650793650791</v>
      </c>
      <c r="N1384" s="3" t="str">
        <f>+IF(Tabla2[[#This Row],[RIESGO]]&lt;0.5,"ROTURA",IF(Tabla2[[#This Row],[RIESGO]]&gt;1.5,"OBSOLECENCIA",IF(Tabla2[[#This Row],[RIESGO]]=1,"IDEAL","ACEPTABLE")))</f>
        <v>ACEPTABLE</v>
      </c>
    </row>
    <row r="1385" spans="2:14" x14ac:dyDescent="0.25">
      <c r="B1385" s="4" t="s">
        <v>1392</v>
      </c>
      <c r="C1385" s="3">
        <v>3</v>
      </c>
      <c r="D1385" s="3">
        <v>3</v>
      </c>
      <c r="E1385" s="3">
        <f t="shared" si="131"/>
        <v>1</v>
      </c>
      <c r="F1385" s="3">
        <f t="shared" si="126"/>
        <v>0.5</v>
      </c>
      <c r="G1385" s="3">
        <f>+IFERROR(_xlfn.XLOOKUP(B1385,[1]TD.VENTAS!F:F,[1]TD.VENTAS!E:E),"0")</f>
        <v>4</v>
      </c>
      <c r="H1385" s="3" t="str">
        <f>IF(AND(Tabla2[[#This Row],[INV.PROM]]&gt;0,Tabla2[[#This Row],[VENTAS]]&gt;0),"ACTIVO","PASIVO")</f>
        <v>ACTIVO</v>
      </c>
      <c r="I1385" s="3">
        <f t="shared" si="127"/>
        <v>8</v>
      </c>
      <c r="J1385" s="3">
        <f>6</f>
        <v>6</v>
      </c>
      <c r="K1385" s="3">
        <f t="shared" si="128"/>
        <v>0.75</v>
      </c>
      <c r="L1385" s="3">
        <f t="shared" si="129"/>
        <v>22.5</v>
      </c>
      <c r="M1385" s="3">
        <f t="shared" si="130"/>
        <v>0.375</v>
      </c>
      <c r="N1385" s="3" t="str">
        <f>+IF(Tabla2[[#This Row],[RIESGO]]&lt;0.5,"ROTURA",IF(Tabla2[[#This Row],[RIESGO]]&gt;1.5,"OBSOLECENCIA",IF(Tabla2[[#This Row],[RIESGO]]=1,"IDEAL","ACEPTABLE")))</f>
        <v>ROTURA</v>
      </c>
    </row>
    <row r="1386" spans="2:14" x14ac:dyDescent="0.25">
      <c r="B1386" s="4" t="s">
        <v>1393</v>
      </c>
      <c r="C1386" s="3">
        <v>1</v>
      </c>
      <c r="D1386" s="3">
        <v>1</v>
      </c>
      <c r="E1386" s="3">
        <f t="shared" si="131"/>
        <v>1</v>
      </c>
      <c r="F1386" s="3">
        <f t="shared" si="126"/>
        <v>0.5</v>
      </c>
      <c r="G1386" s="3">
        <f>+IFERROR(_xlfn.XLOOKUP(B1386,[1]TD.VENTAS!F:F,[1]TD.VENTAS!E:E),"0")</f>
        <v>4</v>
      </c>
      <c r="H1386" s="3" t="str">
        <f>IF(AND(Tabla2[[#This Row],[INV.PROM]]&gt;0,Tabla2[[#This Row],[VENTAS]]&gt;0),"ACTIVO","PASIVO")</f>
        <v>ACTIVO</v>
      </c>
      <c r="I1386" s="3">
        <f t="shared" si="127"/>
        <v>8</v>
      </c>
      <c r="J1386" s="3">
        <f>6</f>
        <v>6</v>
      </c>
      <c r="K1386" s="3">
        <f t="shared" si="128"/>
        <v>0.75</v>
      </c>
      <c r="L1386" s="3">
        <f t="shared" si="129"/>
        <v>22.5</v>
      </c>
      <c r="M1386" s="3">
        <f t="shared" si="130"/>
        <v>0.125</v>
      </c>
      <c r="N1386" s="3" t="str">
        <f>+IF(Tabla2[[#This Row],[RIESGO]]&lt;0.5,"ROTURA",IF(Tabla2[[#This Row],[RIESGO]]&gt;1.5,"OBSOLECENCIA",IF(Tabla2[[#This Row],[RIESGO]]=1,"IDEAL","ACEPTABLE")))</f>
        <v>ROTURA</v>
      </c>
    </row>
    <row r="1387" spans="2:14" x14ac:dyDescent="0.25">
      <c r="B1387" s="4" t="s">
        <v>1394</v>
      </c>
      <c r="C1387" s="3">
        <v>6</v>
      </c>
      <c r="D1387" s="3">
        <v>1</v>
      </c>
      <c r="E1387" s="3">
        <f t="shared" si="131"/>
        <v>6</v>
      </c>
      <c r="F1387" s="3">
        <f t="shared" si="126"/>
        <v>3</v>
      </c>
      <c r="G1387" s="3">
        <f>+IFERROR(_xlfn.XLOOKUP(B1387,[1]TD.VENTAS!F:F,[1]TD.VENTAS!E:E),"0")</f>
        <v>6</v>
      </c>
      <c r="H1387" s="3" t="str">
        <f>IF(AND(Tabla2[[#This Row],[INV.PROM]]&gt;0,Tabla2[[#This Row],[VENTAS]]&gt;0),"ACTIVO","PASIVO")</f>
        <v>ACTIVO</v>
      </c>
      <c r="I1387" s="3">
        <f t="shared" si="127"/>
        <v>2</v>
      </c>
      <c r="J1387" s="3">
        <f>6</f>
        <v>6</v>
      </c>
      <c r="K1387" s="3">
        <f t="shared" si="128"/>
        <v>3</v>
      </c>
      <c r="L1387" s="3">
        <f t="shared" si="129"/>
        <v>90</v>
      </c>
      <c r="M1387" s="3">
        <f t="shared" si="130"/>
        <v>0.5</v>
      </c>
      <c r="N1387" s="3" t="str">
        <f>+IF(Tabla2[[#This Row],[RIESGO]]&lt;0.5,"ROTURA",IF(Tabla2[[#This Row],[RIESGO]]&gt;1.5,"OBSOLECENCIA",IF(Tabla2[[#This Row],[RIESGO]]=1,"IDEAL","ACEPTABLE")))</f>
        <v>ACEPTABLE</v>
      </c>
    </row>
    <row r="1388" spans="2:14" x14ac:dyDescent="0.25">
      <c r="B1388" s="4" t="s">
        <v>1395</v>
      </c>
      <c r="C1388" s="3">
        <v>180</v>
      </c>
      <c r="D1388" s="3">
        <v>4</v>
      </c>
      <c r="E1388" s="3">
        <f t="shared" si="131"/>
        <v>45</v>
      </c>
      <c r="F1388" s="3">
        <f t="shared" si="126"/>
        <v>22.5</v>
      </c>
      <c r="G1388" s="3">
        <f>+IFERROR(_xlfn.XLOOKUP(B1388,[1]TD.VENTAS!F:F,[1]TD.VENTAS!E:E),"0")</f>
        <v>158</v>
      </c>
      <c r="H1388" s="3" t="str">
        <f>IF(AND(Tabla2[[#This Row],[INV.PROM]]&gt;0,Tabla2[[#This Row],[VENTAS]]&gt;0),"ACTIVO","PASIVO")</f>
        <v>ACTIVO</v>
      </c>
      <c r="I1388" s="3">
        <f t="shared" si="127"/>
        <v>7.0222222222222221</v>
      </c>
      <c r="J1388" s="3">
        <f>6</f>
        <v>6</v>
      </c>
      <c r="K1388" s="3">
        <f t="shared" si="128"/>
        <v>0.85443037974683556</v>
      </c>
      <c r="L1388" s="3">
        <f t="shared" si="129"/>
        <v>25.632911392405067</v>
      </c>
      <c r="M1388" s="3">
        <f t="shared" si="130"/>
        <v>0.569620253164557</v>
      </c>
      <c r="N1388" s="3" t="str">
        <f>+IF(Tabla2[[#This Row],[RIESGO]]&lt;0.5,"ROTURA",IF(Tabla2[[#This Row],[RIESGO]]&gt;1.5,"OBSOLECENCIA",IF(Tabla2[[#This Row],[RIESGO]]=1,"IDEAL","ACEPTABLE")))</f>
        <v>ACEPTABLE</v>
      </c>
    </row>
    <row r="1389" spans="2:14" x14ac:dyDescent="0.25">
      <c r="B1389" s="4" t="s">
        <v>1396</v>
      </c>
      <c r="C1389" s="3">
        <v>780</v>
      </c>
      <c r="D1389" s="3">
        <v>7</v>
      </c>
      <c r="E1389" s="3">
        <f t="shared" si="131"/>
        <v>111.42857142857143</v>
      </c>
      <c r="F1389" s="3">
        <f t="shared" si="126"/>
        <v>55.714285714285715</v>
      </c>
      <c r="G1389" s="3">
        <f>+IFERROR(_xlfn.XLOOKUP(B1389,[1]TD.VENTAS!F:F,[1]TD.VENTAS!E:E),"0")</f>
        <v>620</v>
      </c>
      <c r="H1389" s="3" t="str">
        <f>IF(AND(Tabla2[[#This Row],[INV.PROM]]&gt;0,Tabla2[[#This Row],[VENTAS]]&gt;0),"ACTIVO","PASIVO")</f>
        <v>ACTIVO</v>
      </c>
      <c r="I1389" s="3">
        <f t="shared" si="127"/>
        <v>11.128205128205128</v>
      </c>
      <c r="J1389" s="3">
        <f>6</f>
        <v>6</v>
      </c>
      <c r="K1389" s="3">
        <f t="shared" si="128"/>
        <v>0.53917050691244239</v>
      </c>
      <c r="L1389" s="3">
        <f t="shared" si="129"/>
        <v>16.17511520737327</v>
      </c>
      <c r="M1389" s="3">
        <f t="shared" si="130"/>
        <v>0.62903225806451613</v>
      </c>
      <c r="N1389" s="3" t="str">
        <f>+IF(Tabla2[[#This Row],[RIESGO]]&lt;0.5,"ROTURA",IF(Tabla2[[#This Row],[RIESGO]]&gt;1.5,"OBSOLECENCIA",IF(Tabla2[[#This Row],[RIESGO]]=1,"IDEAL","ACEPTABLE")))</f>
        <v>ACEPTABLE</v>
      </c>
    </row>
    <row r="1390" spans="2:14" x14ac:dyDescent="0.25">
      <c r="B1390" s="4" t="s">
        <v>1397</v>
      </c>
      <c r="C1390" s="3">
        <v>48</v>
      </c>
      <c r="D1390" s="3">
        <v>2</v>
      </c>
      <c r="E1390" s="3">
        <f t="shared" si="131"/>
        <v>24</v>
      </c>
      <c r="F1390" s="3">
        <f t="shared" si="126"/>
        <v>12</v>
      </c>
      <c r="G1390" s="3">
        <f>+IFERROR(_xlfn.XLOOKUP(B1390,[1]TD.VENTAS!F:F,[1]TD.VENTAS!E:E),"0")</f>
        <v>56</v>
      </c>
      <c r="H1390" s="3" t="str">
        <f>IF(AND(Tabla2[[#This Row],[INV.PROM]]&gt;0,Tabla2[[#This Row],[VENTAS]]&gt;0),"ACTIVO","PASIVO")</f>
        <v>ACTIVO</v>
      </c>
      <c r="I1390" s="3">
        <f t="shared" si="127"/>
        <v>4.666666666666667</v>
      </c>
      <c r="J1390" s="3">
        <f>6</f>
        <v>6</v>
      </c>
      <c r="K1390" s="3">
        <f t="shared" si="128"/>
        <v>1.2857142857142856</v>
      </c>
      <c r="L1390" s="3">
        <f t="shared" si="129"/>
        <v>38.571428571428569</v>
      </c>
      <c r="M1390" s="3">
        <f t="shared" si="130"/>
        <v>0.42857142857142855</v>
      </c>
      <c r="N1390" s="3" t="str">
        <f>+IF(Tabla2[[#This Row],[RIESGO]]&lt;0.5,"ROTURA",IF(Tabla2[[#This Row],[RIESGO]]&gt;1.5,"OBSOLECENCIA",IF(Tabla2[[#This Row],[RIESGO]]=1,"IDEAL","ACEPTABLE")))</f>
        <v>ROTURA</v>
      </c>
    </row>
    <row r="1391" spans="2:14" x14ac:dyDescent="0.25">
      <c r="B1391" s="4" t="s">
        <v>1398</v>
      </c>
      <c r="C1391" s="3">
        <v>300</v>
      </c>
      <c r="D1391" s="3">
        <v>6</v>
      </c>
      <c r="E1391" s="3">
        <f t="shared" si="131"/>
        <v>50</v>
      </c>
      <c r="F1391" s="3">
        <f t="shared" si="126"/>
        <v>25</v>
      </c>
      <c r="G1391" s="3">
        <f>+IFERROR(_xlfn.XLOOKUP(B1391,[1]TD.VENTAS!F:F,[1]TD.VENTAS!E:E),"0")</f>
        <v>257</v>
      </c>
      <c r="H1391" s="3" t="str">
        <f>IF(AND(Tabla2[[#This Row],[INV.PROM]]&gt;0,Tabla2[[#This Row],[VENTAS]]&gt;0),"ACTIVO","PASIVO")</f>
        <v>ACTIVO</v>
      </c>
      <c r="I1391" s="3">
        <f t="shared" si="127"/>
        <v>10.28</v>
      </c>
      <c r="J1391" s="3">
        <f>6</f>
        <v>6</v>
      </c>
      <c r="K1391" s="3">
        <f t="shared" si="128"/>
        <v>0.58365758754863817</v>
      </c>
      <c r="L1391" s="3">
        <f t="shared" si="129"/>
        <v>17.509727626459146</v>
      </c>
      <c r="M1391" s="3">
        <f t="shared" si="130"/>
        <v>0.58365758754863817</v>
      </c>
      <c r="N1391" s="3" t="str">
        <f>+IF(Tabla2[[#This Row],[RIESGO]]&lt;0.5,"ROTURA",IF(Tabla2[[#This Row],[RIESGO]]&gt;1.5,"OBSOLECENCIA",IF(Tabla2[[#This Row],[RIESGO]]=1,"IDEAL","ACEPTABLE")))</f>
        <v>ACEPTABLE</v>
      </c>
    </row>
    <row r="1392" spans="2:14" x14ac:dyDescent="0.25">
      <c r="B1392" s="4" t="s">
        <v>1399</v>
      </c>
      <c r="C1392" s="3">
        <v>48</v>
      </c>
      <c r="D1392" s="3">
        <v>2</v>
      </c>
      <c r="E1392" s="3">
        <f t="shared" si="131"/>
        <v>24</v>
      </c>
      <c r="F1392" s="3">
        <f t="shared" si="126"/>
        <v>12</v>
      </c>
      <c r="G1392" s="3">
        <f>+IFERROR(_xlfn.XLOOKUP(B1392,[1]TD.VENTAS!F:F,[1]TD.VENTAS!E:E),"0")</f>
        <v>45</v>
      </c>
      <c r="H1392" s="3" t="str">
        <f>IF(AND(Tabla2[[#This Row],[INV.PROM]]&gt;0,Tabla2[[#This Row],[VENTAS]]&gt;0),"ACTIVO","PASIVO")</f>
        <v>ACTIVO</v>
      </c>
      <c r="I1392" s="3">
        <f t="shared" si="127"/>
        <v>3.75</v>
      </c>
      <c r="J1392" s="3">
        <f>6</f>
        <v>6</v>
      </c>
      <c r="K1392" s="3">
        <f t="shared" si="128"/>
        <v>1.6</v>
      </c>
      <c r="L1392" s="3">
        <f t="shared" si="129"/>
        <v>48</v>
      </c>
      <c r="M1392" s="3">
        <f t="shared" si="130"/>
        <v>0.53333333333333333</v>
      </c>
      <c r="N1392" s="3" t="str">
        <f>+IF(Tabla2[[#This Row],[RIESGO]]&lt;0.5,"ROTURA",IF(Tabla2[[#This Row],[RIESGO]]&gt;1.5,"OBSOLECENCIA",IF(Tabla2[[#This Row],[RIESGO]]=1,"IDEAL","ACEPTABLE")))</f>
        <v>ACEPTABLE</v>
      </c>
    </row>
    <row r="1393" spans="2:14" x14ac:dyDescent="0.25">
      <c r="B1393" s="4" t="s">
        <v>1400</v>
      </c>
      <c r="C1393" s="3">
        <v>114</v>
      </c>
      <c r="D1393" s="3">
        <v>4</v>
      </c>
      <c r="E1393" s="3">
        <f t="shared" si="131"/>
        <v>28.5</v>
      </c>
      <c r="F1393" s="3">
        <f t="shared" si="126"/>
        <v>14.25</v>
      </c>
      <c r="G1393" s="3">
        <f>+IFERROR(_xlfn.XLOOKUP(B1393,[1]TD.VENTAS!F:F,[1]TD.VENTAS!E:E),"0")</f>
        <v>123</v>
      </c>
      <c r="H1393" s="3" t="str">
        <f>IF(AND(Tabla2[[#This Row],[INV.PROM]]&gt;0,Tabla2[[#This Row],[VENTAS]]&gt;0),"ACTIVO","PASIVO")</f>
        <v>ACTIVO</v>
      </c>
      <c r="I1393" s="3">
        <f t="shared" si="127"/>
        <v>8.6315789473684212</v>
      </c>
      <c r="J1393" s="3">
        <f>6</f>
        <v>6</v>
      </c>
      <c r="K1393" s="3">
        <f t="shared" si="128"/>
        <v>0.69512195121951215</v>
      </c>
      <c r="L1393" s="3">
        <f t="shared" si="129"/>
        <v>20.853658536585364</v>
      </c>
      <c r="M1393" s="3">
        <f t="shared" si="130"/>
        <v>0.46341463414634143</v>
      </c>
      <c r="N1393" s="3" t="str">
        <f>+IF(Tabla2[[#This Row],[RIESGO]]&lt;0.5,"ROTURA",IF(Tabla2[[#This Row],[RIESGO]]&gt;1.5,"OBSOLECENCIA",IF(Tabla2[[#This Row],[RIESGO]]=1,"IDEAL","ACEPTABLE")))</f>
        <v>ROTURA</v>
      </c>
    </row>
    <row r="1394" spans="2:14" x14ac:dyDescent="0.25">
      <c r="B1394" s="4" t="s">
        <v>1401</v>
      </c>
      <c r="C1394" s="3">
        <v>540</v>
      </c>
      <c r="D1394" s="3">
        <v>2</v>
      </c>
      <c r="E1394" s="3">
        <f t="shared" si="131"/>
        <v>270</v>
      </c>
      <c r="F1394" s="3">
        <f t="shared" si="126"/>
        <v>135</v>
      </c>
      <c r="G1394" s="3">
        <f>+IFERROR(_xlfn.XLOOKUP(B1394,[1]TD.VENTAS!F:F,[1]TD.VENTAS!E:E),"0")</f>
        <v>731</v>
      </c>
      <c r="H1394" s="3" t="str">
        <f>IF(AND(Tabla2[[#This Row],[INV.PROM]]&gt;0,Tabla2[[#This Row],[VENTAS]]&gt;0),"ACTIVO","PASIVO")</f>
        <v>ACTIVO</v>
      </c>
      <c r="I1394" s="3">
        <f t="shared" si="127"/>
        <v>5.4148148148148145</v>
      </c>
      <c r="J1394" s="3">
        <f>6</f>
        <v>6</v>
      </c>
      <c r="K1394" s="3">
        <f t="shared" si="128"/>
        <v>1.1080711354309165</v>
      </c>
      <c r="L1394" s="3">
        <f t="shared" si="129"/>
        <v>33.242134062927498</v>
      </c>
      <c r="M1394" s="3">
        <f t="shared" si="130"/>
        <v>0.36935704514363887</v>
      </c>
      <c r="N1394" s="3" t="str">
        <f>+IF(Tabla2[[#This Row],[RIESGO]]&lt;0.5,"ROTURA",IF(Tabla2[[#This Row],[RIESGO]]&gt;1.5,"OBSOLECENCIA",IF(Tabla2[[#This Row],[RIESGO]]=1,"IDEAL","ACEPTABLE")))</f>
        <v>ROTURA</v>
      </c>
    </row>
    <row r="1395" spans="2:14" x14ac:dyDescent="0.25">
      <c r="B1395" s="4" t="s">
        <v>1402</v>
      </c>
      <c r="C1395" s="3">
        <v>288</v>
      </c>
      <c r="D1395" s="3">
        <v>4</v>
      </c>
      <c r="E1395" s="3">
        <f t="shared" si="131"/>
        <v>72</v>
      </c>
      <c r="F1395" s="3">
        <f t="shared" si="126"/>
        <v>36</v>
      </c>
      <c r="G1395" s="3">
        <f>+IFERROR(_xlfn.XLOOKUP(B1395,[1]TD.VENTAS!F:F,[1]TD.VENTAS!E:E),"0")</f>
        <v>222</v>
      </c>
      <c r="H1395" s="3" t="str">
        <f>IF(AND(Tabla2[[#This Row],[INV.PROM]]&gt;0,Tabla2[[#This Row],[VENTAS]]&gt;0),"ACTIVO","PASIVO")</f>
        <v>ACTIVO</v>
      </c>
      <c r="I1395" s="3">
        <f t="shared" si="127"/>
        <v>6.166666666666667</v>
      </c>
      <c r="J1395" s="3">
        <f>6</f>
        <v>6</v>
      </c>
      <c r="K1395" s="3">
        <f t="shared" si="128"/>
        <v>0.9729729729729728</v>
      </c>
      <c r="L1395" s="3">
        <f t="shared" si="129"/>
        <v>29.189189189189186</v>
      </c>
      <c r="M1395" s="3">
        <f t="shared" si="130"/>
        <v>0.64864864864864857</v>
      </c>
      <c r="N1395" s="3" t="str">
        <f>+IF(Tabla2[[#This Row],[RIESGO]]&lt;0.5,"ROTURA",IF(Tabla2[[#This Row],[RIESGO]]&gt;1.5,"OBSOLECENCIA",IF(Tabla2[[#This Row],[RIESGO]]=1,"IDEAL","ACEPTABLE")))</f>
        <v>ACEPTABLE</v>
      </c>
    </row>
    <row r="1396" spans="2:14" x14ac:dyDescent="0.25">
      <c r="B1396" s="4" t="s">
        <v>1403</v>
      </c>
      <c r="C1396" s="3">
        <v>96</v>
      </c>
      <c r="D1396" s="3">
        <v>3</v>
      </c>
      <c r="E1396" s="3">
        <f t="shared" si="131"/>
        <v>32</v>
      </c>
      <c r="F1396" s="3">
        <f t="shared" si="126"/>
        <v>16</v>
      </c>
      <c r="G1396" s="3">
        <f>+IFERROR(_xlfn.XLOOKUP(B1396,[1]TD.VENTAS!F:F,[1]TD.VENTAS!E:E),"0")</f>
        <v>85</v>
      </c>
      <c r="H1396" s="3" t="str">
        <f>IF(AND(Tabla2[[#This Row],[INV.PROM]]&gt;0,Tabla2[[#This Row],[VENTAS]]&gt;0),"ACTIVO","PASIVO")</f>
        <v>ACTIVO</v>
      </c>
      <c r="I1396" s="3">
        <f t="shared" si="127"/>
        <v>5.3125</v>
      </c>
      <c r="J1396" s="3">
        <f>6</f>
        <v>6</v>
      </c>
      <c r="K1396" s="3">
        <f t="shared" si="128"/>
        <v>1.1294117647058823</v>
      </c>
      <c r="L1396" s="3">
        <f t="shared" si="129"/>
        <v>33.882352941176471</v>
      </c>
      <c r="M1396" s="3">
        <f t="shared" si="130"/>
        <v>0.56470588235294117</v>
      </c>
      <c r="N1396" s="3" t="str">
        <f>+IF(Tabla2[[#This Row],[RIESGO]]&lt;0.5,"ROTURA",IF(Tabla2[[#This Row],[RIESGO]]&gt;1.5,"OBSOLECENCIA",IF(Tabla2[[#This Row],[RIESGO]]=1,"IDEAL","ACEPTABLE")))</f>
        <v>ACEPTABLE</v>
      </c>
    </row>
    <row r="1397" spans="2:14" x14ac:dyDescent="0.25">
      <c r="B1397" s="4" t="s">
        <v>1404</v>
      </c>
      <c r="C1397" s="3">
        <v>286</v>
      </c>
      <c r="D1397" s="3">
        <v>4</v>
      </c>
      <c r="E1397" s="3">
        <f t="shared" si="131"/>
        <v>71.5</v>
      </c>
      <c r="F1397" s="3">
        <f t="shared" si="126"/>
        <v>35.75</v>
      </c>
      <c r="G1397" s="3">
        <f>+IFERROR(_xlfn.XLOOKUP(B1397,[1]TD.VENTAS!F:F,[1]TD.VENTAS!E:E),"0")</f>
        <v>259</v>
      </c>
      <c r="H1397" s="3" t="str">
        <f>IF(AND(Tabla2[[#This Row],[INV.PROM]]&gt;0,Tabla2[[#This Row],[VENTAS]]&gt;0),"ACTIVO","PASIVO")</f>
        <v>ACTIVO</v>
      </c>
      <c r="I1397" s="3">
        <f t="shared" si="127"/>
        <v>7.244755244755245</v>
      </c>
      <c r="J1397" s="3">
        <f>6</f>
        <v>6</v>
      </c>
      <c r="K1397" s="3">
        <f t="shared" si="128"/>
        <v>0.8281853281853282</v>
      </c>
      <c r="L1397" s="3">
        <f t="shared" si="129"/>
        <v>24.845559845559848</v>
      </c>
      <c r="M1397" s="3">
        <f t="shared" si="130"/>
        <v>0.55212355212355213</v>
      </c>
      <c r="N1397" s="3" t="str">
        <f>+IF(Tabla2[[#This Row],[RIESGO]]&lt;0.5,"ROTURA",IF(Tabla2[[#This Row],[RIESGO]]&gt;1.5,"OBSOLECENCIA",IF(Tabla2[[#This Row],[RIESGO]]=1,"IDEAL","ACEPTABLE")))</f>
        <v>ACEPTABLE</v>
      </c>
    </row>
    <row r="1398" spans="2:14" x14ac:dyDescent="0.25">
      <c r="B1398" s="4" t="s">
        <v>1405</v>
      </c>
      <c r="C1398" s="3">
        <v>12</v>
      </c>
      <c r="D1398" s="3">
        <v>1</v>
      </c>
      <c r="E1398" s="3">
        <f t="shared" si="131"/>
        <v>12</v>
      </c>
      <c r="F1398" s="3">
        <f t="shared" si="126"/>
        <v>6</v>
      </c>
      <c r="G1398" s="3">
        <f>+IFERROR(_xlfn.XLOOKUP(B1398,[1]TD.VENTAS!F:F,[1]TD.VENTAS!E:E),"0")</f>
        <v>12</v>
      </c>
      <c r="H1398" s="3" t="str">
        <f>IF(AND(Tabla2[[#This Row],[INV.PROM]]&gt;0,Tabla2[[#This Row],[VENTAS]]&gt;0),"ACTIVO","PASIVO")</f>
        <v>ACTIVO</v>
      </c>
      <c r="I1398" s="3">
        <f t="shared" si="127"/>
        <v>2</v>
      </c>
      <c r="J1398" s="3">
        <f>6</f>
        <v>6</v>
      </c>
      <c r="K1398" s="3">
        <f t="shared" si="128"/>
        <v>3</v>
      </c>
      <c r="L1398" s="3">
        <f t="shared" si="129"/>
        <v>90</v>
      </c>
      <c r="M1398" s="3">
        <f t="shared" si="130"/>
        <v>0.5</v>
      </c>
      <c r="N1398" s="3" t="str">
        <f>+IF(Tabla2[[#This Row],[RIESGO]]&lt;0.5,"ROTURA",IF(Tabla2[[#This Row],[RIESGO]]&gt;1.5,"OBSOLECENCIA",IF(Tabla2[[#This Row],[RIESGO]]=1,"IDEAL","ACEPTABLE")))</f>
        <v>ACEPTABLE</v>
      </c>
    </row>
    <row r="1399" spans="2:14" x14ac:dyDescent="0.25">
      <c r="B1399" s="4" t="s">
        <v>1406</v>
      </c>
      <c r="C1399" s="3">
        <v>12</v>
      </c>
      <c r="D1399" s="3">
        <v>2</v>
      </c>
      <c r="E1399" s="3">
        <f t="shared" si="131"/>
        <v>6</v>
      </c>
      <c r="F1399" s="3">
        <f t="shared" si="126"/>
        <v>3</v>
      </c>
      <c r="G1399" s="3">
        <f>+IFERROR(_xlfn.XLOOKUP(B1399,[1]TD.VENTAS!F:F,[1]TD.VENTAS!E:E),"0")</f>
        <v>10</v>
      </c>
      <c r="H1399" s="3" t="str">
        <f>IF(AND(Tabla2[[#This Row],[INV.PROM]]&gt;0,Tabla2[[#This Row],[VENTAS]]&gt;0),"ACTIVO","PASIVO")</f>
        <v>ACTIVO</v>
      </c>
      <c r="I1399" s="3">
        <f t="shared" si="127"/>
        <v>3.3333333333333335</v>
      </c>
      <c r="J1399" s="3">
        <f>6</f>
        <v>6</v>
      </c>
      <c r="K1399" s="3">
        <f t="shared" si="128"/>
        <v>1.7999999999999998</v>
      </c>
      <c r="L1399" s="3">
        <f t="shared" si="129"/>
        <v>53.999999999999993</v>
      </c>
      <c r="M1399" s="3">
        <f t="shared" si="130"/>
        <v>0.6</v>
      </c>
      <c r="N1399" s="3" t="str">
        <f>+IF(Tabla2[[#This Row],[RIESGO]]&lt;0.5,"ROTURA",IF(Tabla2[[#This Row],[RIESGO]]&gt;1.5,"OBSOLECENCIA",IF(Tabla2[[#This Row],[RIESGO]]=1,"IDEAL","ACEPTABLE")))</f>
        <v>ACEPTABLE</v>
      </c>
    </row>
    <row r="1400" spans="2:14" x14ac:dyDescent="0.25">
      <c r="B1400" s="4" t="s">
        <v>1407</v>
      </c>
      <c r="C1400" s="3">
        <v>10</v>
      </c>
      <c r="D1400" s="3">
        <v>1</v>
      </c>
      <c r="E1400" s="3">
        <f t="shared" si="131"/>
        <v>10</v>
      </c>
      <c r="F1400" s="3">
        <f t="shared" si="126"/>
        <v>5</v>
      </c>
      <c r="G1400" s="3">
        <f>+IFERROR(_xlfn.XLOOKUP(B1400,[1]TD.VENTAS!F:F,[1]TD.VENTAS!E:E),"0")</f>
        <v>17</v>
      </c>
      <c r="H1400" s="3" t="str">
        <f>IF(AND(Tabla2[[#This Row],[INV.PROM]]&gt;0,Tabla2[[#This Row],[VENTAS]]&gt;0),"ACTIVO","PASIVO")</f>
        <v>ACTIVO</v>
      </c>
      <c r="I1400" s="3">
        <f t="shared" si="127"/>
        <v>3.4</v>
      </c>
      <c r="J1400" s="3">
        <f>6</f>
        <v>6</v>
      </c>
      <c r="K1400" s="3">
        <f t="shared" si="128"/>
        <v>1.7647058823529411</v>
      </c>
      <c r="L1400" s="3">
        <f t="shared" si="129"/>
        <v>52.941176470588232</v>
      </c>
      <c r="M1400" s="3">
        <f t="shared" si="130"/>
        <v>0.29411764705882354</v>
      </c>
      <c r="N1400" s="3" t="str">
        <f>+IF(Tabla2[[#This Row],[RIESGO]]&lt;0.5,"ROTURA",IF(Tabla2[[#This Row],[RIESGO]]&gt;1.5,"OBSOLECENCIA",IF(Tabla2[[#This Row],[RIESGO]]=1,"IDEAL","ACEPTABLE")))</f>
        <v>ROTURA</v>
      </c>
    </row>
    <row r="1401" spans="2:14" x14ac:dyDescent="0.25">
      <c r="B1401" s="4" t="s">
        <v>1408</v>
      </c>
      <c r="C1401" s="3">
        <v>340</v>
      </c>
      <c r="D1401" s="3">
        <v>3</v>
      </c>
      <c r="E1401" s="3">
        <f t="shared" si="131"/>
        <v>113.33333333333333</v>
      </c>
      <c r="F1401" s="3">
        <f t="shared" si="126"/>
        <v>56.666666666666664</v>
      </c>
      <c r="G1401" s="3">
        <f>+IFERROR(_xlfn.XLOOKUP(B1401,[1]TD.VENTAS!F:F,[1]TD.VENTAS!E:E),"0")</f>
        <v>310</v>
      </c>
      <c r="H1401" s="3" t="str">
        <f>IF(AND(Tabla2[[#This Row],[INV.PROM]]&gt;0,Tabla2[[#This Row],[VENTAS]]&gt;0),"ACTIVO","PASIVO")</f>
        <v>ACTIVO</v>
      </c>
      <c r="I1401" s="3">
        <f t="shared" si="127"/>
        <v>5.4705882352941178</v>
      </c>
      <c r="J1401" s="3">
        <f>6</f>
        <v>6</v>
      </c>
      <c r="K1401" s="3">
        <f t="shared" si="128"/>
        <v>1.096774193548387</v>
      </c>
      <c r="L1401" s="3">
        <f t="shared" si="129"/>
        <v>32.903225806451609</v>
      </c>
      <c r="M1401" s="3">
        <f t="shared" si="130"/>
        <v>0.54838709677419351</v>
      </c>
      <c r="N1401" s="3" t="str">
        <f>+IF(Tabla2[[#This Row],[RIESGO]]&lt;0.5,"ROTURA",IF(Tabla2[[#This Row],[RIESGO]]&gt;1.5,"OBSOLECENCIA",IF(Tabla2[[#This Row],[RIESGO]]=1,"IDEAL","ACEPTABLE")))</f>
        <v>ACEPTABLE</v>
      </c>
    </row>
    <row r="1402" spans="2:14" x14ac:dyDescent="0.25">
      <c r="B1402" s="4" t="s">
        <v>1409</v>
      </c>
      <c r="C1402" s="3">
        <v>130</v>
      </c>
      <c r="D1402" s="3">
        <v>3</v>
      </c>
      <c r="E1402" s="3">
        <f t="shared" si="131"/>
        <v>43.333333333333336</v>
      </c>
      <c r="F1402" s="3">
        <f t="shared" si="126"/>
        <v>21.666666666666668</v>
      </c>
      <c r="G1402" s="3">
        <f>+IFERROR(_xlfn.XLOOKUP(B1402,[1]TD.VENTAS!F:F,[1]TD.VENTAS!E:E),"0")</f>
        <v>74</v>
      </c>
      <c r="H1402" s="3" t="str">
        <f>IF(AND(Tabla2[[#This Row],[INV.PROM]]&gt;0,Tabla2[[#This Row],[VENTAS]]&gt;0),"ACTIVO","PASIVO")</f>
        <v>ACTIVO</v>
      </c>
      <c r="I1402" s="3">
        <f t="shared" si="127"/>
        <v>3.4153846153846152</v>
      </c>
      <c r="J1402" s="3">
        <f>6</f>
        <v>6</v>
      </c>
      <c r="K1402" s="3">
        <f t="shared" si="128"/>
        <v>1.7567567567567568</v>
      </c>
      <c r="L1402" s="3">
        <f t="shared" si="129"/>
        <v>52.702702702702702</v>
      </c>
      <c r="M1402" s="3">
        <f t="shared" si="130"/>
        <v>0.8783783783783784</v>
      </c>
      <c r="N1402" s="3" t="str">
        <f>+IF(Tabla2[[#This Row],[RIESGO]]&lt;0.5,"ROTURA",IF(Tabla2[[#This Row],[RIESGO]]&gt;1.5,"OBSOLECENCIA",IF(Tabla2[[#This Row],[RIESGO]]=1,"IDEAL","ACEPTABLE")))</f>
        <v>ACEPTABLE</v>
      </c>
    </row>
    <row r="1403" spans="2:14" x14ac:dyDescent="0.25">
      <c r="B1403" s="4" t="s">
        <v>1410</v>
      </c>
      <c r="C1403" s="3">
        <v>230</v>
      </c>
      <c r="D1403" s="3">
        <v>3</v>
      </c>
      <c r="E1403" s="3">
        <f t="shared" si="131"/>
        <v>76.666666666666671</v>
      </c>
      <c r="F1403" s="3">
        <f t="shared" si="126"/>
        <v>38.333333333333336</v>
      </c>
      <c r="G1403" s="3">
        <f>+IFERROR(_xlfn.XLOOKUP(B1403,[1]TD.VENTAS!F:F,[1]TD.VENTAS!E:E),"0")</f>
        <v>221</v>
      </c>
      <c r="H1403" s="3" t="str">
        <f>IF(AND(Tabla2[[#This Row],[INV.PROM]]&gt;0,Tabla2[[#This Row],[VENTAS]]&gt;0),"ACTIVO","PASIVO")</f>
        <v>ACTIVO</v>
      </c>
      <c r="I1403" s="3">
        <f t="shared" si="127"/>
        <v>5.7652173913043478</v>
      </c>
      <c r="J1403" s="3">
        <f>6</f>
        <v>6</v>
      </c>
      <c r="K1403" s="3">
        <f t="shared" si="128"/>
        <v>1.0407239819004523</v>
      </c>
      <c r="L1403" s="3">
        <f t="shared" si="129"/>
        <v>31.22171945701357</v>
      </c>
      <c r="M1403" s="3">
        <f t="shared" si="130"/>
        <v>0.52036199095022628</v>
      </c>
      <c r="N1403" s="3" t="str">
        <f>+IF(Tabla2[[#This Row],[RIESGO]]&lt;0.5,"ROTURA",IF(Tabla2[[#This Row],[RIESGO]]&gt;1.5,"OBSOLECENCIA",IF(Tabla2[[#This Row],[RIESGO]]=1,"IDEAL","ACEPTABLE")))</f>
        <v>ACEPTABLE</v>
      </c>
    </row>
    <row r="1404" spans="2:14" x14ac:dyDescent="0.25">
      <c r="B1404" s="4" t="s">
        <v>1411</v>
      </c>
      <c r="C1404" s="3">
        <v>270</v>
      </c>
      <c r="D1404" s="3">
        <v>3</v>
      </c>
      <c r="E1404" s="3">
        <f t="shared" si="131"/>
        <v>90</v>
      </c>
      <c r="F1404" s="3">
        <f t="shared" si="126"/>
        <v>45</v>
      </c>
      <c r="G1404" s="3">
        <f>+IFERROR(_xlfn.XLOOKUP(B1404,[1]TD.VENTAS!F:F,[1]TD.VENTAS!E:E),"0")</f>
        <v>283</v>
      </c>
      <c r="H1404" s="3" t="str">
        <f>IF(AND(Tabla2[[#This Row],[INV.PROM]]&gt;0,Tabla2[[#This Row],[VENTAS]]&gt;0),"ACTIVO","PASIVO")</f>
        <v>ACTIVO</v>
      </c>
      <c r="I1404" s="3">
        <f t="shared" si="127"/>
        <v>6.2888888888888888</v>
      </c>
      <c r="J1404" s="3">
        <f>6</f>
        <v>6</v>
      </c>
      <c r="K1404" s="3">
        <f t="shared" si="128"/>
        <v>0.95406360424028258</v>
      </c>
      <c r="L1404" s="3">
        <f t="shared" si="129"/>
        <v>28.621908127208478</v>
      </c>
      <c r="M1404" s="3">
        <f t="shared" si="130"/>
        <v>0.47703180212014135</v>
      </c>
      <c r="N1404" s="3" t="str">
        <f>+IF(Tabla2[[#This Row],[RIESGO]]&lt;0.5,"ROTURA",IF(Tabla2[[#This Row],[RIESGO]]&gt;1.5,"OBSOLECENCIA",IF(Tabla2[[#This Row],[RIESGO]]=1,"IDEAL","ACEPTABLE")))</f>
        <v>ROTURA</v>
      </c>
    </row>
    <row r="1405" spans="2:14" x14ac:dyDescent="0.25">
      <c r="B1405" s="4" t="s">
        <v>1412</v>
      </c>
      <c r="C1405" s="3">
        <v>200</v>
      </c>
      <c r="D1405" s="3">
        <v>4</v>
      </c>
      <c r="E1405" s="3">
        <f t="shared" si="131"/>
        <v>50</v>
      </c>
      <c r="F1405" s="3">
        <f t="shared" si="126"/>
        <v>25</v>
      </c>
      <c r="G1405" s="3">
        <f>+IFERROR(_xlfn.XLOOKUP(B1405,[1]TD.VENTAS!F:F,[1]TD.VENTAS!E:E),"0")</f>
        <v>171</v>
      </c>
      <c r="H1405" s="3" t="str">
        <f>IF(AND(Tabla2[[#This Row],[INV.PROM]]&gt;0,Tabla2[[#This Row],[VENTAS]]&gt;0),"ACTIVO","PASIVO")</f>
        <v>ACTIVO</v>
      </c>
      <c r="I1405" s="3">
        <f t="shared" si="127"/>
        <v>6.84</v>
      </c>
      <c r="J1405" s="3">
        <f>6</f>
        <v>6</v>
      </c>
      <c r="K1405" s="3">
        <f t="shared" si="128"/>
        <v>0.8771929824561403</v>
      </c>
      <c r="L1405" s="3">
        <f t="shared" si="129"/>
        <v>26.315789473684209</v>
      </c>
      <c r="M1405" s="3">
        <f t="shared" si="130"/>
        <v>0.58479532163742687</v>
      </c>
      <c r="N1405" s="3" t="str">
        <f>+IF(Tabla2[[#This Row],[RIESGO]]&lt;0.5,"ROTURA",IF(Tabla2[[#This Row],[RIESGO]]&gt;1.5,"OBSOLECENCIA",IF(Tabla2[[#This Row],[RIESGO]]=1,"IDEAL","ACEPTABLE")))</f>
        <v>ACEPTABLE</v>
      </c>
    </row>
    <row r="1406" spans="2:14" x14ac:dyDescent="0.25">
      <c r="B1406" s="4" t="s">
        <v>1413</v>
      </c>
      <c r="C1406" s="3">
        <v>18</v>
      </c>
      <c r="D1406" s="3">
        <v>1</v>
      </c>
      <c r="E1406" s="3">
        <f t="shared" si="131"/>
        <v>18</v>
      </c>
      <c r="F1406" s="3">
        <f t="shared" si="126"/>
        <v>9</v>
      </c>
      <c r="G1406" s="3">
        <f>+IFERROR(_xlfn.XLOOKUP(B1406,[1]TD.VENTAS!F:F,[1]TD.VENTAS!E:E),"0")</f>
        <v>23</v>
      </c>
      <c r="H1406" s="3" t="str">
        <f>IF(AND(Tabla2[[#This Row],[INV.PROM]]&gt;0,Tabla2[[#This Row],[VENTAS]]&gt;0),"ACTIVO","PASIVO")</f>
        <v>ACTIVO</v>
      </c>
      <c r="I1406" s="3">
        <f t="shared" si="127"/>
        <v>2.5555555555555554</v>
      </c>
      <c r="J1406" s="3">
        <f>6</f>
        <v>6</v>
      </c>
      <c r="K1406" s="3">
        <f t="shared" si="128"/>
        <v>2.347826086956522</v>
      </c>
      <c r="L1406" s="3">
        <f t="shared" si="129"/>
        <v>70.434782608695656</v>
      </c>
      <c r="M1406" s="3">
        <f t="shared" si="130"/>
        <v>0.39130434782608697</v>
      </c>
      <c r="N1406" s="3" t="str">
        <f>+IF(Tabla2[[#This Row],[RIESGO]]&lt;0.5,"ROTURA",IF(Tabla2[[#This Row],[RIESGO]]&gt;1.5,"OBSOLECENCIA",IF(Tabla2[[#This Row],[RIESGO]]=1,"IDEAL","ACEPTABLE")))</f>
        <v>ROTURA</v>
      </c>
    </row>
    <row r="1407" spans="2:14" x14ac:dyDescent="0.25">
      <c r="B1407" s="4" t="s">
        <v>1414</v>
      </c>
      <c r="C1407" s="3">
        <v>190</v>
      </c>
      <c r="D1407" s="3">
        <v>4</v>
      </c>
      <c r="E1407" s="3">
        <f t="shared" si="131"/>
        <v>47.5</v>
      </c>
      <c r="F1407" s="3">
        <f t="shared" si="126"/>
        <v>23.75</v>
      </c>
      <c r="G1407" s="3">
        <f>+IFERROR(_xlfn.XLOOKUP(B1407,[1]TD.VENTAS!F:F,[1]TD.VENTAS!E:E),"0")</f>
        <v>115</v>
      </c>
      <c r="H1407" s="3" t="str">
        <f>IF(AND(Tabla2[[#This Row],[INV.PROM]]&gt;0,Tabla2[[#This Row],[VENTAS]]&gt;0),"ACTIVO","PASIVO")</f>
        <v>ACTIVO</v>
      </c>
      <c r="I1407" s="3">
        <f t="shared" si="127"/>
        <v>4.8421052631578947</v>
      </c>
      <c r="J1407" s="3">
        <f>6</f>
        <v>6</v>
      </c>
      <c r="K1407" s="3">
        <f t="shared" si="128"/>
        <v>1.2391304347826086</v>
      </c>
      <c r="L1407" s="3">
        <f t="shared" si="129"/>
        <v>37.173913043478258</v>
      </c>
      <c r="M1407" s="3">
        <f t="shared" si="130"/>
        <v>0.82608695652173914</v>
      </c>
      <c r="N1407" s="3" t="str">
        <f>+IF(Tabla2[[#This Row],[RIESGO]]&lt;0.5,"ROTURA",IF(Tabla2[[#This Row],[RIESGO]]&gt;1.5,"OBSOLECENCIA",IF(Tabla2[[#This Row],[RIESGO]]=1,"IDEAL","ACEPTABLE")))</f>
        <v>ACEPTABLE</v>
      </c>
    </row>
    <row r="1408" spans="2:14" x14ac:dyDescent="0.25">
      <c r="B1408" s="4" t="s">
        <v>1415</v>
      </c>
      <c r="C1408" s="3">
        <v>110</v>
      </c>
      <c r="D1408" s="3">
        <v>5</v>
      </c>
      <c r="E1408" s="3">
        <f t="shared" si="131"/>
        <v>22</v>
      </c>
      <c r="F1408" s="3">
        <f t="shared" si="126"/>
        <v>11</v>
      </c>
      <c r="G1408" s="3">
        <f>+IFERROR(_xlfn.XLOOKUP(B1408,[1]TD.VENTAS!F:F,[1]TD.VENTAS!E:E),"0")</f>
        <v>79</v>
      </c>
      <c r="H1408" s="3" t="str">
        <f>IF(AND(Tabla2[[#This Row],[INV.PROM]]&gt;0,Tabla2[[#This Row],[VENTAS]]&gt;0),"ACTIVO","PASIVO")</f>
        <v>ACTIVO</v>
      </c>
      <c r="I1408" s="3">
        <f t="shared" si="127"/>
        <v>7.1818181818181817</v>
      </c>
      <c r="J1408" s="3">
        <f>6</f>
        <v>6</v>
      </c>
      <c r="K1408" s="3">
        <f t="shared" si="128"/>
        <v>0.83544303797468356</v>
      </c>
      <c r="L1408" s="3">
        <f t="shared" si="129"/>
        <v>25.063291139240505</v>
      </c>
      <c r="M1408" s="3">
        <f t="shared" si="130"/>
        <v>0.69620253164556967</v>
      </c>
      <c r="N1408" s="3" t="str">
        <f>+IF(Tabla2[[#This Row],[RIESGO]]&lt;0.5,"ROTURA",IF(Tabla2[[#This Row],[RIESGO]]&gt;1.5,"OBSOLECENCIA",IF(Tabla2[[#This Row],[RIESGO]]=1,"IDEAL","ACEPTABLE")))</f>
        <v>ACEPTABLE</v>
      </c>
    </row>
    <row r="1409" spans="2:14" x14ac:dyDescent="0.25">
      <c r="B1409" s="4" t="s">
        <v>1416</v>
      </c>
      <c r="C1409" s="3">
        <v>144</v>
      </c>
      <c r="D1409" s="3">
        <v>5</v>
      </c>
      <c r="E1409" s="3">
        <f t="shared" si="131"/>
        <v>28.8</v>
      </c>
      <c r="F1409" s="3">
        <f t="shared" si="126"/>
        <v>14.4</v>
      </c>
      <c r="G1409" s="3">
        <f>+IFERROR(_xlfn.XLOOKUP(B1409,[1]TD.VENTAS!F:F,[1]TD.VENTAS!E:E),"0")</f>
        <v>109</v>
      </c>
      <c r="H1409" s="3" t="str">
        <f>IF(AND(Tabla2[[#This Row],[INV.PROM]]&gt;0,Tabla2[[#This Row],[VENTAS]]&gt;0),"ACTIVO","PASIVO")</f>
        <v>ACTIVO</v>
      </c>
      <c r="I1409" s="3">
        <f t="shared" si="127"/>
        <v>7.5694444444444446</v>
      </c>
      <c r="J1409" s="3">
        <f>6</f>
        <v>6</v>
      </c>
      <c r="K1409" s="3">
        <f t="shared" si="128"/>
        <v>0.79266055045871564</v>
      </c>
      <c r="L1409" s="3">
        <f t="shared" si="129"/>
        <v>23.779816513761467</v>
      </c>
      <c r="M1409" s="3">
        <f t="shared" si="130"/>
        <v>0.66055045871559637</v>
      </c>
      <c r="N1409" s="3" t="str">
        <f>+IF(Tabla2[[#This Row],[RIESGO]]&lt;0.5,"ROTURA",IF(Tabla2[[#This Row],[RIESGO]]&gt;1.5,"OBSOLECENCIA",IF(Tabla2[[#This Row],[RIESGO]]=1,"IDEAL","ACEPTABLE")))</f>
        <v>ACEPTABLE</v>
      </c>
    </row>
    <row r="1410" spans="2:14" x14ac:dyDescent="0.25">
      <c r="B1410" s="4" t="s">
        <v>1417</v>
      </c>
      <c r="C1410" s="3">
        <v>114</v>
      </c>
      <c r="D1410" s="3">
        <v>4</v>
      </c>
      <c r="E1410" s="3">
        <f t="shared" si="131"/>
        <v>28.5</v>
      </c>
      <c r="F1410" s="3">
        <f t="shared" si="126"/>
        <v>14.25</v>
      </c>
      <c r="G1410" s="3">
        <f>+IFERROR(_xlfn.XLOOKUP(B1410,[1]TD.VENTAS!F:F,[1]TD.VENTAS!E:E),"0")</f>
        <v>100</v>
      </c>
      <c r="H1410" s="3" t="str">
        <f>IF(AND(Tabla2[[#This Row],[INV.PROM]]&gt;0,Tabla2[[#This Row],[VENTAS]]&gt;0),"ACTIVO","PASIVO")</f>
        <v>ACTIVO</v>
      </c>
      <c r="I1410" s="3">
        <f t="shared" si="127"/>
        <v>7.0175438596491224</v>
      </c>
      <c r="J1410" s="3">
        <f>6</f>
        <v>6</v>
      </c>
      <c r="K1410" s="3">
        <f t="shared" si="128"/>
        <v>0.85500000000000009</v>
      </c>
      <c r="L1410" s="3">
        <f t="shared" si="129"/>
        <v>25.650000000000002</v>
      </c>
      <c r="M1410" s="3">
        <f t="shared" si="130"/>
        <v>0.57000000000000006</v>
      </c>
      <c r="N1410" s="3" t="str">
        <f>+IF(Tabla2[[#This Row],[RIESGO]]&lt;0.5,"ROTURA",IF(Tabla2[[#This Row],[RIESGO]]&gt;1.5,"OBSOLECENCIA",IF(Tabla2[[#This Row],[RIESGO]]=1,"IDEAL","ACEPTABLE")))</f>
        <v>ACEPTABLE</v>
      </c>
    </row>
    <row r="1411" spans="2:14" x14ac:dyDescent="0.25">
      <c r="B1411" s="4" t="s">
        <v>1418</v>
      </c>
      <c r="C1411" s="3">
        <v>102</v>
      </c>
      <c r="D1411" s="3">
        <v>4</v>
      </c>
      <c r="E1411" s="3">
        <f t="shared" si="131"/>
        <v>25.5</v>
      </c>
      <c r="F1411" s="3">
        <f t="shared" ref="F1411:F1474" si="132">+E1411/2</f>
        <v>12.75</v>
      </c>
      <c r="G1411" s="3">
        <f>+IFERROR(_xlfn.XLOOKUP(B1411,[1]TD.VENTAS!F:F,[1]TD.VENTAS!E:E),"0")</f>
        <v>67</v>
      </c>
      <c r="H1411" s="3" t="str">
        <f>IF(AND(Tabla2[[#This Row],[INV.PROM]]&gt;0,Tabla2[[#This Row],[VENTAS]]&gt;0),"ACTIVO","PASIVO")</f>
        <v>ACTIVO</v>
      </c>
      <c r="I1411" s="3">
        <f t="shared" ref="I1411:I1474" si="133">+IFERROR(G1411/F1411,"-")</f>
        <v>5.2549019607843137</v>
      </c>
      <c r="J1411" s="3">
        <f>6</f>
        <v>6</v>
      </c>
      <c r="K1411" s="3">
        <f t="shared" ref="K1411:K1474" si="134">+IFERROR((1/I1411)*J1411,"-")</f>
        <v>1.1417910447761193</v>
      </c>
      <c r="L1411" s="3">
        <f t="shared" ref="L1411:L1474" si="135">+IFERROR(K1411*30,"-")</f>
        <v>34.253731343283576</v>
      </c>
      <c r="M1411" s="3">
        <f t="shared" ref="M1411:M1474" si="136">+IFERROR(D1411/I1411,"-")</f>
        <v>0.76119402985074625</v>
      </c>
      <c r="N1411" s="3" t="str">
        <f>+IF(Tabla2[[#This Row],[RIESGO]]&lt;0.5,"ROTURA",IF(Tabla2[[#This Row],[RIESGO]]&gt;1.5,"OBSOLECENCIA",IF(Tabla2[[#This Row],[RIESGO]]=1,"IDEAL","ACEPTABLE")))</f>
        <v>ACEPTABLE</v>
      </c>
    </row>
    <row r="1412" spans="2:14" x14ac:dyDescent="0.25">
      <c r="B1412" s="4" t="s">
        <v>1419</v>
      </c>
      <c r="C1412" s="3">
        <v>60</v>
      </c>
      <c r="D1412" s="3">
        <v>4</v>
      </c>
      <c r="E1412" s="3">
        <f t="shared" ref="E1412:E1475" si="137">+C1412/D1412</f>
        <v>15</v>
      </c>
      <c r="F1412" s="3">
        <f t="shared" si="132"/>
        <v>7.5</v>
      </c>
      <c r="G1412" s="3">
        <f>+IFERROR(_xlfn.XLOOKUP(B1412,[1]TD.VENTAS!F:F,[1]TD.VENTAS!E:E),"0")</f>
        <v>78</v>
      </c>
      <c r="H1412" s="3" t="str">
        <f>IF(AND(Tabla2[[#This Row],[INV.PROM]]&gt;0,Tabla2[[#This Row],[VENTAS]]&gt;0),"ACTIVO","PASIVO")</f>
        <v>ACTIVO</v>
      </c>
      <c r="I1412" s="3">
        <f t="shared" si="133"/>
        <v>10.4</v>
      </c>
      <c r="J1412" s="3">
        <f>6</f>
        <v>6</v>
      </c>
      <c r="K1412" s="3">
        <f t="shared" si="134"/>
        <v>0.57692307692307687</v>
      </c>
      <c r="L1412" s="3">
        <f t="shared" si="135"/>
        <v>17.307692307692307</v>
      </c>
      <c r="M1412" s="3">
        <f t="shared" si="136"/>
        <v>0.38461538461538458</v>
      </c>
      <c r="N1412" s="3" t="str">
        <f>+IF(Tabla2[[#This Row],[RIESGO]]&lt;0.5,"ROTURA",IF(Tabla2[[#This Row],[RIESGO]]&gt;1.5,"OBSOLECENCIA",IF(Tabla2[[#This Row],[RIESGO]]=1,"IDEAL","ACEPTABLE")))</f>
        <v>ROTURA</v>
      </c>
    </row>
    <row r="1413" spans="2:14" x14ac:dyDescent="0.25">
      <c r="B1413" s="4" t="s">
        <v>1420</v>
      </c>
      <c r="C1413" s="3">
        <v>30</v>
      </c>
      <c r="D1413" s="3">
        <v>1</v>
      </c>
      <c r="E1413" s="3">
        <f t="shared" si="137"/>
        <v>30</v>
      </c>
      <c r="F1413" s="3">
        <f t="shared" si="132"/>
        <v>15</v>
      </c>
      <c r="G1413" s="3">
        <f>+IFERROR(_xlfn.XLOOKUP(B1413,[1]TD.VENTAS!F:F,[1]TD.VENTAS!E:E),"0")</f>
        <v>43</v>
      </c>
      <c r="H1413" s="3" t="str">
        <f>IF(AND(Tabla2[[#This Row],[INV.PROM]]&gt;0,Tabla2[[#This Row],[VENTAS]]&gt;0),"ACTIVO","PASIVO")</f>
        <v>ACTIVO</v>
      </c>
      <c r="I1413" s="3">
        <f t="shared" si="133"/>
        <v>2.8666666666666667</v>
      </c>
      <c r="J1413" s="3">
        <f>6</f>
        <v>6</v>
      </c>
      <c r="K1413" s="3">
        <f t="shared" si="134"/>
        <v>2.0930232558139537</v>
      </c>
      <c r="L1413" s="3">
        <f t="shared" si="135"/>
        <v>62.79069767441861</v>
      </c>
      <c r="M1413" s="3">
        <f t="shared" si="136"/>
        <v>0.34883720930232559</v>
      </c>
      <c r="N1413" s="3" t="str">
        <f>+IF(Tabla2[[#This Row],[RIESGO]]&lt;0.5,"ROTURA",IF(Tabla2[[#This Row],[RIESGO]]&gt;1.5,"OBSOLECENCIA",IF(Tabla2[[#This Row],[RIESGO]]=1,"IDEAL","ACEPTABLE")))</f>
        <v>ROTURA</v>
      </c>
    </row>
    <row r="1414" spans="2:14" x14ac:dyDescent="0.25">
      <c r="B1414" s="4" t="s">
        <v>1421</v>
      </c>
      <c r="C1414" s="3">
        <v>10</v>
      </c>
      <c r="D1414" s="3">
        <v>1</v>
      </c>
      <c r="E1414" s="3">
        <f t="shared" si="137"/>
        <v>10</v>
      </c>
      <c r="F1414" s="3">
        <f t="shared" si="132"/>
        <v>5</v>
      </c>
      <c r="G1414" s="3">
        <f>+IFERROR(_xlfn.XLOOKUP(B1414,[1]TD.VENTAS!F:F,[1]TD.VENTAS!E:E),"0")</f>
        <v>12</v>
      </c>
      <c r="H1414" s="3" t="str">
        <f>IF(AND(Tabla2[[#This Row],[INV.PROM]]&gt;0,Tabla2[[#This Row],[VENTAS]]&gt;0),"ACTIVO","PASIVO")</f>
        <v>ACTIVO</v>
      </c>
      <c r="I1414" s="3">
        <f t="shared" si="133"/>
        <v>2.4</v>
      </c>
      <c r="J1414" s="3">
        <f>6</f>
        <v>6</v>
      </c>
      <c r="K1414" s="3">
        <f t="shared" si="134"/>
        <v>2.5</v>
      </c>
      <c r="L1414" s="3">
        <f t="shared" si="135"/>
        <v>75</v>
      </c>
      <c r="M1414" s="3">
        <f t="shared" si="136"/>
        <v>0.41666666666666669</v>
      </c>
      <c r="N1414" s="3" t="str">
        <f>+IF(Tabla2[[#This Row],[RIESGO]]&lt;0.5,"ROTURA",IF(Tabla2[[#This Row],[RIESGO]]&gt;1.5,"OBSOLECENCIA",IF(Tabla2[[#This Row],[RIESGO]]=1,"IDEAL","ACEPTABLE")))</f>
        <v>ROTURA</v>
      </c>
    </row>
    <row r="1415" spans="2:14" x14ac:dyDescent="0.25">
      <c r="B1415" s="4" t="s">
        <v>1422</v>
      </c>
      <c r="C1415" s="3">
        <v>70</v>
      </c>
      <c r="D1415" s="3">
        <v>4</v>
      </c>
      <c r="E1415" s="3">
        <f t="shared" si="137"/>
        <v>17.5</v>
      </c>
      <c r="F1415" s="3">
        <f t="shared" si="132"/>
        <v>8.75</v>
      </c>
      <c r="G1415" s="3">
        <f>+IFERROR(_xlfn.XLOOKUP(B1415,[1]TD.VENTAS!F:F,[1]TD.VENTAS!E:E),"0")</f>
        <v>89</v>
      </c>
      <c r="H1415" s="3" t="str">
        <f>IF(AND(Tabla2[[#This Row],[INV.PROM]]&gt;0,Tabla2[[#This Row],[VENTAS]]&gt;0),"ACTIVO","PASIVO")</f>
        <v>ACTIVO</v>
      </c>
      <c r="I1415" s="3">
        <f t="shared" si="133"/>
        <v>10.171428571428571</v>
      </c>
      <c r="J1415" s="3">
        <f>6</f>
        <v>6</v>
      </c>
      <c r="K1415" s="3">
        <f t="shared" si="134"/>
        <v>0.5898876404494382</v>
      </c>
      <c r="L1415" s="3">
        <f t="shared" si="135"/>
        <v>17.696629213483146</v>
      </c>
      <c r="M1415" s="3">
        <f t="shared" si="136"/>
        <v>0.39325842696629215</v>
      </c>
      <c r="N1415" s="3" t="str">
        <f>+IF(Tabla2[[#This Row],[RIESGO]]&lt;0.5,"ROTURA",IF(Tabla2[[#This Row],[RIESGO]]&gt;1.5,"OBSOLECENCIA",IF(Tabla2[[#This Row],[RIESGO]]=1,"IDEAL","ACEPTABLE")))</f>
        <v>ROTURA</v>
      </c>
    </row>
    <row r="1416" spans="2:14" x14ac:dyDescent="0.25">
      <c r="B1416" s="4" t="s">
        <v>1423</v>
      </c>
      <c r="C1416" s="3">
        <v>50</v>
      </c>
      <c r="D1416" s="3">
        <v>2</v>
      </c>
      <c r="E1416" s="3">
        <f t="shared" si="137"/>
        <v>25</v>
      </c>
      <c r="F1416" s="3">
        <f t="shared" si="132"/>
        <v>12.5</v>
      </c>
      <c r="G1416" s="3">
        <f>+IFERROR(_xlfn.XLOOKUP(B1416,[1]TD.VENTAS!F:F,[1]TD.VENTAS!E:E),"0")</f>
        <v>37</v>
      </c>
      <c r="H1416" s="3" t="str">
        <f>IF(AND(Tabla2[[#This Row],[INV.PROM]]&gt;0,Tabla2[[#This Row],[VENTAS]]&gt;0),"ACTIVO","PASIVO")</f>
        <v>ACTIVO</v>
      </c>
      <c r="I1416" s="3">
        <f t="shared" si="133"/>
        <v>2.96</v>
      </c>
      <c r="J1416" s="3">
        <f>6</f>
        <v>6</v>
      </c>
      <c r="K1416" s="3">
        <f t="shared" si="134"/>
        <v>2.0270270270270272</v>
      </c>
      <c r="L1416" s="3">
        <f t="shared" si="135"/>
        <v>60.810810810810814</v>
      </c>
      <c r="M1416" s="3">
        <f t="shared" si="136"/>
        <v>0.67567567567567566</v>
      </c>
      <c r="N1416" s="3" t="str">
        <f>+IF(Tabla2[[#This Row],[RIESGO]]&lt;0.5,"ROTURA",IF(Tabla2[[#This Row],[RIESGO]]&gt;1.5,"OBSOLECENCIA",IF(Tabla2[[#This Row],[RIESGO]]=1,"IDEAL","ACEPTABLE")))</f>
        <v>ACEPTABLE</v>
      </c>
    </row>
    <row r="1417" spans="2:14" x14ac:dyDescent="0.25">
      <c r="B1417" s="4" t="s">
        <v>1424</v>
      </c>
      <c r="C1417" s="3">
        <v>180</v>
      </c>
      <c r="D1417" s="3">
        <v>4</v>
      </c>
      <c r="E1417" s="3">
        <f t="shared" si="137"/>
        <v>45</v>
      </c>
      <c r="F1417" s="3">
        <f t="shared" si="132"/>
        <v>22.5</v>
      </c>
      <c r="G1417" s="3">
        <f>+IFERROR(_xlfn.XLOOKUP(B1417,[1]TD.VENTAS!F:F,[1]TD.VENTAS!E:E),"0")</f>
        <v>101</v>
      </c>
      <c r="H1417" s="3" t="str">
        <f>IF(AND(Tabla2[[#This Row],[INV.PROM]]&gt;0,Tabla2[[#This Row],[VENTAS]]&gt;0),"ACTIVO","PASIVO")</f>
        <v>ACTIVO</v>
      </c>
      <c r="I1417" s="3">
        <f t="shared" si="133"/>
        <v>4.4888888888888889</v>
      </c>
      <c r="J1417" s="3">
        <f>6</f>
        <v>6</v>
      </c>
      <c r="K1417" s="3">
        <f t="shared" si="134"/>
        <v>1.3366336633663367</v>
      </c>
      <c r="L1417" s="3">
        <f t="shared" si="135"/>
        <v>40.099009900990104</v>
      </c>
      <c r="M1417" s="3">
        <f t="shared" si="136"/>
        <v>0.8910891089108911</v>
      </c>
      <c r="N1417" s="3" t="str">
        <f>+IF(Tabla2[[#This Row],[RIESGO]]&lt;0.5,"ROTURA",IF(Tabla2[[#This Row],[RIESGO]]&gt;1.5,"OBSOLECENCIA",IF(Tabla2[[#This Row],[RIESGO]]=1,"IDEAL","ACEPTABLE")))</f>
        <v>ACEPTABLE</v>
      </c>
    </row>
    <row r="1418" spans="2:14" x14ac:dyDescent="0.25">
      <c r="B1418" s="4" t="s">
        <v>1425</v>
      </c>
      <c r="C1418" s="3">
        <v>12</v>
      </c>
      <c r="D1418" s="3">
        <v>2</v>
      </c>
      <c r="E1418" s="3">
        <f t="shared" si="137"/>
        <v>6</v>
      </c>
      <c r="F1418" s="3">
        <f t="shared" si="132"/>
        <v>3</v>
      </c>
      <c r="G1418" s="3">
        <f>+IFERROR(_xlfn.XLOOKUP(B1418,[1]TD.VENTAS!F:F,[1]TD.VENTAS!E:E),"0")</f>
        <v>4</v>
      </c>
      <c r="H1418" s="3" t="str">
        <f>IF(AND(Tabla2[[#This Row],[INV.PROM]]&gt;0,Tabla2[[#This Row],[VENTAS]]&gt;0),"ACTIVO","PASIVO")</f>
        <v>ACTIVO</v>
      </c>
      <c r="I1418" s="3">
        <f t="shared" si="133"/>
        <v>1.3333333333333333</v>
      </c>
      <c r="J1418" s="3">
        <f>6</f>
        <v>6</v>
      </c>
      <c r="K1418" s="3">
        <f t="shared" si="134"/>
        <v>4.5</v>
      </c>
      <c r="L1418" s="3">
        <f t="shared" si="135"/>
        <v>135</v>
      </c>
      <c r="M1418" s="3">
        <f t="shared" si="136"/>
        <v>1.5</v>
      </c>
      <c r="N1418" s="3" t="str">
        <f>+IF(Tabla2[[#This Row],[RIESGO]]&lt;0.5,"ROTURA",IF(Tabla2[[#This Row],[RIESGO]]&gt;1.5,"OBSOLECENCIA",IF(Tabla2[[#This Row],[RIESGO]]=1,"IDEAL","ACEPTABLE")))</f>
        <v>ACEPTABLE</v>
      </c>
    </row>
    <row r="1419" spans="2:14" x14ac:dyDescent="0.25">
      <c r="B1419" s="4" t="s">
        <v>1426</v>
      </c>
      <c r="C1419" s="3">
        <v>30</v>
      </c>
      <c r="D1419" s="3">
        <v>1</v>
      </c>
      <c r="E1419" s="3">
        <f t="shared" si="137"/>
        <v>30</v>
      </c>
      <c r="F1419" s="3">
        <f t="shared" si="132"/>
        <v>15</v>
      </c>
      <c r="G1419" s="3">
        <f>+IFERROR(_xlfn.XLOOKUP(B1419,[1]TD.VENTAS!F:F,[1]TD.VENTAS!E:E),"0")</f>
        <v>100</v>
      </c>
      <c r="H1419" s="3" t="str">
        <f>IF(AND(Tabla2[[#This Row],[INV.PROM]]&gt;0,Tabla2[[#This Row],[VENTAS]]&gt;0),"ACTIVO","PASIVO")</f>
        <v>ACTIVO</v>
      </c>
      <c r="I1419" s="3">
        <f t="shared" si="133"/>
        <v>6.666666666666667</v>
      </c>
      <c r="J1419" s="3">
        <f>6</f>
        <v>6</v>
      </c>
      <c r="K1419" s="3">
        <f t="shared" si="134"/>
        <v>0.89999999999999991</v>
      </c>
      <c r="L1419" s="3">
        <f t="shared" si="135"/>
        <v>26.999999999999996</v>
      </c>
      <c r="M1419" s="3">
        <f t="shared" si="136"/>
        <v>0.15</v>
      </c>
      <c r="N1419" s="3" t="str">
        <f>+IF(Tabla2[[#This Row],[RIESGO]]&lt;0.5,"ROTURA",IF(Tabla2[[#This Row],[RIESGO]]&gt;1.5,"OBSOLECENCIA",IF(Tabla2[[#This Row],[RIESGO]]=1,"IDEAL","ACEPTABLE")))</f>
        <v>ROTURA</v>
      </c>
    </row>
    <row r="1420" spans="2:14" x14ac:dyDescent="0.25">
      <c r="B1420" s="4" t="s">
        <v>1427</v>
      </c>
      <c r="C1420" s="3">
        <v>240</v>
      </c>
      <c r="D1420" s="3">
        <v>4</v>
      </c>
      <c r="E1420" s="3">
        <f t="shared" si="137"/>
        <v>60</v>
      </c>
      <c r="F1420" s="3">
        <f t="shared" si="132"/>
        <v>30</v>
      </c>
      <c r="G1420" s="3">
        <f>+IFERROR(_xlfn.XLOOKUP(B1420,[1]TD.VENTAS!F:F,[1]TD.VENTAS!E:E),"0")</f>
        <v>158</v>
      </c>
      <c r="H1420" s="3" t="str">
        <f>IF(AND(Tabla2[[#This Row],[INV.PROM]]&gt;0,Tabla2[[#This Row],[VENTAS]]&gt;0),"ACTIVO","PASIVO")</f>
        <v>ACTIVO</v>
      </c>
      <c r="I1420" s="3">
        <f t="shared" si="133"/>
        <v>5.2666666666666666</v>
      </c>
      <c r="J1420" s="3">
        <f>6</f>
        <v>6</v>
      </c>
      <c r="K1420" s="3">
        <f t="shared" si="134"/>
        <v>1.139240506329114</v>
      </c>
      <c r="L1420" s="3">
        <f t="shared" si="135"/>
        <v>34.177215189873422</v>
      </c>
      <c r="M1420" s="3">
        <f t="shared" si="136"/>
        <v>0.759493670886076</v>
      </c>
      <c r="N1420" s="3" t="str">
        <f>+IF(Tabla2[[#This Row],[RIESGO]]&lt;0.5,"ROTURA",IF(Tabla2[[#This Row],[RIESGO]]&gt;1.5,"OBSOLECENCIA",IF(Tabla2[[#This Row],[RIESGO]]=1,"IDEAL","ACEPTABLE")))</f>
        <v>ACEPTABLE</v>
      </c>
    </row>
    <row r="1421" spans="2:14" x14ac:dyDescent="0.25">
      <c r="B1421" s="4" t="s">
        <v>1428</v>
      </c>
      <c r="C1421" s="3">
        <v>160</v>
      </c>
      <c r="D1421" s="3">
        <v>3</v>
      </c>
      <c r="E1421" s="3">
        <f t="shared" si="137"/>
        <v>53.333333333333336</v>
      </c>
      <c r="F1421" s="3">
        <f t="shared" si="132"/>
        <v>26.666666666666668</v>
      </c>
      <c r="G1421" s="3">
        <f>+IFERROR(_xlfn.XLOOKUP(B1421,[1]TD.VENTAS!F:F,[1]TD.VENTAS!E:E),"0")</f>
        <v>134</v>
      </c>
      <c r="H1421" s="3" t="str">
        <f>IF(AND(Tabla2[[#This Row],[INV.PROM]]&gt;0,Tabla2[[#This Row],[VENTAS]]&gt;0),"ACTIVO","PASIVO")</f>
        <v>ACTIVO</v>
      </c>
      <c r="I1421" s="3">
        <f t="shared" si="133"/>
        <v>5.0249999999999995</v>
      </c>
      <c r="J1421" s="3">
        <f>6</f>
        <v>6</v>
      </c>
      <c r="K1421" s="3">
        <f t="shared" si="134"/>
        <v>1.1940298507462688</v>
      </c>
      <c r="L1421" s="3">
        <f t="shared" si="135"/>
        <v>35.820895522388064</v>
      </c>
      <c r="M1421" s="3">
        <f t="shared" si="136"/>
        <v>0.59701492537313439</v>
      </c>
      <c r="N1421" s="3" t="str">
        <f>+IF(Tabla2[[#This Row],[RIESGO]]&lt;0.5,"ROTURA",IF(Tabla2[[#This Row],[RIESGO]]&gt;1.5,"OBSOLECENCIA",IF(Tabla2[[#This Row],[RIESGO]]=1,"IDEAL","ACEPTABLE")))</f>
        <v>ACEPTABLE</v>
      </c>
    </row>
    <row r="1422" spans="2:14" x14ac:dyDescent="0.25">
      <c r="B1422" s="4" t="s">
        <v>1429</v>
      </c>
      <c r="C1422" s="3">
        <v>60</v>
      </c>
      <c r="D1422" s="3">
        <v>2</v>
      </c>
      <c r="E1422" s="3">
        <f t="shared" si="137"/>
        <v>30</v>
      </c>
      <c r="F1422" s="3">
        <f t="shared" si="132"/>
        <v>15</v>
      </c>
      <c r="G1422" s="3">
        <f>+IFERROR(_xlfn.XLOOKUP(B1422,[1]TD.VENTAS!F:F,[1]TD.VENTAS!E:E),"0")</f>
        <v>85</v>
      </c>
      <c r="H1422" s="3" t="str">
        <f>IF(AND(Tabla2[[#This Row],[INV.PROM]]&gt;0,Tabla2[[#This Row],[VENTAS]]&gt;0),"ACTIVO","PASIVO")</f>
        <v>ACTIVO</v>
      </c>
      <c r="I1422" s="3">
        <f t="shared" si="133"/>
        <v>5.666666666666667</v>
      </c>
      <c r="J1422" s="3">
        <f>6</f>
        <v>6</v>
      </c>
      <c r="K1422" s="3">
        <f t="shared" si="134"/>
        <v>1.0588235294117645</v>
      </c>
      <c r="L1422" s="3">
        <f t="shared" si="135"/>
        <v>31.764705882352935</v>
      </c>
      <c r="M1422" s="3">
        <f t="shared" si="136"/>
        <v>0.3529411764705882</v>
      </c>
      <c r="N1422" s="3" t="str">
        <f>+IF(Tabla2[[#This Row],[RIESGO]]&lt;0.5,"ROTURA",IF(Tabla2[[#This Row],[RIESGO]]&gt;1.5,"OBSOLECENCIA",IF(Tabla2[[#This Row],[RIESGO]]=1,"IDEAL","ACEPTABLE")))</f>
        <v>ROTURA</v>
      </c>
    </row>
    <row r="1423" spans="2:14" x14ac:dyDescent="0.25">
      <c r="B1423" s="4" t="s">
        <v>1430</v>
      </c>
      <c r="C1423" s="3">
        <v>84</v>
      </c>
      <c r="D1423" s="3">
        <v>3</v>
      </c>
      <c r="E1423" s="3">
        <f t="shared" si="137"/>
        <v>28</v>
      </c>
      <c r="F1423" s="3">
        <f t="shared" si="132"/>
        <v>14</v>
      </c>
      <c r="G1423" s="3">
        <f>+IFERROR(_xlfn.XLOOKUP(B1423,[1]TD.VENTAS!F:F,[1]TD.VENTAS!E:E),"0")</f>
        <v>81</v>
      </c>
      <c r="H1423" s="3" t="str">
        <f>IF(AND(Tabla2[[#This Row],[INV.PROM]]&gt;0,Tabla2[[#This Row],[VENTAS]]&gt;0),"ACTIVO","PASIVO")</f>
        <v>ACTIVO</v>
      </c>
      <c r="I1423" s="3">
        <f t="shared" si="133"/>
        <v>5.7857142857142856</v>
      </c>
      <c r="J1423" s="3">
        <f>6</f>
        <v>6</v>
      </c>
      <c r="K1423" s="3">
        <f t="shared" si="134"/>
        <v>1.037037037037037</v>
      </c>
      <c r="L1423" s="3">
        <f t="shared" si="135"/>
        <v>31.111111111111111</v>
      </c>
      <c r="M1423" s="3">
        <f t="shared" si="136"/>
        <v>0.51851851851851849</v>
      </c>
      <c r="N1423" s="3" t="str">
        <f>+IF(Tabla2[[#This Row],[RIESGO]]&lt;0.5,"ROTURA",IF(Tabla2[[#This Row],[RIESGO]]&gt;1.5,"OBSOLECENCIA",IF(Tabla2[[#This Row],[RIESGO]]=1,"IDEAL","ACEPTABLE")))</f>
        <v>ACEPTABLE</v>
      </c>
    </row>
    <row r="1424" spans="2:14" x14ac:dyDescent="0.25">
      <c r="B1424" s="4" t="s">
        <v>1431</v>
      </c>
      <c r="C1424" s="3">
        <v>40</v>
      </c>
      <c r="D1424" s="3">
        <v>2</v>
      </c>
      <c r="E1424" s="3">
        <f t="shared" si="137"/>
        <v>20</v>
      </c>
      <c r="F1424" s="3">
        <f t="shared" si="132"/>
        <v>10</v>
      </c>
      <c r="G1424" s="3">
        <f>+IFERROR(_xlfn.XLOOKUP(B1424,[1]TD.VENTAS!F:F,[1]TD.VENTAS!E:E),"0")</f>
        <v>25</v>
      </c>
      <c r="H1424" s="3" t="str">
        <f>IF(AND(Tabla2[[#This Row],[INV.PROM]]&gt;0,Tabla2[[#This Row],[VENTAS]]&gt;0),"ACTIVO","PASIVO")</f>
        <v>ACTIVO</v>
      </c>
      <c r="I1424" s="3">
        <f t="shared" si="133"/>
        <v>2.5</v>
      </c>
      <c r="J1424" s="3">
        <f>6</f>
        <v>6</v>
      </c>
      <c r="K1424" s="3">
        <f t="shared" si="134"/>
        <v>2.4000000000000004</v>
      </c>
      <c r="L1424" s="3">
        <f t="shared" si="135"/>
        <v>72.000000000000014</v>
      </c>
      <c r="M1424" s="3">
        <f t="shared" si="136"/>
        <v>0.8</v>
      </c>
      <c r="N1424" s="3" t="str">
        <f>+IF(Tabla2[[#This Row],[RIESGO]]&lt;0.5,"ROTURA",IF(Tabla2[[#This Row],[RIESGO]]&gt;1.5,"OBSOLECENCIA",IF(Tabla2[[#This Row],[RIESGO]]=1,"IDEAL","ACEPTABLE")))</f>
        <v>ACEPTABLE</v>
      </c>
    </row>
    <row r="1425" spans="2:14" x14ac:dyDescent="0.25">
      <c r="B1425" s="4" t="s">
        <v>1432</v>
      </c>
      <c r="C1425" s="3">
        <v>36</v>
      </c>
      <c r="D1425" s="3">
        <v>2</v>
      </c>
      <c r="E1425" s="3">
        <f t="shared" si="137"/>
        <v>18</v>
      </c>
      <c r="F1425" s="3">
        <f t="shared" si="132"/>
        <v>9</v>
      </c>
      <c r="G1425" s="3">
        <f>+IFERROR(_xlfn.XLOOKUP(B1425,[1]TD.VENTAS!F:F,[1]TD.VENTAS!E:E),"0")</f>
        <v>41</v>
      </c>
      <c r="H1425" s="3" t="str">
        <f>IF(AND(Tabla2[[#This Row],[INV.PROM]]&gt;0,Tabla2[[#This Row],[VENTAS]]&gt;0),"ACTIVO","PASIVO")</f>
        <v>ACTIVO</v>
      </c>
      <c r="I1425" s="3">
        <f t="shared" si="133"/>
        <v>4.5555555555555554</v>
      </c>
      <c r="J1425" s="3">
        <f>6</f>
        <v>6</v>
      </c>
      <c r="K1425" s="3">
        <f t="shared" si="134"/>
        <v>1.3170731707317074</v>
      </c>
      <c r="L1425" s="3">
        <f t="shared" si="135"/>
        <v>39.512195121951223</v>
      </c>
      <c r="M1425" s="3">
        <f t="shared" si="136"/>
        <v>0.43902439024390244</v>
      </c>
      <c r="N1425" s="3" t="str">
        <f>+IF(Tabla2[[#This Row],[RIESGO]]&lt;0.5,"ROTURA",IF(Tabla2[[#This Row],[RIESGO]]&gt;1.5,"OBSOLECENCIA",IF(Tabla2[[#This Row],[RIESGO]]=1,"IDEAL","ACEPTABLE")))</f>
        <v>ROTURA</v>
      </c>
    </row>
    <row r="1426" spans="2:14" x14ac:dyDescent="0.25">
      <c r="B1426" s="4" t="s">
        <v>1433</v>
      </c>
      <c r="C1426" s="3">
        <v>78</v>
      </c>
      <c r="D1426" s="3">
        <v>3</v>
      </c>
      <c r="E1426" s="3">
        <f t="shared" si="137"/>
        <v>26</v>
      </c>
      <c r="F1426" s="3">
        <f t="shared" si="132"/>
        <v>13</v>
      </c>
      <c r="G1426" s="3">
        <f>+IFERROR(_xlfn.XLOOKUP(B1426,[1]TD.VENTAS!F:F,[1]TD.VENTAS!E:E),"0")</f>
        <v>78</v>
      </c>
      <c r="H1426" s="3" t="str">
        <f>IF(AND(Tabla2[[#This Row],[INV.PROM]]&gt;0,Tabla2[[#This Row],[VENTAS]]&gt;0),"ACTIVO","PASIVO")</f>
        <v>ACTIVO</v>
      </c>
      <c r="I1426" s="3">
        <f t="shared" si="133"/>
        <v>6</v>
      </c>
      <c r="J1426" s="3">
        <f>6</f>
        <v>6</v>
      </c>
      <c r="K1426" s="3">
        <f t="shared" si="134"/>
        <v>1</v>
      </c>
      <c r="L1426" s="3">
        <f t="shared" si="135"/>
        <v>30</v>
      </c>
      <c r="M1426" s="3">
        <f t="shared" si="136"/>
        <v>0.5</v>
      </c>
      <c r="N1426" s="3" t="str">
        <f>+IF(Tabla2[[#This Row],[RIESGO]]&lt;0.5,"ROTURA",IF(Tabla2[[#This Row],[RIESGO]]&gt;1.5,"OBSOLECENCIA",IF(Tabla2[[#This Row],[RIESGO]]=1,"IDEAL","ACEPTABLE")))</f>
        <v>ACEPTABLE</v>
      </c>
    </row>
    <row r="1427" spans="2:14" x14ac:dyDescent="0.25">
      <c r="B1427" s="4" t="s">
        <v>1434</v>
      </c>
      <c r="C1427" s="3">
        <v>36</v>
      </c>
      <c r="D1427" s="3">
        <v>2</v>
      </c>
      <c r="E1427" s="3">
        <f t="shared" si="137"/>
        <v>18</v>
      </c>
      <c r="F1427" s="3">
        <f t="shared" si="132"/>
        <v>9</v>
      </c>
      <c r="G1427" s="3">
        <f>+IFERROR(_xlfn.XLOOKUP(B1427,[1]TD.VENTAS!F:F,[1]TD.VENTAS!E:E),"0")</f>
        <v>20</v>
      </c>
      <c r="H1427" s="3" t="str">
        <f>IF(AND(Tabla2[[#This Row],[INV.PROM]]&gt;0,Tabla2[[#This Row],[VENTAS]]&gt;0),"ACTIVO","PASIVO")</f>
        <v>ACTIVO</v>
      </c>
      <c r="I1427" s="3">
        <f t="shared" si="133"/>
        <v>2.2222222222222223</v>
      </c>
      <c r="J1427" s="3">
        <f>6</f>
        <v>6</v>
      </c>
      <c r="K1427" s="3">
        <f t="shared" si="134"/>
        <v>2.6999999999999997</v>
      </c>
      <c r="L1427" s="3">
        <f t="shared" si="135"/>
        <v>80.999999999999986</v>
      </c>
      <c r="M1427" s="3">
        <f t="shared" si="136"/>
        <v>0.89999999999999991</v>
      </c>
      <c r="N1427" s="3" t="str">
        <f>+IF(Tabla2[[#This Row],[RIESGO]]&lt;0.5,"ROTURA",IF(Tabla2[[#This Row],[RIESGO]]&gt;1.5,"OBSOLECENCIA",IF(Tabla2[[#This Row],[RIESGO]]=1,"IDEAL","ACEPTABLE")))</f>
        <v>ACEPTABLE</v>
      </c>
    </row>
    <row r="1428" spans="2:14" x14ac:dyDescent="0.25">
      <c r="B1428" s="4" t="s">
        <v>1435</v>
      </c>
      <c r="C1428" s="3">
        <v>54</v>
      </c>
      <c r="D1428" s="3">
        <v>7</v>
      </c>
      <c r="E1428" s="3">
        <f t="shared" si="137"/>
        <v>7.7142857142857144</v>
      </c>
      <c r="F1428" s="3">
        <f t="shared" si="132"/>
        <v>3.8571428571428572</v>
      </c>
      <c r="G1428" s="3">
        <f>+IFERROR(_xlfn.XLOOKUP(B1428,[1]TD.VENTAS!F:F,[1]TD.VENTAS!E:E),"0")</f>
        <v>37</v>
      </c>
      <c r="H1428" s="3" t="str">
        <f>IF(AND(Tabla2[[#This Row],[INV.PROM]]&gt;0,Tabla2[[#This Row],[VENTAS]]&gt;0),"ACTIVO","PASIVO")</f>
        <v>ACTIVO</v>
      </c>
      <c r="I1428" s="3">
        <f t="shared" si="133"/>
        <v>9.5925925925925917</v>
      </c>
      <c r="J1428" s="3">
        <f>6</f>
        <v>6</v>
      </c>
      <c r="K1428" s="3">
        <f t="shared" si="134"/>
        <v>0.62548262548262556</v>
      </c>
      <c r="L1428" s="3">
        <f t="shared" si="135"/>
        <v>18.764478764478767</v>
      </c>
      <c r="M1428" s="3">
        <f t="shared" si="136"/>
        <v>0.72972972972972983</v>
      </c>
      <c r="N1428" s="3" t="str">
        <f>+IF(Tabla2[[#This Row],[RIESGO]]&lt;0.5,"ROTURA",IF(Tabla2[[#This Row],[RIESGO]]&gt;1.5,"OBSOLECENCIA",IF(Tabla2[[#This Row],[RIESGO]]=1,"IDEAL","ACEPTABLE")))</f>
        <v>ACEPTABLE</v>
      </c>
    </row>
    <row r="1429" spans="2:14" x14ac:dyDescent="0.25">
      <c r="B1429" s="4" t="s">
        <v>1436</v>
      </c>
      <c r="C1429" s="3">
        <v>8</v>
      </c>
      <c r="D1429" s="3">
        <v>1</v>
      </c>
      <c r="E1429" s="3">
        <f t="shared" si="137"/>
        <v>8</v>
      </c>
      <c r="F1429" s="3">
        <f t="shared" si="132"/>
        <v>4</v>
      </c>
      <c r="G1429" s="3">
        <f>+IFERROR(_xlfn.XLOOKUP(B1429,[1]TD.VENTAS!F:F,[1]TD.VENTAS!E:E),"0")</f>
        <v>8</v>
      </c>
      <c r="H1429" s="3" t="str">
        <f>IF(AND(Tabla2[[#This Row],[INV.PROM]]&gt;0,Tabla2[[#This Row],[VENTAS]]&gt;0),"ACTIVO","PASIVO")</f>
        <v>ACTIVO</v>
      </c>
      <c r="I1429" s="3">
        <f t="shared" si="133"/>
        <v>2</v>
      </c>
      <c r="J1429" s="3">
        <f>6</f>
        <v>6</v>
      </c>
      <c r="K1429" s="3">
        <f t="shared" si="134"/>
        <v>3</v>
      </c>
      <c r="L1429" s="3">
        <f t="shared" si="135"/>
        <v>90</v>
      </c>
      <c r="M1429" s="3">
        <f t="shared" si="136"/>
        <v>0.5</v>
      </c>
      <c r="N1429" s="3" t="str">
        <f>+IF(Tabla2[[#This Row],[RIESGO]]&lt;0.5,"ROTURA",IF(Tabla2[[#This Row],[RIESGO]]&gt;1.5,"OBSOLECENCIA",IF(Tabla2[[#This Row],[RIESGO]]=1,"IDEAL","ACEPTABLE")))</f>
        <v>ACEPTABLE</v>
      </c>
    </row>
    <row r="1430" spans="2:14" x14ac:dyDescent="0.25">
      <c r="B1430" s="4" t="s">
        <v>1437</v>
      </c>
      <c r="C1430" s="3">
        <v>430</v>
      </c>
      <c r="D1430" s="3">
        <v>4</v>
      </c>
      <c r="E1430" s="3">
        <f t="shared" si="137"/>
        <v>107.5</v>
      </c>
      <c r="F1430" s="3">
        <f t="shared" si="132"/>
        <v>53.75</v>
      </c>
      <c r="G1430" s="3">
        <f>+IFERROR(_xlfn.XLOOKUP(B1430,[1]TD.VENTAS!F:F,[1]TD.VENTAS!E:E),"0")</f>
        <v>329</v>
      </c>
      <c r="H1430" s="3" t="str">
        <f>IF(AND(Tabla2[[#This Row],[INV.PROM]]&gt;0,Tabla2[[#This Row],[VENTAS]]&gt;0),"ACTIVO","PASIVO")</f>
        <v>ACTIVO</v>
      </c>
      <c r="I1430" s="3">
        <f t="shared" si="133"/>
        <v>6.1209302325581394</v>
      </c>
      <c r="J1430" s="3">
        <f>6</f>
        <v>6</v>
      </c>
      <c r="K1430" s="3">
        <f t="shared" si="134"/>
        <v>0.98024316109422494</v>
      </c>
      <c r="L1430" s="3">
        <f t="shared" si="135"/>
        <v>29.407294832826747</v>
      </c>
      <c r="M1430" s="3">
        <f t="shared" si="136"/>
        <v>0.65349544072948329</v>
      </c>
      <c r="N1430" s="3" t="str">
        <f>+IF(Tabla2[[#This Row],[RIESGO]]&lt;0.5,"ROTURA",IF(Tabla2[[#This Row],[RIESGO]]&gt;1.5,"OBSOLECENCIA",IF(Tabla2[[#This Row],[RIESGO]]=1,"IDEAL","ACEPTABLE")))</f>
        <v>ACEPTABLE</v>
      </c>
    </row>
    <row r="1431" spans="2:14" x14ac:dyDescent="0.25">
      <c r="B1431" s="4" t="s">
        <v>1438</v>
      </c>
      <c r="C1431" s="3">
        <v>6</v>
      </c>
      <c r="D1431" s="3">
        <v>1</v>
      </c>
      <c r="E1431" s="3">
        <f t="shared" si="137"/>
        <v>6</v>
      </c>
      <c r="F1431" s="3">
        <f t="shared" si="132"/>
        <v>3</v>
      </c>
      <c r="G1431" s="3">
        <f>+IFERROR(_xlfn.XLOOKUP(B1431,[1]TD.VENTAS!F:F,[1]TD.VENTAS!E:E),"0")</f>
        <v>5</v>
      </c>
      <c r="H1431" s="3" t="str">
        <f>IF(AND(Tabla2[[#This Row],[INV.PROM]]&gt;0,Tabla2[[#This Row],[VENTAS]]&gt;0),"ACTIVO","PASIVO")</f>
        <v>ACTIVO</v>
      </c>
      <c r="I1431" s="3">
        <f t="shared" si="133"/>
        <v>1.6666666666666667</v>
      </c>
      <c r="J1431" s="3">
        <f>6</f>
        <v>6</v>
      </c>
      <c r="K1431" s="3">
        <f t="shared" si="134"/>
        <v>3.5999999999999996</v>
      </c>
      <c r="L1431" s="3">
        <f t="shared" si="135"/>
        <v>107.99999999999999</v>
      </c>
      <c r="M1431" s="3">
        <f t="shared" si="136"/>
        <v>0.6</v>
      </c>
      <c r="N1431" s="3" t="str">
        <f>+IF(Tabla2[[#This Row],[RIESGO]]&lt;0.5,"ROTURA",IF(Tabla2[[#This Row],[RIESGO]]&gt;1.5,"OBSOLECENCIA",IF(Tabla2[[#This Row],[RIESGO]]=1,"IDEAL","ACEPTABLE")))</f>
        <v>ACEPTABLE</v>
      </c>
    </row>
    <row r="1432" spans="2:14" x14ac:dyDescent="0.25">
      <c r="B1432" s="4" t="s">
        <v>1439</v>
      </c>
      <c r="C1432" s="3">
        <v>210</v>
      </c>
      <c r="D1432" s="3">
        <v>4</v>
      </c>
      <c r="E1432" s="3">
        <f t="shared" si="137"/>
        <v>52.5</v>
      </c>
      <c r="F1432" s="3">
        <f t="shared" si="132"/>
        <v>26.25</v>
      </c>
      <c r="G1432" s="3">
        <f>+IFERROR(_xlfn.XLOOKUP(B1432,[1]TD.VENTAS!F:F,[1]TD.VENTAS!E:E),"0")</f>
        <v>210</v>
      </c>
      <c r="H1432" s="3" t="str">
        <f>IF(AND(Tabla2[[#This Row],[INV.PROM]]&gt;0,Tabla2[[#This Row],[VENTAS]]&gt;0),"ACTIVO","PASIVO")</f>
        <v>ACTIVO</v>
      </c>
      <c r="I1432" s="3">
        <f t="shared" si="133"/>
        <v>8</v>
      </c>
      <c r="J1432" s="3">
        <f>6</f>
        <v>6</v>
      </c>
      <c r="K1432" s="3">
        <f t="shared" si="134"/>
        <v>0.75</v>
      </c>
      <c r="L1432" s="3">
        <f t="shared" si="135"/>
        <v>22.5</v>
      </c>
      <c r="M1432" s="3">
        <f t="shared" si="136"/>
        <v>0.5</v>
      </c>
      <c r="N1432" s="3" t="str">
        <f>+IF(Tabla2[[#This Row],[RIESGO]]&lt;0.5,"ROTURA",IF(Tabla2[[#This Row],[RIESGO]]&gt;1.5,"OBSOLECENCIA",IF(Tabla2[[#This Row],[RIESGO]]=1,"IDEAL","ACEPTABLE")))</f>
        <v>ACEPTABLE</v>
      </c>
    </row>
    <row r="1433" spans="2:14" x14ac:dyDescent="0.25">
      <c r="B1433" s="4" t="s">
        <v>1440</v>
      </c>
      <c r="C1433" s="3">
        <v>60</v>
      </c>
      <c r="D1433" s="3">
        <v>3</v>
      </c>
      <c r="E1433" s="3">
        <f t="shared" si="137"/>
        <v>20</v>
      </c>
      <c r="F1433" s="3">
        <f t="shared" si="132"/>
        <v>10</v>
      </c>
      <c r="G1433" s="3">
        <f>+IFERROR(_xlfn.XLOOKUP(B1433,[1]TD.VENTAS!F:F,[1]TD.VENTAS!E:E),"0")</f>
        <v>14</v>
      </c>
      <c r="H1433" s="3" t="str">
        <f>IF(AND(Tabla2[[#This Row],[INV.PROM]]&gt;0,Tabla2[[#This Row],[VENTAS]]&gt;0),"ACTIVO","PASIVO")</f>
        <v>ACTIVO</v>
      </c>
      <c r="I1433" s="3">
        <f t="shared" si="133"/>
        <v>1.4</v>
      </c>
      <c r="J1433" s="3">
        <f>6</f>
        <v>6</v>
      </c>
      <c r="K1433" s="3">
        <f t="shared" si="134"/>
        <v>4.2857142857142856</v>
      </c>
      <c r="L1433" s="3">
        <f t="shared" si="135"/>
        <v>128.57142857142856</v>
      </c>
      <c r="M1433" s="3">
        <f t="shared" si="136"/>
        <v>2.1428571428571428</v>
      </c>
      <c r="N1433" s="3" t="str">
        <f>+IF(Tabla2[[#This Row],[RIESGO]]&lt;0.5,"ROTURA",IF(Tabla2[[#This Row],[RIESGO]]&gt;1.5,"OBSOLECENCIA",IF(Tabla2[[#This Row],[RIESGO]]=1,"IDEAL","ACEPTABLE")))</f>
        <v>OBSOLECENCIA</v>
      </c>
    </row>
    <row r="1434" spans="2:14" x14ac:dyDescent="0.25">
      <c r="B1434" s="4" t="s">
        <v>1441</v>
      </c>
      <c r="C1434" s="3">
        <v>24</v>
      </c>
      <c r="D1434" s="3">
        <v>2</v>
      </c>
      <c r="E1434" s="3">
        <f t="shared" si="137"/>
        <v>12</v>
      </c>
      <c r="F1434" s="3">
        <f t="shared" si="132"/>
        <v>6</v>
      </c>
      <c r="G1434" s="3">
        <f>+IFERROR(_xlfn.XLOOKUP(B1434,[1]TD.VENTAS!F:F,[1]TD.VENTAS!E:E),"0")</f>
        <v>24</v>
      </c>
      <c r="H1434" s="3" t="str">
        <f>IF(AND(Tabla2[[#This Row],[INV.PROM]]&gt;0,Tabla2[[#This Row],[VENTAS]]&gt;0),"ACTIVO","PASIVO")</f>
        <v>ACTIVO</v>
      </c>
      <c r="I1434" s="3">
        <f t="shared" si="133"/>
        <v>4</v>
      </c>
      <c r="J1434" s="3">
        <f>6</f>
        <v>6</v>
      </c>
      <c r="K1434" s="3">
        <f t="shared" si="134"/>
        <v>1.5</v>
      </c>
      <c r="L1434" s="3">
        <f t="shared" si="135"/>
        <v>45</v>
      </c>
      <c r="M1434" s="3">
        <f t="shared" si="136"/>
        <v>0.5</v>
      </c>
      <c r="N1434" s="3" t="str">
        <f>+IF(Tabla2[[#This Row],[RIESGO]]&lt;0.5,"ROTURA",IF(Tabla2[[#This Row],[RIESGO]]&gt;1.5,"OBSOLECENCIA",IF(Tabla2[[#This Row],[RIESGO]]=1,"IDEAL","ACEPTABLE")))</f>
        <v>ACEPTABLE</v>
      </c>
    </row>
    <row r="1435" spans="2:14" x14ac:dyDescent="0.25">
      <c r="B1435" s="4" t="s">
        <v>1442</v>
      </c>
      <c r="C1435" s="3">
        <v>32</v>
      </c>
      <c r="D1435" s="3">
        <v>3</v>
      </c>
      <c r="E1435" s="3">
        <f t="shared" si="137"/>
        <v>10.666666666666666</v>
      </c>
      <c r="F1435" s="3">
        <f t="shared" si="132"/>
        <v>5.333333333333333</v>
      </c>
      <c r="G1435" s="3">
        <f>+IFERROR(_xlfn.XLOOKUP(B1435,[1]TD.VENTAS!F:F,[1]TD.VENTAS!E:E),"0")</f>
        <v>37</v>
      </c>
      <c r="H1435" s="3" t="str">
        <f>IF(AND(Tabla2[[#This Row],[INV.PROM]]&gt;0,Tabla2[[#This Row],[VENTAS]]&gt;0),"ACTIVO","PASIVO")</f>
        <v>ACTIVO</v>
      </c>
      <c r="I1435" s="3">
        <f t="shared" si="133"/>
        <v>6.9375</v>
      </c>
      <c r="J1435" s="3">
        <f>6</f>
        <v>6</v>
      </c>
      <c r="K1435" s="3">
        <f t="shared" si="134"/>
        <v>0.86486486486486491</v>
      </c>
      <c r="L1435" s="3">
        <f t="shared" si="135"/>
        <v>25.945945945945947</v>
      </c>
      <c r="M1435" s="3">
        <f t="shared" si="136"/>
        <v>0.43243243243243246</v>
      </c>
      <c r="N1435" s="3" t="str">
        <f>+IF(Tabla2[[#This Row],[RIESGO]]&lt;0.5,"ROTURA",IF(Tabla2[[#This Row],[RIESGO]]&gt;1.5,"OBSOLECENCIA",IF(Tabla2[[#This Row],[RIESGO]]=1,"IDEAL","ACEPTABLE")))</f>
        <v>ROTURA</v>
      </c>
    </row>
    <row r="1436" spans="2:14" x14ac:dyDescent="0.25">
      <c r="B1436" s="4" t="s">
        <v>1443</v>
      </c>
      <c r="C1436" s="3">
        <v>70</v>
      </c>
      <c r="D1436" s="3">
        <v>2</v>
      </c>
      <c r="E1436" s="3">
        <f t="shared" si="137"/>
        <v>35</v>
      </c>
      <c r="F1436" s="3">
        <f t="shared" si="132"/>
        <v>17.5</v>
      </c>
      <c r="G1436" s="3">
        <f>+IFERROR(_xlfn.XLOOKUP(B1436,[1]TD.VENTAS!F:F,[1]TD.VENTAS!E:E),"0")</f>
        <v>67</v>
      </c>
      <c r="H1436" s="3" t="str">
        <f>IF(AND(Tabla2[[#This Row],[INV.PROM]]&gt;0,Tabla2[[#This Row],[VENTAS]]&gt;0),"ACTIVO","PASIVO")</f>
        <v>ACTIVO</v>
      </c>
      <c r="I1436" s="3">
        <f t="shared" si="133"/>
        <v>3.8285714285714287</v>
      </c>
      <c r="J1436" s="3">
        <f>6</f>
        <v>6</v>
      </c>
      <c r="K1436" s="3">
        <f t="shared" si="134"/>
        <v>1.5671641791044775</v>
      </c>
      <c r="L1436" s="3">
        <f t="shared" si="135"/>
        <v>47.014925373134325</v>
      </c>
      <c r="M1436" s="3">
        <f t="shared" si="136"/>
        <v>0.52238805970149249</v>
      </c>
      <c r="N1436" s="3" t="str">
        <f>+IF(Tabla2[[#This Row],[RIESGO]]&lt;0.5,"ROTURA",IF(Tabla2[[#This Row],[RIESGO]]&gt;1.5,"OBSOLECENCIA",IF(Tabla2[[#This Row],[RIESGO]]=1,"IDEAL","ACEPTABLE")))</f>
        <v>ACEPTABLE</v>
      </c>
    </row>
    <row r="1437" spans="2:14" x14ac:dyDescent="0.25">
      <c r="B1437" s="4" t="s">
        <v>1444</v>
      </c>
      <c r="C1437" s="3">
        <v>110</v>
      </c>
      <c r="D1437" s="3">
        <v>6</v>
      </c>
      <c r="E1437" s="3">
        <f t="shared" si="137"/>
        <v>18.333333333333332</v>
      </c>
      <c r="F1437" s="3">
        <f t="shared" si="132"/>
        <v>9.1666666666666661</v>
      </c>
      <c r="G1437" s="3">
        <f>+IFERROR(_xlfn.XLOOKUP(B1437,[1]TD.VENTAS!F:F,[1]TD.VENTAS!E:E),"0")</f>
        <v>106</v>
      </c>
      <c r="H1437" s="3" t="str">
        <f>IF(AND(Tabla2[[#This Row],[INV.PROM]]&gt;0,Tabla2[[#This Row],[VENTAS]]&gt;0),"ACTIVO","PASIVO")</f>
        <v>ACTIVO</v>
      </c>
      <c r="I1437" s="3">
        <f t="shared" si="133"/>
        <v>11.563636363636364</v>
      </c>
      <c r="J1437" s="3">
        <f>6</f>
        <v>6</v>
      </c>
      <c r="K1437" s="3">
        <f t="shared" si="134"/>
        <v>0.51886792452830188</v>
      </c>
      <c r="L1437" s="3">
        <f t="shared" si="135"/>
        <v>15.566037735849056</v>
      </c>
      <c r="M1437" s="3">
        <f t="shared" si="136"/>
        <v>0.51886792452830188</v>
      </c>
      <c r="N1437" s="3" t="str">
        <f>+IF(Tabla2[[#This Row],[RIESGO]]&lt;0.5,"ROTURA",IF(Tabla2[[#This Row],[RIESGO]]&gt;1.5,"OBSOLECENCIA",IF(Tabla2[[#This Row],[RIESGO]]=1,"IDEAL","ACEPTABLE")))</f>
        <v>ACEPTABLE</v>
      </c>
    </row>
    <row r="1438" spans="2:14" x14ac:dyDescent="0.25">
      <c r="B1438" s="4" t="s">
        <v>1445</v>
      </c>
      <c r="C1438" s="3">
        <v>240</v>
      </c>
      <c r="D1438" s="3">
        <v>3</v>
      </c>
      <c r="E1438" s="3">
        <f t="shared" si="137"/>
        <v>80</v>
      </c>
      <c r="F1438" s="3">
        <f t="shared" si="132"/>
        <v>40</v>
      </c>
      <c r="G1438" s="3">
        <f>+IFERROR(_xlfn.XLOOKUP(B1438,[1]TD.VENTAS!F:F,[1]TD.VENTAS!E:E),"0")</f>
        <v>134</v>
      </c>
      <c r="H1438" s="3" t="str">
        <f>IF(AND(Tabla2[[#This Row],[INV.PROM]]&gt;0,Tabla2[[#This Row],[VENTAS]]&gt;0),"ACTIVO","PASIVO")</f>
        <v>ACTIVO</v>
      </c>
      <c r="I1438" s="3">
        <f t="shared" si="133"/>
        <v>3.35</v>
      </c>
      <c r="J1438" s="3">
        <f>6</f>
        <v>6</v>
      </c>
      <c r="K1438" s="3">
        <f t="shared" si="134"/>
        <v>1.7910447761194028</v>
      </c>
      <c r="L1438" s="3">
        <f t="shared" si="135"/>
        <v>53.731343283582085</v>
      </c>
      <c r="M1438" s="3">
        <f t="shared" si="136"/>
        <v>0.89552238805970152</v>
      </c>
      <c r="N1438" s="3" t="str">
        <f>+IF(Tabla2[[#This Row],[RIESGO]]&lt;0.5,"ROTURA",IF(Tabla2[[#This Row],[RIESGO]]&gt;1.5,"OBSOLECENCIA",IF(Tabla2[[#This Row],[RIESGO]]=1,"IDEAL","ACEPTABLE")))</f>
        <v>ACEPTABLE</v>
      </c>
    </row>
    <row r="1439" spans="2:14" x14ac:dyDescent="0.25">
      <c r="B1439" s="4" t="s">
        <v>1446</v>
      </c>
      <c r="C1439" s="3">
        <v>80</v>
      </c>
      <c r="D1439" s="3">
        <v>2</v>
      </c>
      <c r="E1439" s="3">
        <f t="shared" si="137"/>
        <v>40</v>
      </c>
      <c r="F1439" s="3">
        <f t="shared" si="132"/>
        <v>20</v>
      </c>
      <c r="G1439" s="3">
        <f>+IFERROR(_xlfn.XLOOKUP(B1439,[1]TD.VENTAS!F:F,[1]TD.VENTAS!E:E),"0")</f>
        <v>55</v>
      </c>
      <c r="H1439" s="3" t="str">
        <f>IF(AND(Tabla2[[#This Row],[INV.PROM]]&gt;0,Tabla2[[#This Row],[VENTAS]]&gt;0),"ACTIVO","PASIVO")</f>
        <v>ACTIVO</v>
      </c>
      <c r="I1439" s="3">
        <f t="shared" si="133"/>
        <v>2.75</v>
      </c>
      <c r="J1439" s="3">
        <f>6</f>
        <v>6</v>
      </c>
      <c r="K1439" s="3">
        <f t="shared" si="134"/>
        <v>2.1818181818181817</v>
      </c>
      <c r="L1439" s="3">
        <f t="shared" si="135"/>
        <v>65.454545454545453</v>
      </c>
      <c r="M1439" s="3">
        <f t="shared" si="136"/>
        <v>0.72727272727272729</v>
      </c>
      <c r="N1439" s="3" t="str">
        <f>+IF(Tabla2[[#This Row],[RIESGO]]&lt;0.5,"ROTURA",IF(Tabla2[[#This Row],[RIESGO]]&gt;1.5,"OBSOLECENCIA",IF(Tabla2[[#This Row],[RIESGO]]=1,"IDEAL","ACEPTABLE")))</f>
        <v>ACEPTABLE</v>
      </c>
    </row>
    <row r="1440" spans="2:14" x14ac:dyDescent="0.25">
      <c r="B1440" s="4" t="s">
        <v>1447</v>
      </c>
      <c r="C1440" s="3">
        <v>20</v>
      </c>
      <c r="D1440" s="3">
        <v>1</v>
      </c>
      <c r="E1440" s="3">
        <f t="shared" si="137"/>
        <v>20</v>
      </c>
      <c r="F1440" s="3">
        <f t="shared" si="132"/>
        <v>10</v>
      </c>
      <c r="G1440" s="3">
        <f>+IFERROR(_xlfn.XLOOKUP(B1440,[1]TD.VENTAS!F:F,[1]TD.VENTAS!E:E),"0")</f>
        <v>21</v>
      </c>
      <c r="H1440" s="3" t="str">
        <f>IF(AND(Tabla2[[#This Row],[INV.PROM]]&gt;0,Tabla2[[#This Row],[VENTAS]]&gt;0),"ACTIVO","PASIVO")</f>
        <v>ACTIVO</v>
      </c>
      <c r="I1440" s="3">
        <f t="shared" si="133"/>
        <v>2.1</v>
      </c>
      <c r="J1440" s="3">
        <f>6</f>
        <v>6</v>
      </c>
      <c r="K1440" s="3">
        <f t="shared" si="134"/>
        <v>2.8571428571428568</v>
      </c>
      <c r="L1440" s="3">
        <f t="shared" si="135"/>
        <v>85.714285714285708</v>
      </c>
      <c r="M1440" s="3">
        <f t="shared" si="136"/>
        <v>0.47619047619047616</v>
      </c>
      <c r="N1440" s="3" t="str">
        <f>+IF(Tabla2[[#This Row],[RIESGO]]&lt;0.5,"ROTURA",IF(Tabla2[[#This Row],[RIESGO]]&gt;1.5,"OBSOLECENCIA",IF(Tabla2[[#This Row],[RIESGO]]=1,"IDEAL","ACEPTABLE")))</f>
        <v>ROTURA</v>
      </c>
    </row>
    <row r="1441" spans="2:14" x14ac:dyDescent="0.25">
      <c r="B1441" s="4" t="s">
        <v>1448</v>
      </c>
      <c r="C1441" s="3">
        <v>30</v>
      </c>
      <c r="D1441" s="3">
        <v>2</v>
      </c>
      <c r="E1441" s="3">
        <f t="shared" si="137"/>
        <v>15</v>
      </c>
      <c r="F1441" s="3">
        <f t="shared" si="132"/>
        <v>7.5</v>
      </c>
      <c r="G1441" s="3">
        <f>+IFERROR(_xlfn.XLOOKUP(B1441,[1]TD.VENTAS!F:F,[1]TD.VENTAS!E:E),"0")</f>
        <v>30</v>
      </c>
      <c r="H1441" s="3" t="str">
        <f>IF(AND(Tabla2[[#This Row],[INV.PROM]]&gt;0,Tabla2[[#This Row],[VENTAS]]&gt;0),"ACTIVO","PASIVO")</f>
        <v>ACTIVO</v>
      </c>
      <c r="I1441" s="3">
        <f t="shared" si="133"/>
        <v>4</v>
      </c>
      <c r="J1441" s="3">
        <f>6</f>
        <v>6</v>
      </c>
      <c r="K1441" s="3">
        <f t="shared" si="134"/>
        <v>1.5</v>
      </c>
      <c r="L1441" s="3">
        <f t="shared" si="135"/>
        <v>45</v>
      </c>
      <c r="M1441" s="3">
        <f t="shared" si="136"/>
        <v>0.5</v>
      </c>
      <c r="N1441" s="3" t="str">
        <f>+IF(Tabla2[[#This Row],[RIESGO]]&lt;0.5,"ROTURA",IF(Tabla2[[#This Row],[RIESGO]]&gt;1.5,"OBSOLECENCIA",IF(Tabla2[[#This Row],[RIESGO]]=1,"IDEAL","ACEPTABLE")))</f>
        <v>ACEPTABLE</v>
      </c>
    </row>
    <row r="1442" spans="2:14" x14ac:dyDescent="0.25">
      <c r="B1442" s="4" t="s">
        <v>1449</v>
      </c>
      <c r="C1442" s="3">
        <v>80</v>
      </c>
      <c r="D1442" s="3">
        <v>2</v>
      </c>
      <c r="E1442" s="3">
        <f t="shared" si="137"/>
        <v>40</v>
      </c>
      <c r="F1442" s="3">
        <f t="shared" si="132"/>
        <v>20</v>
      </c>
      <c r="G1442" s="3">
        <f>+IFERROR(_xlfn.XLOOKUP(B1442,[1]TD.VENTAS!F:F,[1]TD.VENTAS!E:E),"0")</f>
        <v>60</v>
      </c>
      <c r="H1442" s="3" t="str">
        <f>IF(AND(Tabla2[[#This Row],[INV.PROM]]&gt;0,Tabla2[[#This Row],[VENTAS]]&gt;0),"ACTIVO","PASIVO")</f>
        <v>ACTIVO</v>
      </c>
      <c r="I1442" s="3">
        <f t="shared" si="133"/>
        <v>3</v>
      </c>
      <c r="J1442" s="3">
        <f>6</f>
        <v>6</v>
      </c>
      <c r="K1442" s="3">
        <f t="shared" si="134"/>
        <v>2</v>
      </c>
      <c r="L1442" s="3">
        <f t="shared" si="135"/>
        <v>60</v>
      </c>
      <c r="M1442" s="3">
        <f t="shared" si="136"/>
        <v>0.66666666666666663</v>
      </c>
      <c r="N1442" s="3" t="str">
        <f>+IF(Tabla2[[#This Row],[RIESGO]]&lt;0.5,"ROTURA",IF(Tabla2[[#This Row],[RIESGO]]&gt;1.5,"OBSOLECENCIA",IF(Tabla2[[#This Row],[RIESGO]]=1,"IDEAL","ACEPTABLE")))</f>
        <v>ACEPTABLE</v>
      </c>
    </row>
    <row r="1443" spans="2:14" x14ac:dyDescent="0.25">
      <c r="B1443" s="4" t="s">
        <v>1450</v>
      </c>
      <c r="C1443" s="3">
        <v>80</v>
      </c>
      <c r="D1443" s="3">
        <v>5</v>
      </c>
      <c r="E1443" s="3">
        <f t="shared" si="137"/>
        <v>16</v>
      </c>
      <c r="F1443" s="3">
        <f t="shared" si="132"/>
        <v>8</v>
      </c>
      <c r="G1443" s="3">
        <f>+IFERROR(_xlfn.XLOOKUP(B1443,[1]TD.VENTAS!F:F,[1]TD.VENTAS!E:E),"0")</f>
        <v>60</v>
      </c>
      <c r="H1443" s="3" t="str">
        <f>IF(AND(Tabla2[[#This Row],[INV.PROM]]&gt;0,Tabla2[[#This Row],[VENTAS]]&gt;0),"ACTIVO","PASIVO")</f>
        <v>ACTIVO</v>
      </c>
      <c r="I1443" s="3">
        <f t="shared" si="133"/>
        <v>7.5</v>
      </c>
      <c r="J1443" s="3">
        <f>6</f>
        <v>6</v>
      </c>
      <c r="K1443" s="3">
        <f t="shared" si="134"/>
        <v>0.8</v>
      </c>
      <c r="L1443" s="3">
        <f t="shared" si="135"/>
        <v>24</v>
      </c>
      <c r="M1443" s="3">
        <f t="shared" si="136"/>
        <v>0.66666666666666663</v>
      </c>
      <c r="N1443" s="3" t="str">
        <f>+IF(Tabla2[[#This Row],[RIESGO]]&lt;0.5,"ROTURA",IF(Tabla2[[#This Row],[RIESGO]]&gt;1.5,"OBSOLECENCIA",IF(Tabla2[[#This Row],[RIESGO]]=1,"IDEAL","ACEPTABLE")))</f>
        <v>ACEPTABLE</v>
      </c>
    </row>
    <row r="1444" spans="2:14" x14ac:dyDescent="0.25">
      <c r="B1444" s="4" t="s">
        <v>1451</v>
      </c>
      <c r="C1444" s="3">
        <v>8</v>
      </c>
      <c r="D1444" s="3">
        <v>1</v>
      </c>
      <c r="E1444" s="3">
        <f t="shared" si="137"/>
        <v>8</v>
      </c>
      <c r="F1444" s="3">
        <f t="shared" si="132"/>
        <v>4</v>
      </c>
      <c r="G1444" s="3">
        <f>+IFERROR(_xlfn.XLOOKUP(B1444,[1]TD.VENTAS!F:F,[1]TD.VENTAS!E:E),"0")</f>
        <v>13</v>
      </c>
      <c r="H1444" s="3" t="str">
        <f>IF(AND(Tabla2[[#This Row],[INV.PROM]]&gt;0,Tabla2[[#This Row],[VENTAS]]&gt;0),"ACTIVO","PASIVO")</f>
        <v>ACTIVO</v>
      </c>
      <c r="I1444" s="3">
        <f t="shared" si="133"/>
        <v>3.25</v>
      </c>
      <c r="J1444" s="3">
        <f>6</f>
        <v>6</v>
      </c>
      <c r="K1444" s="3">
        <f t="shared" si="134"/>
        <v>1.8461538461538463</v>
      </c>
      <c r="L1444" s="3">
        <f t="shared" si="135"/>
        <v>55.384615384615387</v>
      </c>
      <c r="M1444" s="3">
        <f t="shared" si="136"/>
        <v>0.30769230769230771</v>
      </c>
      <c r="N1444" s="3" t="str">
        <f>+IF(Tabla2[[#This Row],[RIESGO]]&lt;0.5,"ROTURA",IF(Tabla2[[#This Row],[RIESGO]]&gt;1.5,"OBSOLECENCIA",IF(Tabla2[[#This Row],[RIESGO]]=1,"IDEAL","ACEPTABLE")))</f>
        <v>ROTURA</v>
      </c>
    </row>
    <row r="1445" spans="2:14" x14ac:dyDescent="0.25">
      <c r="B1445" s="4" t="s">
        <v>1452</v>
      </c>
      <c r="C1445" s="3">
        <v>12</v>
      </c>
      <c r="D1445" s="3">
        <v>1</v>
      </c>
      <c r="E1445" s="3">
        <f t="shared" si="137"/>
        <v>12</v>
      </c>
      <c r="F1445" s="3">
        <f t="shared" si="132"/>
        <v>6</v>
      </c>
      <c r="G1445" s="3">
        <f>+IFERROR(_xlfn.XLOOKUP(B1445,[1]TD.VENTAS!F:F,[1]TD.VENTAS!E:E),"0")</f>
        <v>9</v>
      </c>
      <c r="H1445" s="3" t="str">
        <f>IF(AND(Tabla2[[#This Row],[INV.PROM]]&gt;0,Tabla2[[#This Row],[VENTAS]]&gt;0),"ACTIVO","PASIVO")</f>
        <v>ACTIVO</v>
      </c>
      <c r="I1445" s="3">
        <f t="shared" si="133"/>
        <v>1.5</v>
      </c>
      <c r="J1445" s="3">
        <f>6</f>
        <v>6</v>
      </c>
      <c r="K1445" s="3">
        <f t="shared" si="134"/>
        <v>4</v>
      </c>
      <c r="L1445" s="3">
        <f t="shared" si="135"/>
        <v>120</v>
      </c>
      <c r="M1445" s="3">
        <f t="shared" si="136"/>
        <v>0.66666666666666663</v>
      </c>
      <c r="N1445" s="3" t="str">
        <f>+IF(Tabla2[[#This Row],[RIESGO]]&lt;0.5,"ROTURA",IF(Tabla2[[#This Row],[RIESGO]]&gt;1.5,"OBSOLECENCIA",IF(Tabla2[[#This Row],[RIESGO]]=1,"IDEAL","ACEPTABLE")))</f>
        <v>ACEPTABLE</v>
      </c>
    </row>
    <row r="1446" spans="2:14" x14ac:dyDescent="0.25">
      <c r="B1446" s="4" t="s">
        <v>1453</v>
      </c>
      <c r="C1446" s="3">
        <v>40</v>
      </c>
      <c r="D1446" s="3">
        <v>2</v>
      </c>
      <c r="E1446" s="3">
        <f t="shared" si="137"/>
        <v>20</v>
      </c>
      <c r="F1446" s="3">
        <f t="shared" si="132"/>
        <v>10</v>
      </c>
      <c r="G1446" s="3">
        <f>+IFERROR(_xlfn.XLOOKUP(B1446,[1]TD.VENTAS!F:F,[1]TD.VENTAS!E:E),"0")</f>
        <v>30</v>
      </c>
      <c r="H1446" s="3" t="str">
        <f>IF(AND(Tabla2[[#This Row],[INV.PROM]]&gt;0,Tabla2[[#This Row],[VENTAS]]&gt;0),"ACTIVO","PASIVO")</f>
        <v>ACTIVO</v>
      </c>
      <c r="I1446" s="3">
        <f t="shared" si="133"/>
        <v>3</v>
      </c>
      <c r="J1446" s="3">
        <f>6</f>
        <v>6</v>
      </c>
      <c r="K1446" s="3">
        <f t="shared" si="134"/>
        <v>2</v>
      </c>
      <c r="L1446" s="3">
        <f t="shared" si="135"/>
        <v>60</v>
      </c>
      <c r="M1446" s="3">
        <f t="shared" si="136"/>
        <v>0.66666666666666663</v>
      </c>
      <c r="N1446" s="3" t="str">
        <f>+IF(Tabla2[[#This Row],[RIESGO]]&lt;0.5,"ROTURA",IF(Tabla2[[#This Row],[RIESGO]]&gt;1.5,"OBSOLECENCIA",IF(Tabla2[[#This Row],[RIESGO]]=1,"IDEAL","ACEPTABLE")))</f>
        <v>ACEPTABLE</v>
      </c>
    </row>
    <row r="1447" spans="2:14" x14ac:dyDescent="0.25">
      <c r="B1447" s="4" t="s">
        <v>1454</v>
      </c>
      <c r="C1447" s="3">
        <v>16</v>
      </c>
      <c r="D1447" s="3">
        <v>4</v>
      </c>
      <c r="E1447" s="3">
        <f t="shared" si="137"/>
        <v>4</v>
      </c>
      <c r="F1447" s="3">
        <f t="shared" si="132"/>
        <v>2</v>
      </c>
      <c r="G1447" s="3">
        <f>+IFERROR(_xlfn.XLOOKUP(B1447,[1]TD.VENTAS!F:F,[1]TD.VENTAS!E:E),"0")</f>
        <v>7</v>
      </c>
      <c r="H1447" s="3" t="str">
        <f>IF(AND(Tabla2[[#This Row],[INV.PROM]]&gt;0,Tabla2[[#This Row],[VENTAS]]&gt;0),"ACTIVO","PASIVO")</f>
        <v>ACTIVO</v>
      </c>
      <c r="I1447" s="3">
        <f t="shared" si="133"/>
        <v>3.5</v>
      </c>
      <c r="J1447" s="3">
        <f>6</f>
        <v>6</v>
      </c>
      <c r="K1447" s="3">
        <f t="shared" si="134"/>
        <v>1.7142857142857142</v>
      </c>
      <c r="L1447" s="3">
        <f t="shared" si="135"/>
        <v>51.428571428571423</v>
      </c>
      <c r="M1447" s="3">
        <f t="shared" si="136"/>
        <v>1.1428571428571428</v>
      </c>
      <c r="N1447" s="3" t="str">
        <f>+IF(Tabla2[[#This Row],[RIESGO]]&lt;0.5,"ROTURA",IF(Tabla2[[#This Row],[RIESGO]]&gt;1.5,"OBSOLECENCIA",IF(Tabla2[[#This Row],[RIESGO]]=1,"IDEAL","ACEPTABLE")))</f>
        <v>ACEPTABLE</v>
      </c>
    </row>
    <row r="1448" spans="2:14" x14ac:dyDescent="0.25">
      <c r="B1448" s="4" t="s">
        <v>1455</v>
      </c>
      <c r="C1448" s="3">
        <v>2</v>
      </c>
      <c r="D1448" s="3">
        <v>1</v>
      </c>
      <c r="E1448" s="3">
        <f t="shared" si="137"/>
        <v>2</v>
      </c>
      <c r="F1448" s="3">
        <f t="shared" si="132"/>
        <v>1</v>
      </c>
      <c r="G1448" s="3">
        <f>+IFERROR(_xlfn.XLOOKUP(B1448,[1]TD.VENTAS!F:F,[1]TD.VENTAS!E:E),"0")</f>
        <v>0</v>
      </c>
      <c r="H1448" s="3" t="str">
        <f>IF(AND(Tabla2[[#This Row],[INV.PROM]]&gt;0,Tabla2[[#This Row],[VENTAS]]&gt;0),"ACTIVO","PASIVO")</f>
        <v>PASIVO</v>
      </c>
      <c r="I1448" s="3">
        <f t="shared" si="133"/>
        <v>0</v>
      </c>
      <c r="J1448" s="3">
        <f>6</f>
        <v>6</v>
      </c>
      <c r="K1448" s="3" t="str">
        <f t="shared" si="134"/>
        <v>-</v>
      </c>
      <c r="L1448" s="3" t="str">
        <f t="shared" si="135"/>
        <v>-</v>
      </c>
      <c r="M1448" s="3" t="str">
        <f t="shared" si="136"/>
        <v>-</v>
      </c>
      <c r="N1448" s="3" t="str">
        <f>+IF(Tabla2[[#This Row],[RIESGO]]&lt;0.5,"ROTURA",IF(Tabla2[[#This Row],[RIESGO]]&gt;1.5,"OBSOLECENCIA",IF(Tabla2[[#This Row],[RIESGO]]=1,"IDEAL","ACEPTABLE")))</f>
        <v>OBSOLECENCIA</v>
      </c>
    </row>
    <row r="1449" spans="2:14" x14ac:dyDescent="0.25">
      <c r="B1449" s="4" t="s">
        <v>1456</v>
      </c>
      <c r="C1449" s="3">
        <v>110</v>
      </c>
      <c r="D1449" s="3">
        <v>3</v>
      </c>
      <c r="E1449" s="3">
        <f t="shared" si="137"/>
        <v>36.666666666666664</v>
      </c>
      <c r="F1449" s="3">
        <f t="shared" si="132"/>
        <v>18.333333333333332</v>
      </c>
      <c r="G1449" s="3">
        <f>+IFERROR(_xlfn.XLOOKUP(B1449,[1]TD.VENTAS!F:F,[1]TD.VENTAS!E:E),"0")</f>
        <v>77</v>
      </c>
      <c r="H1449" s="3" t="str">
        <f>IF(AND(Tabla2[[#This Row],[INV.PROM]]&gt;0,Tabla2[[#This Row],[VENTAS]]&gt;0),"ACTIVO","PASIVO")</f>
        <v>ACTIVO</v>
      </c>
      <c r="I1449" s="3">
        <f t="shared" si="133"/>
        <v>4.2</v>
      </c>
      <c r="J1449" s="3">
        <f>6</f>
        <v>6</v>
      </c>
      <c r="K1449" s="3">
        <f t="shared" si="134"/>
        <v>1.4285714285714284</v>
      </c>
      <c r="L1449" s="3">
        <f t="shared" si="135"/>
        <v>42.857142857142854</v>
      </c>
      <c r="M1449" s="3">
        <f t="shared" si="136"/>
        <v>0.7142857142857143</v>
      </c>
      <c r="N1449" s="3" t="str">
        <f>+IF(Tabla2[[#This Row],[RIESGO]]&lt;0.5,"ROTURA",IF(Tabla2[[#This Row],[RIESGO]]&gt;1.5,"OBSOLECENCIA",IF(Tabla2[[#This Row],[RIESGO]]=1,"IDEAL","ACEPTABLE")))</f>
        <v>ACEPTABLE</v>
      </c>
    </row>
    <row r="1450" spans="2:14" x14ac:dyDescent="0.25">
      <c r="B1450" s="4" t="s">
        <v>1457</v>
      </c>
      <c r="C1450" s="3">
        <v>30</v>
      </c>
      <c r="D1450" s="3">
        <v>2</v>
      </c>
      <c r="E1450" s="3">
        <f t="shared" si="137"/>
        <v>15</v>
      </c>
      <c r="F1450" s="3">
        <f t="shared" si="132"/>
        <v>7.5</v>
      </c>
      <c r="G1450" s="3">
        <f>+IFERROR(_xlfn.XLOOKUP(B1450,[1]TD.VENTAS!F:F,[1]TD.VENTAS!E:E),"0")</f>
        <v>21</v>
      </c>
      <c r="H1450" s="3" t="str">
        <f>IF(AND(Tabla2[[#This Row],[INV.PROM]]&gt;0,Tabla2[[#This Row],[VENTAS]]&gt;0),"ACTIVO","PASIVO")</f>
        <v>ACTIVO</v>
      </c>
      <c r="I1450" s="3">
        <f t="shared" si="133"/>
        <v>2.8</v>
      </c>
      <c r="J1450" s="3">
        <f>6</f>
        <v>6</v>
      </c>
      <c r="K1450" s="3">
        <f t="shared" si="134"/>
        <v>2.1428571428571428</v>
      </c>
      <c r="L1450" s="3">
        <f t="shared" si="135"/>
        <v>64.285714285714278</v>
      </c>
      <c r="M1450" s="3">
        <f t="shared" si="136"/>
        <v>0.7142857142857143</v>
      </c>
      <c r="N1450" s="3" t="str">
        <f>+IF(Tabla2[[#This Row],[RIESGO]]&lt;0.5,"ROTURA",IF(Tabla2[[#This Row],[RIESGO]]&gt;1.5,"OBSOLECENCIA",IF(Tabla2[[#This Row],[RIESGO]]=1,"IDEAL","ACEPTABLE")))</f>
        <v>ACEPTABLE</v>
      </c>
    </row>
    <row r="1451" spans="2:14" x14ac:dyDescent="0.25">
      <c r="B1451" s="4" t="s">
        <v>1458</v>
      </c>
      <c r="C1451" s="3">
        <v>12</v>
      </c>
      <c r="D1451" s="3">
        <v>2</v>
      </c>
      <c r="E1451" s="3">
        <f t="shared" si="137"/>
        <v>6</v>
      </c>
      <c r="F1451" s="3">
        <f t="shared" si="132"/>
        <v>3</v>
      </c>
      <c r="G1451" s="3">
        <f>+IFERROR(_xlfn.XLOOKUP(B1451,[1]TD.VENTAS!F:F,[1]TD.VENTAS!E:E),"0")</f>
        <v>5</v>
      </c>
      <c r="H1451" s="3" t="str">
        <f>IF(AND(Tabla2[[#This Row],[INV.PROM]]&gt;0,Tabla2[[#This Row],[VENTAS]]&gt;0),"ACTIVO","PASIVO")</f>
        <v>ACTIVO</v>
      </c>
      <c r="I1451" s="3">
        <f t="shared" si="133"/>
        <v>1.6666666666666667</v>
      </c>
      <c r="J1451" s="3">
        <f>6</f>
        <v>6</v>
      </c>
      <c r="K1451" s="3">
        <f t="shared" si="134"/>
        <v>3.5999999999999996</v>
      </c>
      <c r="L1451" s="3">
        <f t="shared" si="135"/>
        <v>107.99999999999999</v>
      </c>
      <c r="M1451" s="3">
        <f t="shared" si="136"/>
        <v>1.2</v>
      </c>
      <c r="N1451" s="3" t="str">
        <f>+IF(Tabla2[[#This Row],[RIESGO]]&lt;0.5,"ROTURA",IF(Tabla2[[#This Row],[RIESGO]]&gt;1.5,"OBSOLECENCIA",IF(Tabla2[[#This Row],[RIESGO]]=1,"IDEAL","ACEPTABLE")))</f>
        <v>ACEPTABLE</v>
      </c>
    </row>
    <row r="1452" spans="2:14" x14ac:dyDescent="0.25">
      <c r="B1452" s="4" t="s">
        <v>1459</v>
      </c>
      <c r="C1452" s="3">
        <v>4</v>
      </c>
      <c r="D1452" s="3">
        <v>1</v>
      </c>
      <c r="E1452" s="3">
        <f t="shared" si="137"/>
        <v>4</v>
      </c>
      <c r="F1452" s="3">
        <f t="shared" si="132"/>
        <v>2</v>
      </c>
      <c r="G1452" s="3">
        <f>+IFERROR(_xlfn.XLOOKUP(B1452,[1]TD.VENTAS!F:F,[1]TD.VENTAS!E:E),"0")</f>
        <v>1</v>
      </c>
      <c r="H1452" s="3" t="str">
        <f>IF(AND(Tabla2[[#This Row],[INV.PROM]]&gt;0,Tabla2[[#This Row],[VENTAS]]&gt;0),"ACTIVO","PASIVO")</f>
        <v>ACTIVO</v>
      </c>
      <c r="I1452" s="3">
        <f t="shared" si="133"/>
        <v>0.5</v>
      </c>
      <c r="J1452" s="3">
        <f>6</f>
        <v>6</v>
      </c>
      <c r="K1452" s="3">
        <f t="shared" si="134"/>
        <v>12</v>
      </c>
      <c r="L1452" s="3">
        <f t="shared" si="135"/>
        <v>360</v>
      </c>
      <c r="M1452" s="3">
        <f t="shared" si="136"/>
        <v>2</v>
      </c>
      <c r="N1452" s="3" t="str">
        <f>+IF(Tabla2[[#This Row],[RIESGO]]&lt;0.5,"ROTURA",IF(Tabla2[[#This Row],[RIESGO]]&gt;1.5,"OBSOLECENCIA",IF(Tabla2[[#This Row],[RIESGO]]=1,"IDEAL","ACEPTABLE")))</f>
        <v>OBSOLECENCIA</v>
      </c>
    </row>
    <row r="1453" spans="2:14" x14ac:dyDescent="0.25">
      <c r="B1453" s="4" t="s">
        <v>1460</v>
      </c>
      <c r="C1453" s="3">
        <v>20</v>
      </c>
      <c r="D1453" s="3">
        <v>1</v>
      </c>
      <c r="E1453" s="3">
        <f t="shared" si="137"/>
        <v>20</v>
      </c>
      <c r="F1453" s="3">
        <f t="shared" si="132"/>
        <v>10</v>
      </c>
      <c r="G1453" s="3">
        <f>+IFERROR(_xlfn.XLOOKUP(B1453,[1]TD.VENTAS!F:F,[1]TD.VENTAS!E:E),"0")</f>
        <v>8</v>
      </c>
      <c r="H1453" s="3" t="str">
        <f>IF(AND(Tabla2[[#This Row],[INV.PROM]]&gt;0,Tabla2[[#This Row],[VENTAS]]&gt;0),"ACTIVO","PASIVO")</f>
        <v>ACTIVO</v>
      </c>
      <c r="I1453" s="3">
        <f t="shared" si="133"/>
        <v>0.8</v>
      </c>
      <c r="J1453" s="3">
        <f>6</f>
        <v>6</v>
      </c>
      <c r="K1453" s="3">
        <f t="shared" si="134"/>
        <v>7.5</v>
      </c>
      <c r="L1453" s="3">
        <f t="shared" si="135"/>
        <v>225</v>
      </c>
      <c r="M1453" s="3">
        <f t="shared" si="136"/>
        <v>1.25</v>
      </c>
      <c r="N1453" s="3" t="str">
        <f>+IF(Tabla2[[#This Row],[RIESGO]]&lt;0.5,"ROTURA",IF(Tabla2[[#This Row],[RIESGO]]&gt;1.5,"OBSOLECENCIA",IF(Tabla2[[#This Row],[RIESGO]]=1,"IDEAL","ACEPTABLE")))</f>
        <v>ACEPTABLE</v>
      </c>
    </row>
    <row r="1454" spans="2:14" x14ac:dyDescent="0.25">
      <c r="B1454" s="4" t="s">
        <v>1461</v>
      </c>
      <c r="C1454" s="3">
        <v>40</v>
      </c>
      <c r="D1454" s="3">
        <v>3</v>
      </c>
      <c r="E1454" s="3">
        <f t="shared" si="137"/>
        <v>13.333333333333334</v>
      </c>
      <c r="F1454" s="3">
        <f t="shared" si="132"/>
        <v>6.666666666666667</v>
      </c>
      <c r="G1454" s="3">
        <f>+IFERROR(_xlfn.XLOOKUP(B1454,[1]TD.VENTAS!F:F,[1]TD.VENTAS!E:E),"0")</f>
        <v>34</v>
      </c>
      <c r="H1454" s="3" t="str">
        <f>IF(AND(Tabla2[[#This Row],[INV.PROM]]&gt;0,Tabla2[[#This Row],[VENTAS]]&gt;0),"ACTIVO","PASIVO")</f>
        <v>ACTIVO</v>
      </c>
      <c r="I1454" s="3">
        <f t="shared" si="133"/>
        <v>5.0999999999999996</v>
      </c>
      <c r="J1454" s="3">
        <f>6</f>
        <v>6</v>
      </c>
      <c r="K1454" s="3">
        <f t="shared" si="134"/>
        <v>1.1764705882352944</v>
      </c>
      <c r="L1454" s="3">
        <f t="shared" si="135"/>
        <v>35.294117647058833</v>
      </c>
      <c r="M1454" s="3">
        <f t="shared" si="136"/>
        <v>0.58823529411764708</v>
      </c>
      <c r="N1454" s="3" t="str">
        <f>+IF(Tabla2[[#This Row],[RIESGO]]&lt;0.5,"ROTURA",IF(Tabla2[[#This Row],[RIESGO]]&gt;1.5,"OBSOLECENCIA",IF(Tabla2[[#This Row],[RIESGO]]=1,"IDEAL","ACEPTABLE")))</f>
        <v>ACEPTABLE</v>
      </c>
    </row>
    <row r="1455" spans="2:14" x14ac:dyDescent="0.25">
      <c r="B1455" s="4" t="s">
        <v>1462</v>
      </c>
      <c r="C1455" s="3">
        <v>110</v>
      </c>
      <c r="D1455" s="3">
        <v>3</v>
      </c>
      <c r="E1455" s="3">
        <f t="shared" si="137"/>
        <v>36.666666666666664</v>
      </c>
      <c r="F1455" s="3">
        <f t="shared" si="132"/>
        <v>18.333333333333332</v>
      </c>
      <c r="G1455" s="3">
        <f>+IFERROR(_xlfn.XLOOKUP(B1455,[1]TD.VENTAS!F:F,[1]TD.VENTAS!E:E),"0")</f>
        <v>62</v>
      </c>
      <c r="H1455" s="3" t="str">
        <f>IF(AND(Tabla2[[#This Row],[INV.PROM]]&gt;0,Tabla2[[#This Row],[VENTAS]]&gt;0),"ACTIVO","PASIVO")</f>
        <v>ACTIVO</v>
      </c>
      <c r="I1455" s="3">
        <f t="shared" si="133"/>
        <v>3.3818181818181818</v>
      </c>
      <c r="J1455" s="3">
        <f>6</f>
        <v>6</v>
      </c>
      <c r="K1455" s="3">
        <f t="shared" si="134"/>
        <v>1.774193548387097</v>
      </c>
      <c r="L1455" s="3">
        <f t="shared" si="135"/>
        <v>53.225806451612911</v>
      </c>
      <c r="M1455" s="3">
        <f t="shared" si="136"/>
        <v>0.88709677419354838</v>
      </c>
      <c r="N1455" s="3" t="str">
        <f>+IF(Tabla2[[#This Row],[RIESGO]]&lt;0.5,"ROTURA",IF(Tabla2[[#This Row],[RIESGO]]&gt;1.5,"OBSOLECENCIA",IF(Tabla2[[#This Row],[RIESGO]]=1,"IDEAL","ACEPTABLE")))</f>
        <v>ACEPTABLE</v>
      </c>
    </row>
    <row r="1456" spans="2:14" x14ac:dyDescent="0.25">
      <c r="B1456" s="4" t="s">
        <v>1463</v>
      </c>
      <c r="C1456" s="3">
        <v>40</v>
      </c>
      <c r="D1456" s="3">
        <v>3</v>
      </c>
      <c r="E1456" s="3">
        <f t="shared" si="137"/>
        <v>13.333333333333334</v>
      </c>
      <c r="F1456" s="3">
        <f t="shared" si="132"/>
        <v>6.666666666666667</v>
      </c>
      <c r="G1456" s="3">
        <f>+IFERROR(_xlfn.XLOOKUP(B1456,[1]TD.VENTAS!F:F,[1]TD.VENTAS!E:E),"0")</f>
        <v>24</v>
      </c>
      <c r="H1456" s="3" t="str">
        <f>IF(AND(Tabla2[[#This Row],[INV.PROM]]&gt;0,Tabla2[[#This Row],[VENTAS]]&gt;0),"ACTIVO","PASIVO")</f>
        <v>ACTIVO</v>
      </c>
      <c r="I1456" s="3">
        <f t="shared" si="133"/>
        <v>3.5999999999999996</v>
      </c>
      <c r="J1456" s="3">
        <f>6</f>
        <v>6</v>
      </c>
      <c r="K1456" s="3">
        <f t="shared" si="134"/>
        <v>1.6666666666666667</v>
      </c>
      <c r="L1456" s="3">
        <f t="shared" si="135"/>
        <v>50</v>
      </c>
      <c r="M1456" s="3">
        <f t="shared" si="136"/>
        <v>0.83333333333333337</v>
      </c>
      <c r="N1456" s="3" t="str">
        <f>+IF(Tabla2[[#This Row],[RIESGO]]&lt;0.5,"ROTURA",IF(Tabla2[[#This Row],[RIESGO]]&gt;1.5,"OBSOLECENCIA",IF(Tabla2[[#This Row],[RIESGO]]=1,"IDEAL","ACEPTABLE")))</f>
        <v>ACEPTABLE</v>
      </c>
    </row>
    <row r="1457" spans="2:14" x14ac:dyDescent="0.25">
      <c r="B1457" s="4" t="s">
        <v>1464</v>
      </c>
      <c r="C1457" s="3">
        <v>36</v>
      </c>
      <c r="D1457" s="3">
        <v>2</v>
      </c>
      <c r="E1457" s="3">
        <f t="shared" si="137"/>
        <v>18</v>
      </c>
      <c r="F1457" s="3">
        <f t="shared" si="132"/>
        <v>9</v>
      </c>
      <c r="G1457" s="3">
        <f>+IFERROR(_xlfn.XLOOKUP(B1457,[1]TD.VENTAS!F:F,[1]TD.VENTAS!E:E),"0")</f>
        <v>33</v>
      </c>
      <c r="H1457" s="3" t="str">
        <f>IF(AND(Tabla2[[#This Row],[INV.PROM]]&gt;0,Tabla2[[#This Row],[VENTAS]]&gt;0),"ACTIVO","PASIVO")</f>
        <v>ACTIVO</v>
      </c>
      <c r="I1457" s="3">
        <f t="shared" si="133"/>
        <v>3.6666666666666665</v>
      </c>
      <c r="J1457" s="3">
        <f>6</f>
        <v>6</v>
      </c>
      <c r="K1457" s="3">
        <f t="shared" si="134"/>
        <v>1.6363636363636367</v>
      </c>
      <c r="L1457" s="3">
        <f t="shared" si="135"/>
        <v>49.090909090909101</v>
      </c>
      <c r="M1457" s="3">
        <f t="shared" si="136"/>
        <v>0.54545454545454553</v>
      </c>
      <c r="N1457" s="3" t="str">
        <f>+IF(Tabla2[[#This Row],[RIESGO]]&lt;0.5,"ROTURA",IF(Tabla2[[#This Row],[RIESGO]]&gt;1.5,"OBSOLECENCIA",IF(Tabla2[[#This Row],[RIESGO]]=1,"IDEAL","ACEPTABLE")))</f>
        <v>ACEPTABLE</v>
      </c>
    </row>
    <row r="1458" spans="2:14" x14ac:dyDescent="0.25">
      <c r="B1458" s="4" t="s">
        <v>1465</v>
      </c>
      <c r="C1458" s="3">
        <v>200</v>
      </c>
      <c r="D1458" s="3">
        <v>4</v>
      </c>
      <c r="E1458" s="3">
        <f t="shared" si="137"/>
        <v>50</v>
      </c>
      <c r="F1458" s="3">
        <f t="shared" si="132"/>
        <v>25</v>
      </c>
      <c r="G1458" s="3">
        <f>+IFERROR(_xlfn.XLOOKUP(B1458,[1]TD.VENTAS!F:F,[1]TD.VENTAS!E:E),"0")</f>
        <v>110</v>
      </c>
      <c r="H1458" s="3" t="str">
        <f>IF(AND(Tabla2[[#This Row],[INV.PROM]]&gt;0,Tabla2[[#This Row],[VENTAS]]&gt;0),"ACTIVO","PASIVO")</f>
        <v>ACTIVO</v>
      </c>
      <c r="I1458" s="3">
        <f t="shared" si="133"/>
        <v>4.4000000000000004</v>
      </c>
      <c r="J1458" s="3">
        <f>6</f>
        <v>6</v>
      </c>
      <c r="K1458" s="3">
        <f t="shared" si="134"/>
        <v>1.3636363636363635</v>
      </c>
      <c r="L1458" s="3">
        <f t="shared" si="135"/>
        <v>40.909090909090907</v>
      </c>
      <c r="M1458" s="3">
        <f t="shared" si="136"/>
        <v>0.90909090909090906</v>
      </c>
      <c r="N1458" s="3" t="str">
        <f>+IF(Tabla2[[#This Row],[RIESGO]]&lt;0.5,"ROTURA",IF(Tabla2[[#This Row],[RIESGO]]&gt;1.5,"OBSOLECENCIA",IF(Tabla2[[#This Row],[RIESGO]]=1,"IDEAL","ACEPTABLE")))</f>
        <v>ACEPTABLE</v>
      </c>
    </row>
    <row r="1459" spans="2:14" x14ac:dyDescent="0.25">
      <c r="B1459" s="4" t="s">
        <v>1466</v>
      </c>
      <c r="C1459" s="3">
        <v>20</v>
      </c>
      <c r="D1459" s="3">
        <v>1</v>
      </c>
      <c r="E1459" s="3">
        <f t="shared" si="137"/>
        <v>20</v>
      </c>
      <c r="F1459" s="3">
        <f t="shared" si="132"/>
        <v>10</v>
      </c>
      <c r="G1459" s="3">
        <f>+IFERROR(_xlfn.XLOOKUP(B1459,[1]TD.VENTAS!F:F,[1]TD.VENTAS!E:E),"0")</f>
        <v>16</v>
      </c>
      <c r="H1459" s="3" t="str">
        <f>IF(AND(Tabla2[[#This Row],[INV.PROM]]&gt;0,Tabla2[[#This Row],[VENTAS]]&gt;0),"ACTIVO","PASIVO")</f>
        <v>ACTIVO</v>
      </c>
      <c r="I1459" s="3">
        <f t="shared" si="133"/>
        <v>1.6</v>
      </c>
      <c r="J1459" s="3">
        <f>6</f>
        <v>6</v>
      </c>
      <c r="K1459" s="3">
        <f t="shared" si="134"/>
        <v>3.75</v>
      </c>
      <c r="L1459" s="3">
        <f t="shared" si="135"/>
        <v>112.5</v>
      </c>
      <c r="M1459" s="3">
        <f t="shared" si="136"/>
        <v>0.625</v>
      </c>
      <c r="N1459" s="3" t="str">
        <f>+IF(Tabla2[[#This Row],[RIESGO]]&lt;0.5,"ROTURA",IF(Tabla2[[#This Row],[RIESGO]]&gt;1.5,"OBSOLECENCIA",IF(Tabla2[[#This Row],[RIESGO]]=1,"IDEAL","ACEPTABLE")))</f>
        <v>ACEPTABLE</v>
      </c>
    </row>
    <row r="1460" spans="2:14" x14ac:dyDescent="0.25">
      <c r="B1460" s="4" t="s">
        <v>1467</v>
      </c>
      <c r="C1460" s="3">
        <v>26</v>
      </c>
      <c r="D1460" s="3">
        <v>4</v>
      </c>
      <c r="E1460" s="3">
        <f t="shared" si="137"/>
        <v>6.5</v>
      </c>
      <c r="F1460" s="3">
        <f t="shared" si="132"/>
        <v>3.25</v>
      </c>
      <c r="G1460" s="3">
        <f>+IFERROR(_xlfn.XLOOKUP(B1460,[1]TD.VENTAS!F:F,[1]TD.VENTAS!E:E),"0")</f>
        <v>23</v>
      </c>
      <c r="H1460" s="3" t="str">
        <f>IF(AND(Tabla2[[#This Row],[INV.PROM]]&gt;0,Tabla2[[#This Row],[VENTAS]]&gt;0),"ACTIVO","PASIVO")</f>
        <v>ACTIVO</v>
      </c>
      <c r="I1460" s="3">
        <f t="shared" si="133"/>
        <v>7.0769230769230766</v>
      </c>
      <c r="J1460" s="3">
        <f>6</f>
        <v>6</v>
      </c>
      <c r="K1460" s="3">
        <f t="shared" si="134"/>
        <v>0.84782608695652184</v>
      </c>
      <c r="L1460" s="3">
        <f t="shared" si="135"/>
        <v>25.434782608695656</v>
      </c>
      <c r="M1460" s="3">
        <f t="shared" si="136"/>
        <v>0.56521739130434789</v>
      </c>
      <c r="N1460" s="3" t="str">
        <f>+IF(Tabla2[[#This Row],[RIESGO]]&lt;0.5,"ROTURA",IF(Tabla2[[#This Row],[RIESGO]]&gt;1.5,"OBSOLECENCIA",IF(Tabla2[[#This Row],[RIESGO]]=1,"IDEAL","ACEPTABLE")))</f>
        <v>ACEPTABLE</v>
      </c>
    </row>
    <row r="1461" spans="2:14" x14ac:dyDescent="0.25">
      <c r="B1461" s="4" t="s">
        <v>1468</v>
      </c>
      <c r="C1461" s="3">
        <v>50</v>
      </c>
      <c r="D1461" s="3">
        <v>1</v>
      </c>
      <c r="E1461" s="3">
        <f t="shared" si="137"/>
        <v>50</v>
      </c>
      <c r="F1461" s="3">
        <f t="shared" si="132"/>
        <v>25</v>
      </c>
      <c r="G1461" s="3">
        <f>+IFERROR(_xlfn.XLOOKUP(B1461,[1]TD.VENTAS!F:F,[1]TD.VENTAS!E:E),"0")</f>
        <v>22</v>
      </c>
      <c r="H1461" s="3" t="str">
        <f>IF(AND(Tabla2[[#This Row],[INV.PROM]]&gt;0,Tabla2[[#This Row],[VENTAS]]&gt;0),"ACTIVO","PASIVO")</f>
        <v>ACTIVO</v>
      </c>
      <c r="I1461" s="3">
        <f t="shared" si="133"/>
        <v>0.88</v>
      </c>
      <c r="J1461" s="3">
        <f>6</f>
        <v>6</v>
      </c>
      <c r="K1461" s="3">
        <f t="shared" si="134"/>
        <v>6.8181818181818183</v>
      </c>
      <c r="L1461" s="3">
        <f t="shared" si="135"/>
        <v>204.54545454545456</v>
      </c>
      <c r="M1461" s="3">
        <f t="shared" si="136"/>
        <v>1.1363636363636365</v>
      </c>
      <c r="N1461" s="3" t="str">
        <f>+IF(Tabla2[[#This Row],[RIESGO]]&lt;0.5,"ROTURA",IF(Tabla2[[#This Row],[RIESGO]]&gt;1.5,"OBSOLECENCIA",IF(Tabla2[[#This Row],[RIESGO]]=1,"IDEAL","ACEPTABLE")))</f>
        <v>ACEPTABLE</v>
      </c>
    </row>
    <row r="1462" spans="2:14" x14ac:dyDescent="0.25">
      <c r="B1462" s="4" t="s">
        <v>1469</v>
      </c>
      <c r="C1462" s="3">
        <v>120</v>
      </c>
      <c r="D1462" s="3">
        <v>1</v>
      </c>
      <c r="E1462" s="3">
        <f t="shared" si="137"/>
        <v>120</v>
      </c>
      <c r="F1462" s="3">
        <f t="shared" si="132"/>
        <v>60</v>
      </c>
      <c r="G1462" s="3">
        <f>+IFERROR(_xlfn.XLOOKUP(B1462,[1]TD.VENTAS!F:F,[1]TD.VENTAS!E:E),"0")</f>
        <v>72</v>
      </c>
      <c r="H1462" s="3" t="str">
        <f>IF(AND(Tabla2[[#This Row],[INV.PROM]]&gt;0,Tabla2[[#This Row],[VENTAS]]&gt;0),"ACTIVO","PASIVO")</f>
        <v>ACTIVO</v>
      </c>
      <c r="I1462" s="3">
        <f t="shared" si="133"/>
        <v>1.2</v>
      </c>
      <c r="J1462" s="3">
        <f>6</f>
        <v>6</v>
      </c>
      <c r="K1462" s="3">
        <f t="shared" si="134"/>
        <v>5</v>
      </c>
      <c r="L1462" s="3">
        <f t="shared" si="135"/>
        <v>150</v>
      </c>
      <c r="M1462" s="3">
        <f t="shared" si="136"/>
        <v>0.83333333333333337</v>
      </c>
      <c r="N1462" s="3" t="str">
        <f>+IF(Tabla2[[#This Row],[RIESGO]]&lt;0.5,"ROTURA",IF(Tabla2[[#This Row],[RIESGO]]&gt;1.5,"OBSOLECENCIA",IF(Tabla2[[#This Row],[RIESGO]]=1,"IDEAL","ACEPTABLE")))</f>
        <v>ACEPTABLE</v>
      </c>
    </row>
    <row r="1463" spans="2:14" x14ac:dyDescent="0.25">
      <c r="B1463" s="4" t="s">
        <v>1470</v>
      </c>
      <c r="C1463" s="3">
        <v>20</v>
      </c>
      <c r="D1463" s="3">
        <v>1</v>
      </c>
      <c r="E1463" s="3">
        <f t="shared" si="137"/>
        <v>20</v>
      </c>
      <c r="F1463" s="3">
        <f t="shared" si="132"/>
        <v>10</v>
      </c>
      <c r="G1463" s="3">
        <f>+IFERROR(_xlfn.XLOOKUP(B1463,[1]TD.VENTAS!F:F,[1]TD.VENTAS!E:E),"0")</f>
        <v>27</v>
      </c>
      <c r="H1463" s="3" t="str">
        <f>IF(AND(Tabla2[[#This Row],[INV.PROM]]&gt;0,Tabla2[[#This Row],[VENTAS]]&gt;0),"ACTIVO","PASIVO")</f>
        <v>ACTIVO</v>
      </c>
      <c r="I1463" s="3">
        <f t="shared" si="133"/>
        <v>2.7</v>
      </c>
      <c r="J1463" s="3">
        <f>6</f>
        <v>6</v>
      </c>
      <c r="K1463" s="3">
        <f t="shared" si="134"/>
        <v>2.2222222222222223</v>
      </c>
      <c r="L1463" s="3">
        <f t="shared" si="135"/>
        <v>66.666666666666671</v>
      </c>
      <c r="M1463" s="3">
        <f t="shared" si="136"/>
        <v>0.37037037037037035</v>
      </c>
      <c r="N1463" s="3" t="str">
        <f>+IF(Tabla2[[#This Row],[RIESGO]]&lt;0.5,"ROTURA",IF(Tabla2[[#This Row],[RIESGO]]&gt;1.5,"OBSOLECENCIA",IF(Tabla2[[#This Row],[RIESGO]]=1,"IDEAL","ACEPTABLE")))</f>
        <v>ROTURA</v>
      </c>
    </row>
    <row r="1464" spans="2:14" x14ac:dyDescent="0.25">
      <c r="B1464" s="4" t="s">
        <v>1471</v>
      </c>
      <c r="C1464" s="3">
        <v>4</v>
      </c>
      <c r="D1464" s="3">
        <v>1</v>
      </c>
      <c r="E1464" s="3">
        <f t="shared" si="137"/>
        <v>4</v>
      </c>
      <c r="F1464" s="3">
        <f t="shared" si="132"/>
        <v>2</v>
      </c>
      <c r="G1464" s="3">
        <f>+IFERROR(_xlfn.XLOOKUP(B1464,[1]TD.VENTAS!F:F,[1]TD.VENTAS!E:E),"0")</f>
        <v>9</v>
      </c>
      <c r="H1464" s="3" t="str">
        <f>IF(AND(Tabla2[[#This Row],[INV.PROM]]&gt;0,Tabla2[[#This Row],[VENTAS]]&gt;0),"ACTIVO","PASIVO")</f>
        <v>ACTIVO</v>
      </c>
      <c r="I1464" s="3">
        <f t="shared" si="133"/>
        <v>4.5</v>
      </c>
      <c r="J1464" s="3">
        <f>6</f>
        <v>6</v>
      </c>
      <c r="K1464" s="3">
        <f t="shared" si="134"/>
        <v>1.3333333333333333</v>
      </c>
      <c r="L1464" s="3">
        <f t="shared" si="135"/>
        <v>40</v>
      </c>
      <c r="M1464" s="3">
        <f t="shared" si="136"/>
        <v>0.22222222222222221</v>
      </c>
      <c r="N1464" s="3" t="str">
        <f>+IF(Tabla2[[#This Row],[RIESGO]]&lt;0.5,"ROTURA",IF(Tabla2[[#This Row],[RIESGO]]&gt;1.5,"OBSOLECENCIA",IF(Tabla2[[#This Row],[RIESGO]]=1,"IDEAL","ACEPTABLE")))</f>
        <v>ROTURA</v>
      </c>
    </row>
    <row r="1465" spans="2:14" x14ac:dyDescent="0.25">
      <c r="B1465" s="4" t="s">
        <v>1472</v>
      </c>
      <c r="C1465" s="3">
        <v>28</v>
      </c>
      <c r="D1465" s="3">
        <v>2</v>
      </c>
      <c r="E1465" s="3">
        <f t="shared" si="137"/>
        <v>14</v>
      </c>
      <c r="F1465" s="3">
        <f t="shared" si="132"/>
        <v>7</v>
      </c>
      <c r="G1465" s="3">
        <f>+IFERROR(_xlfn.XLOOKUP(B1465,[1]TD.VENTAS!F:F,[1]TD.VENTAS!E:E),"0")</f>
        <v>34</v>
      </c>
      <c r="H1465" s="3" t="str">
        <f>IF(AND(Tabla2[[#This Row],[INV.PROM]]&gt;0,Tabla2[[#This Row],[VENTAS]]&gt;0),"ACTIVO","PASIVO")</f>
        <v>ACTIVO</v>
      </c>
      <c r="I1465" s="3">
        <f t="shared" si="133"/>
        <v>4.8571428571428568</v>
      </c>
      <c r="J1465" s="3">
        <f>6</f>
        <v>6</v>
      </c>
      <c r="K1465" s="3">
        <f t="shared" si="134"/>
        <v>1.2352941176470589</v>
      </c>
      <c r="L1465" s="3">
        <f t="shared" si="135"/>
        <v>37.058823529411768</v>
      </c>
      <c r="M1465" s="3">
        <f t="shared" si="136"/>
        <v>0.41176470588235298</v>
      </c>
      <c r="N1465" s="3" t="str">
        <f>+IF(Tabla2[[#This Row],[RIESGO]]&lt;0.5,"ROTURA",IF(Tabla2[[#This Row],[RIESGO]]&gt;1.5,"OBSOLECENCIA",IF(Tabla2[[#This Row],[RIESGO]]=1,"IDEAL","ACEPTABLE")))</f>
        <v>ROTURA</v>
      </c>
    </row>
    <row r="1466" spans="2:14" x14ac:dyDescent="0.25">
      <c r="B1466" s="4" t="s">
        <v>1473</v>
      </c>
      <c r="C1466" s="3">
        <v>42</v>
      </c>
      <c r="D1466" s="3">
        <v>3</v>
      </c>
      <c r="E1466" s="3">
        <f t="shared" si="137"/>
        <v>14</v>
      </c>
      <c r="F1466" s="3">
        <f t="shared" si="132"/>
        <v>7</v>
      </c>
      <c r="G1466" s="3">
        <f>+IFERROR(_xlfn.XLOOKUP(B1466,[1]TD.VENTAS!F:F,[1]TD.VENTAS!E:E),"0")</f>
        <v>42</v>
      </c>
      <c r="H1466" s="3" t="str">
        <f>IF(AND(Tabla2[[#This Row],[INV.PROM]]&gt;0,Tabla2[[#This Row],[VENTAS]]&gt;0),"ACTIVO","PASIVO")</f>
        <v>ACTIVO</v>
      </c>
      <c r="I1466" s="3">
        <f t="shared" si="133"/>
        <v>6</v>
      </c>
      <c r="J1466" s="3">
        <f>6</f>
        <v>6</v>
      </c>
      <c r="K1466" s="3">
        <f t="shared" si="134"/>
        <v>1</v>
      </c>
      <c r="L1466" s="3">
        <f t="shared" si="135"/>
        <v>30</v>
      </c>
      <c r="M1466" s="3">
        <f t="shared" si="136"/>
        <v>0.5</v>
      </c>
      <c r="N1466" s="3" t="str">
        <f>+IF(Tabla2[[#This Row],[RIESGO]]&lt;0.5,"ROTURA",IF(Tabla2[[#This Row],[RIESGO]]&gt;1.5,"OBSOLECENCIA",IF(Tabla2[[#This Row],[RIESGO]]=1,"IDEAL","ACEPTABLE")))</f>
        <v>ACEPTABLE</v>
      </c>
    </row>
    <row r="1467" spans="2:14" x14ac:dyDescent="0.25">
      <c r="B1467" s="4" t="s">
        <v>1474</v>
      </c>
      <c r="C1467" s="3">
        <v>24</v>
      </c>
      <c r="D1467" s="3">
        <v>2</v>
      </c>
      <c r="E1467" s="3">
        <f t="shared" si="137"/>
        <v>12</v>
      </c>
      <c r="F1467" s="3">
        <f t="shared" si="132"/>
        <v>6</v>
      </c>
      <c r="G1467" s="3">
        <f>+IFERROR(_xlfn.XLOOKUP(B1467,[1]TD.VENTAS!F:F,[1]TD.VENTAS!E:E),"0")</f>
        <v>14</v>
      </c>
      <c r="H1467" s="3" t="str">
        <f>IF(AND(Tabla2[[#This Row],[INV.PROM]]&gt;0,Tabla2[[#This Row],[VENTAS]]&gt;0),"ACTIVO","PASIVO")</f>
        <v>ACTIVO</v>
      </c>
      <c r="I1467" s="3">
        <f t="shared" si="133"/>
        <v>2.3333333333333335</v>
      </c>
      <c r="J1467" s="3">
        <f>6</f>
        <v>6</v>
      </c>
      <c r="K1467" s="3">
        <f t="shared" si="134"/>
        <v>2.5714285714285712</v>
      </c>
      <c r="L1467" s="3">
        <f t="shared" si="135"/>
        <v>77.142857142857139</v>
      </c>
      <c r="M1467" s="3">
        <f t="shared" si="136"/>
        <v>0.8571428571428571</v>
      </c>
      <c r="N1467" s="3" t="str">
        <f>+IF(Tabla2[[#This Row],[RIESGO]]&lt;0.5,"ROTURA",IF(Tabla2[[#This Row],[RIESGO]]&gt;1.5,"OBSOLECENCIA",IF(Tabla2[[#This Row],[RIESGO]]=1,"IDEAL","ACEPTABLE")))</f>
        <v>ACEPTABLE</v>
      </c>
    </row>
    <row r="1468" spans="2:14" x14ac:dyDescent="0.25">
      <c r="B1468" s="4" t="s">
        <v>1475</v>
      </c>
      <c r="C1468" s="3">
        <v>6</v>
      </c>
      <c r="D1468" s="3">
        <v>1</v>
      </c>
      <c r="E1468" s="3">
        <f t="shared" si="137"/>
        <v>6</v>
      </c>
      <c r="F1468" s="3">
        <f t="shared" si="132"/>
        <v>3</v>
      </c>
      <c r="G1468" s="3">
        <f>+IFERROR(_xlfn.XLOOKUP(B1468,[1]TD.VENTAS!F:F,[1]TD.VENTAS!E:E),"0")</f>
        <v>3</v>
      </c>
      <c r="H1468" s="3" t="str">
        <f>IF(AND(Tabla2[[#This Row],[INV.PROM]]&gt;0,Tabla2[[#This Row],[VENTAS]]&gt;0),"ACTIVO","PASIVO")</f>
        <v>ACTIVO</v>
      </c>
      <c r="I1468" s="3">
        <f t="shared" si="133"/>
        <v>1</v>
      </c>
      <c r="J1468" s="3">
        <f>6</f>
        <v>6</v>
      </c>
      <c r="K1468" s="3">
        <f t="shared" si="134"/>
        <v>6</v>
      </c>
      <c r="L1468" s="3">
        <f t="shared" si="135"/>
        <v>180</v>
      </c>
      <c r="M1468" s="3">
        <f t="shared" si="136"/>
        <v>1</v>
      </c>
      <c r="N1468" s="3" t="str">
        <f>+IF(Tabla2[[#This Row],[RIESGO]]&lt;0.5,"ROTURA",IF(Tabla2[[#This Row],[RIESGO]]&gt;1.5,"OBSOLECENCIA",IF(Tabla2[[#This Row],[RIESGO]]=1,"IDEAL","ACEPTABLE")))</f>
        <v>IDEAL</v>
      </c>
    </row>
    <row r="1469" spans="2:14" x14ac:dyDescent="0.25">
      <c r="B1469" s="4" t="s">
        <v>1476</v>
      </c>
      <c r="C1469" s="3">
        <v>4</v>
      </c>
      <c r="D1469" s="3">
        <v>4</v>
      </c>
      <c r="E1469" s="3">
        <f t="shared" si="137"/>
        <v>1</v>
      </c>
      <c r="F1469" s="3">
        <f t="shared" si="132"/>
        <v>0.5</v>
      </c>
      <c r="G1469" s="3">
        <f>+IFERROR(_xlfn.XLOOKUP(B1469,[1]TD.VENTAS!F:F,[1]TD.VENTAS!E:E),"0")</f>
        <v>2</v>
      </c>
      <c r="H1469" s="3" t="str">
        <f>IF(AND(Tabla2[[#This Row],[INV.PROM]]&gt;0,Tabla2[[#This Row],[VENTAS]]&gt;0),"ACTIVO","PASIVO")</f>
        <v>ACTIVO</v>
      </c>
      <c r="I1469" s="3">
        <f t="shared" si="133"/>
        <v>4</v>
      </c>
      <c r="J1469" s="3">
        <f>6</f>
        <v>6</v>
      </c>
      <c r="K1469" s="3">
        <f t="shared" si="134"/>
        <v>1.5</v>
      </c>
      <c r="L1469" s="3">
        <f t="shared" si="135"/>
        <v>45</v>
      </c>
      <c r="M1469" s="3">
        <f t="shared" si="136"/>
        <v>1</v>
      </c>
      <c r="N1469" s="3" t="str">
        <f>+IF(Tabla2[[#This Row],[RIESGO]]&lt;0.5,"ROTURA",IF(Tabla2[[#This Row],[RIESGO]]&gt;1.5,"OBSOLECENCIA",IF(Tabla2[[#This Row],[RIESGO]]=1,"IDEAL","ACEPTABLE")))</f>
        <v>IDEAL</v>
      </c>
    </row>
    <row r="1470" spans="2:14" x14ac:dyDescent="0.25">
      <c r="B1470" s="4" t="s">
        <v>1477</v>
      </c>
      <c r="C1470" s="3">
        <v>6</v>
      </c>
      <c r="D1470" s="3">
        <v>1</v>
      </c>
      <c r="E1470" s="3">
        <f t="shared" si="137"/>
        <v>6</v>
      </c>
      <c r="F1470" s="3">
        <f t="shared" si="132"/>
        <v>3</v>
      </c>
      <c r="G1470" s="3">
        <f>+IFERROR(_xlfn.XLOOKUP(B1470,[1]TD.VENTAS!F:F,[1]TD.VENTAS!E:E),"0")</f>
        <v>3</v>
      </c>
      <c r="H1470" s="3" t="str">
        <f>IF(AND(Tabla2[[#This Row],[INV.PROM]]&gt;0,Tabla2[[#This Row],[VENTAS]]&gt;0),"ACTIVO","PASIVO")</f>
        <v>ACTIVO</v>
      </c>
      <c r="I1470" s="3">
        <f t="shared" si="133"/>
        <v>1</v>
      </c>
      <c r="J1470" s="3">
        <f>6</f>
        <v>6</v>
      </c>
      <c r="K1470" s="3">
        <f t="shared" si="134"/>
        <v>6</v>
      </c>
      <c r="L1470" s="3">
        <f t="shared" si="135"/>
        <v>180</v>
      </c>
      <c r="M1470" s="3">
        <f t="shared" si="136"/>
        <v>1</v>
      </c>
      <c r="N1470" s="3" t="str">
        <f>+IF(Tabla2[[#This Row],[RIESGO]]&lt;0.5,"ROTURA",IF(Tabla2[[#This Row],[RIESGO]]&gt;1.5,"OBSOLECENCIA",IF(Tabla2[[#This Row],[RIESGO]]=1,"IDEAL","ACEPTABLE")))</f>
        <v>IDEAL</v>
      </c>
    </row>
    <row r="1471" spans="2:14" x14ac:dyDescent="0.25">
      <c r="B1471" s="4" t="s">
        <v>1478</v>
      </c>
      <c r="C1471" s="3">
        <v>14</v>
      </c>
      <c r="D1471" s="3">
        <v>3</v>
      </c>
      <c r="E1471" s="3">
        <f t="shared" si="137"/>
        <v>4.666666666666667</v>
      </c>
      <c r="F1471" s="3">
        <f t="shared" si="132"/>
        <v>2.3333333333333335</v>
      </c>
      <c r="G1471" s="3">
        <f>+IFERROR(_xlfn.XLOOKUP(B1471,[1]TD.VENTAS!F:F,[1]TD.VENTAS!E:E),"0")</f>
        <v>14</v>
      </c>
      <c r="H1471" s="3" t="str">
        <f>IF(AND(Tabla2[[#This Row],[INV.PROM]]&gt;0,Tabla2[[#This Row],[VENTAS]]&gt;0),"ACTIVO","PASIVO")</f>
        <v>ACTIVO</v>
      </c>
      <c r="I1471" s="3">
        <f t="shared" si="133"/>
        <v>6</v>
      </c>
      <c r="J1471" s="3">
        <f>6</f>
        <v>6</v>
      </c>
      <c r="K1471" s="3">
        <f t="shared" si="134"/>
        <v>1</v>
      </c>
      <c r="L1471" s="3">
        <f t="shared" si="135"/>
        <v>30</v>
      </c>
      <c r="M1471" s="3">
        <f t="shared" si="136"/>
        <v>0.5</v>
      </c>
      <c r="N1471" s="3" t="str">
        <f>+IF(Tabla2[[#This Row],[RIESGO]]&lt;0.5,"ROTURA",IF(Tabla2[[#This Row],[RIESGO]]&gt;1.5,"OBSOLECENCIA",IF(Tabla2[[#This Row],[RIESGO]]=1,"IDEAL","ACEPTABLE")))</f>
        <v>ACEPTABLE</v>
      </c>
    </row>
    <row r="1472" spans="2:14" x14ac:dyDescent="0.25">
      <c r="B1472" s="4" t="s">
        <v>1479</v>
      </c>
      <c r="C1472" s="3">
        <v>6</v>
      </c>
      <c r="D1472" s="3">
        <v>1</v>
      </c>
      <c r="E1472" s="3">
        <f t="shared" si="137"/>
        <v>6</v>
      </c>
      <c r="F1472" s="3">
        <f t="shared" si="132"/>
        <v>3</v>
      </c>
      <c r="G1472" s="3">
        <f>+IFERROR(_xlfn.XLOOKUP(B1472,[1]TD.VENTAS!F:F,[1]TD.VENTAS!E:E),"0")</f>
        <v>13</v>
      </c>
      <c r="H1472" s="3" t="str">
        <f>IF(AND(Tabla2[[#This Row],[INV.PROM]]&gt;0,Tabla2[[#This Row],[VENTAS]]&gt;0),"ACTIVO","PASIVO")</f>
        <v>ACTIVO</v>
      </c>
      <c r="I1472" s="3">
        <f t="shared" si="133"/>
        <v>4.333333333333333</v>
      </c>
      <c r="J1472" s="3">
        <f>6</f>
        <v>6</v>
      </c>
      <c r="K1472" s="3">
        <f t="shared" si="134"/>
        <v>1.3846153846153846</v>
      </c>
      <c r="L1472" s="3">
        <f t="shared" si="135"/>
        <v>41.53846153846154</v>
      </c>
      <c r="M1472" s="3">
        <f t="shared" si="136"/>
        <v>0.23076923076923078</v>
      </c>
      <c r="N1472" s="3" t="str">
        <f>+IF(Tabla2[[#This Row],[RIESGO]]&lt;0.5,"ROTURA",IF(Tabla2[[#This Row],[RIESGO]]&gt;1.5,"OBSOLECENCIA",IF(Tabla2[[#This Row],[RIESGO]]=1,"IDEAL","ACEPTABLE")))</f>
        <v>ROTURA</v>
      </c>
    </row>
    <row r="1473" spans="2:14" x14ac:dyDescent="0.25">
      <c r="B1473" s="4" t="s">
        <v>1480</v>
      </c>
      <c r="C1473" s="3">
        <v>36</v>
      </c>
      <c r="D1473" s="3">
        <v>3</v>
      </c>
      <c r="E1473" s="3">
        <f t="shared" si="137"/>
        <v>12</v>
      </c>
      <c r="F1473" s="3">
        <f t="shared" si="132"/>
        <v>6</v>
      </c>
      <c r="G1473" s="3">
        <f>+IFERROR(_xlfn.XLOOKUP(B1473,[1]TD.VENTAS!F:F,[1]TD.VENTAS!E:E),"0")</f>
        <v>21</v>
      </c>
      <c r="H1473" s="3" t="str">
        <f>IF(AND(Tabla2[[#This Row],[INV.PROM]]&gt;0,Tabla2[[#This Row],[VENTAS]]&gt;0),"ACTIVO","PASIVO")</f>
        <v>ACTIVO</v>
      </c>
      <c r="I1473" s="3">
        <f t="shared" si="133"/>
        <v>3.5</v>
      </c>
      <c r="J1473" s="3">
        <f>6</f>
        <v>6</v>
      </c>
      <c r="K1473" s="3">
        <f t="shared" si="134"/>
        <v>1.7142857142857142</v>
      </c>
      <c r="L1473" s="3">
        <f t="shared" si="135"/>
        <v>51.428571428571423</v>
      </c>
      <c r="M1473" s="3">
        <f t="shared" si="136"/>
        <v>0.8571428571428571</v>
      </c>
      <c r="N1473" s="3" t="str">
        <f>+IF(Tabla2[[#This Row],[RIESGO]]&lt;0.5,"ROTURA",IF(Tabla2[[#This Row],[RIESGO]]&gt;1.5,"OBSOLECENCIA",IF(Tabla2[[#This Row],[RIESGO]]=1,"IDEAL","ACEPTABLE")))</f>
        <v>ACEPTABLE</v>
      </c>
    </row>
    <row r="1474" spans="2:14" x14ac:dyDescent="0.25">
      <c r="B1474" s="4" t="s">
        <v>1481</v>
      </c>
      <c r="C1474" s="3">
        <v>12</v>
      </c>
      <c r="D1474" s="3">
        <v>2</v>
      </c>
      <c r="E1474" s="3">
        <f t="shared" si="137"/>
        <v>6</v>
      </c>
      <c r="F1474" s="3">
        <f t="shared" si="132"/>
        <v>3</v>
      </c>
      <c r="G1474" s="3">
        <f>+IFERROR(_xlfn.XLOOKUP(B1474,[1]TD.VENTAS!F:F,[1]TD.VENTAS!E:E),"0")</f>
        <v>1</v>
      </c>
      <c r="H1474" s="3" t="str">
        <f>IF(AND(Tabla2[[#This Row],[INV.PROM]]&gt;0,Tabla2[[#This Row],[VENTAS]]&gt;0),"ACTIVO","PASIVO")</f>
        <v>ACTIVO</v>
      </c>
      <c r="I1474" s="3">
        <f t="shared" si="133"/>
        <v>0.33333333333333331</v>
      </c>
      <c r="J1474" s="3">
        <f>6</f>
        <v>6</v>
      </c>
      <c r="K1474" s="3">
        <f t="shared" si="134"/>
        <v>18</v>
      </c>
      <c r="L1474" s="3">
        <f t="shared" si="135"/>
        <v>540</v>
      </c>
      <c r="M1474" s="3">
        <f t="shared" si="136"/>
        <v>6</v>
      </c>
      <c r="N1474" s="3" t="str">
        <f>+IF(Tabla2[[#This Row],[RIESGO]]&lt;0.5,"ROTURA",IF(Tabla2[[#This Row],[RIESGO]]&gt;1.5,"OBSOLECENCIA",IF(Tabla2[[#This Row],[RIESGO]]=1,"IDEAL","ACEPTABLE")))</f>
        <v>OBSOLECENCIA</v>
      </c>
    </row>
    <row r="1475" spans="2:14" x14ac:dyDescent="0.25">
      <c r="B1475" s="4" t="s">
        <v>1482</v>
      </c>
      <c r="C1475" s="3">
        <v>6</v>
      </c>
      <c r="D1475" s="3">
        <v>1</v>
      </c>
      <c r="E1475" s="3">
        <f t="shared" si="137"/>
        <v>6</v>
      </c>
      <c r="F1475" s="3">
        <f t="shared" ref="F1475:F1538" si="138">+E1475/2</f>
        <v>3</v>
      </c>
      <c r="G1475" s="3">
        <f>+IFERROR(_xlfn.XLOOKUP(B1475,[1]TD.VENTAS!F:F,[1]TD.VENTAS!E:E),"0")</f>
        <v>7</v>
      </c>
      <c r="H1475" s="3" t="str">
        <f>IF(AND(Tabla2[[#This Row],[INV.PROM]]&gt;0,Tabla2[[#This Row],[VENTAS]]&gt;0),"ACTIVO","PASIVO")</f>
        <v>ACTIVO</v>
      </c>
      <c r="I1475" s="3">
        <f t="shared" ref="I1475:I1538" si="139">+IFERROR(G1475/F1475,"-")</f>
        <v>2.3333333333333335</v>
      </c>
      <c r="J1475" s="3">
        <f>6</f>
        <v>6</v>
      </c>
      <c r="K1475" s="3">
        <f t="shared" ref="K1475:K1538" si="140">+IFERROR((1/I1475)*J1475,"-")</f>
        <v>2.5714285714285712</v>
      </c>
      <c r="L1475" s="3">
        <f t="shared" ref="L1475:L1538" si="141">+IFERROR(K1475*30,"-")</f>
        <v>77.142857142857139</v>
      </c>
      <c r="M1475" s="3">
        <f t="shared" ref="M1475:M1538" si="142">+IFERROR(D1475/I1475,"-")</f>
        <v>0.42857142857142855</v>
      </c>
      <c r="N1475" s="3" t="str">
        <f>+IF(Tabla2[[#This Row],[RIESGO]]&lt;0.5,"ROTURA",IF(Tabla2[[#This Row],[RIESGO]]&gt;1.5,"OBSOLECENCIA",IF(Tabla2[[#This Row],[RIESGO]]=1,"IDEAL","ACEPTABLE")))</f>
        <v>ROTURA</v>
      </c>
    </row>
    <row r="1476" spans="2:14" x14ac:dyDescent="0.25">
      <c r="B1476" s="4" t="s">
        <v>1483</v>
      </c>
      <c r="C1476" s="3">
        <v>2</v>
      </c>
      <c r="D1476" s="3">
        <v>2</v>
      </c>
      <c r="E1476" s="3">
        <f t="shared" ref="E1476:E1539" si="143">+C1476/D1476</f>
        <v>1</v>
      </c>
      <c r="F1476" s="3">
        <f t="shared" si="138"/>
        <v>0.5</v>
      </c>
      <c r="G1476" s="3">
        <f>+IFERROR(_xlfn.XLOOKUP(B1476,[1]TD.VENTAS!F:F,[1]TD.VENTAS!E:E),"0")</f>
        <v>2</v>
      </c>
      <c r="H1476" s="3" t="str">
        <f>IF(AND(Tabla2[[#This Row],[INV.PROM]]&gt;0,Tabla2[[#This Row],[VENTAS]]&gt;0),"ACTIVO","PASIVO")</f>
        <v>ACTIVO</v>
      </c>
      <c r="I1476" s="3">
        <f t="shared" si="139"/>
        <v>4</v>
      </c>
      <c r="J1476" s="3">
        <f>6</f>
        <v>6</v>
      </c>
      <c r="K1476" s="3">
        <f t="shared" si="140"/>
        <v>1.5</v>
      </c>
      <c r="L1476" s="3">
        <f t="shared" si="141"/>
        <v>45</v>
      </c>
      <c r="M1476" s="3">
        <f t="shared" si="142"/>
        <v>0.5</v>
      </c>
      <c r="N1476" s="3" t="str">
        <f>+IF(Tabla2[[#This Row],[RIESGO]]&lt;0.5,"ROTURA",IF(Tabla2[[#This Row],[RIESGO]]&gt;1.5,"OBSOLECENCIA",IF(Tabla2[[#This Row],[RIESGO]]=1,"IDEAL","ACEPTABLE")))</f>
        <v>ACEPTABLE</v>
      </c>
    </row>
    <row r="1477" spans="2:14" x14ac:dyDescent="0.25">
      <c r="B1477" s="4" t="s">
        <v>1484</v>
      </c>
      <c r="C1477" s="3">
        <v>228</v>
      </c>
      <c r="D1477" s="3">
        <v>7</v>
      </c>
      <c r="E1477" s="3">
        <f t="shared" si="143"/>
        <v>32.571428571428569</v>
      </c>
      <c r="F1477" s="3">
        <f t="shared" si="138"/>
        <v>16.285714285714285</v>
      </c>
      <c r="G1477" s="3">
        <f>+IFERROR(_xlfn.XLOOKUP(B1477,[1]TD.VENTAS!F:F,[1]TD.VENTAS!E:E),"0")</f>
        <v>188</v>
      </c>
      <c r="H1477" s="3" t="str">
        <f>IF(AND(Tabla2[[#This Row],[INV.PROM]]&gt;0,Tabla2[[#This Row],[VENTAS]]&gt;0),"ACTIVO","PASIVO")</f>
        <v>ACTIVO</v>
      </c>
      <c r="I1477" s="3">
        <f t="shared" si="139"/>
        <v>11.543859649122808</v>
      </c>
      <c r="J1477" s="3">
        <f>6</f>
        <v>6</v>
      </c>
      <c r="K1477" s="3">
        <f t="shared" si="140"/>
        <v>0.51975683890577495</v>
      </c>
      <c r="L1477" s="3">
        <f t="shared" si="141"/>
        <v>15.592705167173248</v>
      </c>
      <c r="M1477" s="3">
        <f t="shared" si="142"/>
        <v>0.60638297872340419</v>
      </c>
      <c r="N1477" s="3" t="str">
        <f>+IF(Tabla2[[#This Row],[RIESGO]]&lt;0.5,"ROTURA",IF(Tabla2[[#This Row],[RIESGO]]&gt;1.5,"OBSOLECENCIA",IF(Tabla2[[#This Row],[RIESGO]]=1,"IDEAL","ACEPTABLE")))</f>
        <v>ACEPTABLE</v>
      </c>
    </row>
    <row r="1478" spans="2:14" x14ac:dyDescent="0.25">
      <c r="B1478" s="4" t="s">
        <v>1485</v>
      </c>
      <c r="C1478" s="3">
        <v>14</v>
      </c>
      <c r="D1478" s="3">
        <v>2</v>
      </c>
      <c r="E1478" s="3">
        <f t="shared" si="143"/>
        <v>7</v>
      </c>
      <c r="F1478" s="3">
        <f t="shared" si="138"/>
        <v>3.5</v>
      </c>
      <c r="G1478" s="3">
        <f>+IFERROR(_xlfn.XLOOKUP(B1478,[1]TD.VENTAS!F:F,[1]TD.VENTAS!E:E),"0")</f>
        <v>11</v>
      </c>
      <c r="H1478" s="3" t="str">
        <f>IF(AND(Tabla2[[#This Row],[INV.PROM]]&gt;0,Tabla2[[#This Row],[VENTAS]]&gt;0),"ACTIVO","PASIVO")</f>
        <v>ACTIVO</v>
      </c>
      <c r="I1478" s="3">
        <f t="shared" si="139"/>
        <v>3.1428571428571428</v>
      </c>
      <c r="J1478" s="3">
        <f>6</f>
        <v>6</v>
      </c>
      <c r="K1478" s="3">
        <f t="shared" si="140"/>
        <v>1.9090909090909092</v>
      </c>
      <c r="L1478" s="3">
        <f t="shared" si="141"/>
        <v>57.272727272727273</v>
      </c>
      <c r="M1478" s="3">
        <f t="shared" si="142"/>
        <v>0.63636363636363635</v>
      </c>
      <c r="N1478" s="3" t="str">
        <f>+IF(Tabla2[[#This Row],[RIESGO]]&lt;0.5,"ROTURA",IF(Tabla2[[#This Row],[RIESGO]]&gt;1.5,"OBSOLECENCIA",IF(Tabla2[[#This Row],[RIESGO]]=1,"IDEAL","ACEPTABLE")))</f>
        <v>ACEPTABLE</v>
      </c>
    </row>
    <row r="1479" spans="2:14" x14ac:dyDescent="0.25">
      <c r="B1479" s="4" t="s">
        <v>1486</v>
      </c>
      <c r="C1479" s="3">
        <v>10</v>
      </c>
      <c r="D1479" s="3">
        <v>1</v>
      </c>
      <c r="E1479" s="3">
        <f t="shared" si="143"/>
        <v>10</v>
      </c>
      <c r="F1479" s="3">
        <f t="shared" si="138"/>
        <v>5</v>
      </c>
      <c r="G1479" s="3" t="str">
        <f>+IFERROR(_xlfn.XLOOKUP(B1479,[1]TD.VENTAS!F:F,[1]TD.VENTAS!E:E),"0")</f>
        <v>0</v>
      </c>
      <c r="H1479" s="3" t="str">
        <f>IF(AND(Tabla2[[#This Row],[INV.PROM]]&gt;0,Tabla2[[#This Row],[VENTAS]]&gt;0),"ACTIVO","PASIVO")</f>
        <v>ACTIVO</v>
      </c>
      <c r="I1479" s="3">
        <f t="shared" si="139"/>
        <v>0</v>
      </c>
      <c r="J1479" s="3">
        <f>6</f>
        <v>6</v>
      </c>
      <c r="K1479" s="3" t="str">
        <f t="shared" si="140"/>
        <v>-</v>
      </c>
      <c r="L1479" s="3" t="str">
        <f t="shared" si="141"/>
        <v>-</v>
      </c>
      <c r="M1479" s="3" t="str">
        <f t="shared" si="142"/>
        <v>-</v>
      </c>
      <c r="N1479" s="3" t="str">
        <f>+IF(Tabla2[[#This Row],[RIESGO]]&lt;0.5,"ROTURA",IF(Tabla2[[#This Row],[RIESGO]]&gt;1.5,"OBSOLECENCIA",IF(Tabla2[[#This Row],[RIESGO]]=1,"IDEAL","ACEPTABLE")))</f>
        <v>OBSOLECENCIA</v>
      </c>
    </row>
    <row r="1480" spans="2:14" x14ac:dyDescent="0.25">
      <c r="B1480" s="4" t="s">
        <v>1487</v>
      </c>
      <c r="C1480" s="3">
        <v>6</v>
      </c>
      <c r="D1480" s="3">
        <v>1</v>
      </c>
      <c r="E1480" s="3">
        <f t="shared" si="143"/>
        <v>6</v>
      </c>
      <c r="F1480" s="3">
        <f t="shared" si="138"/>
        <v>3</v>
      </c>
      <c r="G1480" s="3">
        <f>+IFERROR(_xlfn.XLOOKUP(B1480,[1]TD.VENTAS!F:F,[1]TD.VENTAS!E:E),"0")</f>
        <v>8</v>
      </c>
      <c r="H1480" s="3" t="str">
        <f>IF(AND(Tabla2[[#This Row],[INV.PROM]]&gt;0,Tabla2[[#This Row],[VENTAS]]&gt;0),"ACTIVO","PASIVO")</f>
        <v>ACTIVO</v>
      </c>
      <c r="I1480" s="3">
        <f t="shared" si="139"/>
        <v>2.6666666666666665</v>
      </c>
      <c r="J1480" s="3">
        <f>6</f>
        <v>6</v>
      </c>
      <c r="K1480" s="3">
        <f t="shared" si="140"/>
        <v>2.25</v>
      </c>
      <c r="L1480" s="3">
        <f t="shared" si="141"/>
        <v>67.5</v>
      </c>
      <c r="M1480" s="3">
        <f t="shared" si="142"/>
        <v>0.375</v>
      </c>
      <c r="N1480" s="3" t="str">
        <f>+IF(Tabla2[[#This Row],[RIESGO]]&lt;0.5,"ROTURA",IF(Tabla2[[#This Row],[RIESGO]]&gt;1.5,"OBSOLECENCIA",IF(Tabla2[[#This Row],[RIESGO]]=1,"IDEAL","ACEPTABLE")))</f>
        <v>ROTURA</v>
      </c>
    </row>
    <row r="1481" spans="2:14" x14ac:dyDescent="0.25">
      <c r="B1481" s="4" t="s">
        <v>1488</v>
      </c>
      <c r="C1481" s="3">
        <v>192</v>
      </c>
      <c r="D1481" s="3">
        <v>5</v>
      </c>
      <c r="E1481" s="3">
        <f t="shared" si="143"/>
        <v>38.4</v>
      </c>
      <c r="F1481" s="3">
        <f t="shared" si="138"/>
        <v>19.2</v>
      </c>
      <c r="G1481" s="3">
        <f>+IFERROR(_xlfn.XLOOKUP(B1481,[1]TD.VENTAS!F:F,[1]TD.VENTAS!E:E),"0")</f>
        <v>177</v>
      </c>
      <c r="H1481" s="3" t="str">
        <f>IF(AND(Tabla2[[#This Row],[INV.PROM]]&gt;0,Tabla2[[#This Row],[VENTAS]]&gt;0),"ACTIVO","PASIVO")</f>
        <v>ACTIVO</v>
      </c>
      <c r="I1481" s="3">
        <f t="shared" si="139"/>
        <v>9.21875</v>
      </c>
      <c r="J1481" s="3">
        <f>6</f>
        <v>6</v>
      </c>
      <c r="K1481" s="3">
        <f t="shared" si="140"/>
        <v>0.6508474576271186</v>
      </c>
      <c r="L1481" s="3">
        <f t="shared" si="141"/>
        <v>19.525423728813557</v>
      </c>
      <c r="M1481" s="3">
        <f t="shared" si="142"/>
        <v>0.5423728813559322</v>
      </c>
      <c r="N1481" s="3" t="str">
        <f>+IF(Tabla2[[#This Row],[RIESGO]]&lt;0.5,"ROTURA",IF(Tabla2[[#This Row],[RIESGO]]&gt;1.5,"OBSOLECENCIA",IF(Tabla2[[#This Row],[RIESGO]]=1,"IDEAL","ACEPTABLE")))</f>
        <v>ACEPTABLE</v>
      </c>
    </row>
    <row r="1482" spans="2:14" x14ac:dyDescent="0.25">
      <c r="B1482" s="4" t="s">
        <v>1489</v>
      </c>
      <c r="C1482" s="3">
        <v>36</v>
      </c>
      <c r="D1482" s="3">
        <v>4</v>
      </c>
      <c r="E1482" s="3">
        <f t="shared" si="143"/>
        <v>9</v>
      </c>
      <c r="F1482" s="3">
        <f t="shared" si="138"/>
        <v>4.5</v>
      </c>
      <c r="G1482" s="3">
        <f>+IFERROR(_xlfn.XLOOKUP(B1482,[1]TD.VENTAS!F:F,[1]TD.VENTAS!E:E),"0")</f>
        <v>14</v>
      </c>
      <c r="H1482" s="3" t="str">
        <f>IF(AND(Tabla2[[#This Row],[INV.PROM]]&gt;0,Tabla2[[#This Row],[VENTAS]]&gt;0),"ACTIVO","PASIVO")</f>
        <v>ACTIVO</v>
      </c>
      <c r="I1482" s="3">
        <f t="shared" si="139"/>
        <v>3.1111111111111112</v>
      </c>
      <c r="J1482" s="3">
        <f>6</f>
        <v>6</v>
      </c>
      <c r="K1482" s="3">
        <f t="shared" si="140"/>
        <v>1.9285714285714284</v>
      </c>
      <c r="L1482" s="3">
        <f t="shared" si="141"/>
        <v>57.857142857142854</v>
      </c>
      <c r="M1482" s="3">
        <f t="shared" si="142"/>
        <v>1.2857142857142856</v>
      </c>
      <c r="N1482" s="3" t="str">
        <f>+IF(Tabla2[[#This Row],[RIESGO]]&lt;0.5,"ROTURA",IF(Tabla2[[#This Row],[RIESGO]]&gt;1.5,"OBSOLECENCIA",IF(Tabla2[[#This Row],[RIESGO]]=1,"IDEAL","ACEPTABLE")))</f>
        <v>ACEPTABLE</v>
      </c>
    </row>
    <row r="1483" spans="2:14" x14ac:dyDescent="0.25">
      <c r="B1483" s="4" t="s">
        <v>1490</v>
      </c>
      <c r="C1483" s="3">
        <v>6</v>
      </c>
      <c r="D1483" s="3">
        <v>1</v>
      </c>
      <c r="E1483" s="3">
        <f t="shared" si="143"/>
        <v>6</v>
      </c>
      <c r="F1483" s="3">
        <f t="shared" si="138"/>
        <v>3</v>
      </c>
      <c r="G1483" s="3">
        <f>+IFERROR(_xlfn.XLOOKUP(B1483,[1]TD.VENTAS!F:F,[1]TD.VENTAS!E:E),"0")</f>
        <v>15</v>
      </c>
      <c r="H1483" s="3" t="str">
        <f>IF(AND(Tabla2[[#This Row],[INV.PROM]]&gt;0,Tabla2[[#This Row],[VENTAS]]&gt;0),"ACTIVO","PASIVO")</f>
        <v>ACTIVO</v>
      </c>
      <c r="I1483" s="3">
        <f t="shared" si="139"/>
        <v>5</v>
      </c>
      <c r="J1483" s="3">
        <f>6</f>
        <v>6</v>
      </c>
      <c r="K1483" s="3">
        <f t="shared" si="140"/>
        <v>1.2000000000000002</v>
      </c>
      <c r="L1483" s="3">
        <f t="shared" si="141"/>
        <v>36.000000000000007</v>
      </c>
      <c r="M1483" s="3">
        <f t="shared" si="142"/>
        <v>0.2</v>
      </c>
      <c r="N1483" s="3" t="str">
        <f>+IF(Tabla2[[#This Row],[RIESGO]]&lt;0.5,"ROTURA",IF(Tabla2[[#This Row],[RIESGO]]&gt;1.5,"OBSOLECENCIA",IF(Tabla2[[#This Row],[RIESGO]]=1,"IDEAL","ACEPTABLE")))</f>
        <v>ROTURA</v>
      </c>
    </row>
    <row r="1484" spans="2:14" x14ac:dyDescent="0.25">
      <c r="B1484" s="4" t="s">
        <v>1491</v>
      </c>
      <c r="C1484" s="3">
        <v>18</v>
      </c>
      <c r="D1484" s="3">
        <v>2</v>
      </c>
      <c r="E1484" s="3">
        <f t="shared" si="143"/>
        <v>9</v>
      </c>
      <c r="F1484" s="3">
        <f t="shared" si="138"/>
        <v>4.5</v>
      </c>
      <c r="G1484" s="3">
        <f>+IFERROR(_xlfn.XLOOKUP(B1484,[1]TD.VENTAS!F:F,[1]TD.VENTAS!E:E),"0")</f>
        <v>7</v>
      </c>
      <c r="H1484" s="3" t="str">
        <f>IF(AND(Tabla2[[#This Row],[INV.PROM]]&gt;0,Tabla2[[#This Row],[VENTAS]]&gt;0),"ACTIVO","PASIVO")</f>
        <v>ACTIVO</v>
      </c>
      <c r="I1484" s="3">
        <f t="shared" si="139"/>
        <v>1.5555555555555556</v>
      </c>
      <c r="J1484" s="3">
        <f>6</f>
        <v>6</v>
      </c>
      <c r="K1484" s="3">
        <f t="shared" si="140"/>
        <v>3.8571428571428568</v>
      </c>
      <c r="L1484" s="3">
        <f t="shared" si="141"/>
        <v>115.71428571428571</v>
      </c>
      <c r="M1484" s="3">
        <f t="shared" si="142"/>
        <v>1.2857142857142856</v>
      </c>
      <c r="N1484" s="3" t="str">
        <f>+IF(Tabla2[[#This Row],[RIESGO]]&lt;0.5,"ROTURA",IF(Tabla2[[#This Row],[RIESGO]]&gt;1.5,"OBSOLECENCIA",IF(Tabla2[[#This Row],[RIESGO]]=1,"IDEAL","ACEPTABLE")))</f>
        <v>ACEPTABLE</v>
      </c>
    </row>
    <row r="1485" spans="2:14" x14ac:dyDescent="0.25">
      <c r="B1485" s="4" t="s">
        <v>1492</v>
      </c>
      <c r="C1485" s="3">
        <v>100</v>
      </c>
      <c r="D1485" s="3">
        <v>5</v>
      </c>
      <c r="E1485" s="3">
        <f t="shared" si="143"/>
        <v>20</v>
      </c>
      <c r="F1485" s="3">
        <f t="shared" si="138"/>
        <v>10</v>
      </c>
      <c r="G1485" s="3">
        <f>+IFERROR(_xlfn.XLOOKUP(B1485,[1]TD.VENTAS!F:F,[1]TD.VENTAS!E:E),"0")</f>
        <v>82</v>
      </c>
      <c r="H1485" s="3" t="str">
        <f>IF(AND(Tabla2[[#This Row],[INV.PROM]]&gt;0,Tabla2[[#This Row],[VENTAS]]&gt;0),"ACTIVO","PASIVO")</f>
        <v>ACTIVO</v>
      </c>
      <c r="I1485" s="3">
        <f t="shared" si="139"/>
        <v>8.1999999999999993</v>
      </c>
      <c r="J1485" s="3">
        <f>6</f>
        <v>6</v>
      </c>
      <c r="K1485" s="3">
        <f t="shared" si="140"/>
        <v>0.73170731707317083</v>
      </c>
      <c r="L1485" s="3">
        <f t="shared" si="141"/>
        <v>21.951219512195124</v>
      </c>
      <c r="M1485" s="3">
        <f t="shared" si="142"/>
        <v>0.60975609756097571</v>
      </c>
      <c r="N1485" s="3" t="str">
        <f>+IF(Tabla2[[#This Row],[RIESGO]]&lt;0.5,"ROTURA",IF(Tabla2[[#This Row],[RIESGO]]&gt;1.5,"OBSOLECENCIA",IF(Tabla2[[#This Row],[RIESGO]]=1,"IDEAL","ACEPTABLE")))</f>
        <v>ACEPTABLE</v>
      </c>
    </row>
    <row r="1486" spans="2:14" x14ac:dyDescent="0.25">
      <c r="B1486" s="4" t="s">
        <v>1493</v>
      </c>
      <c r="C1486" s="3">
        <v>130</v>
      </c>
      <c r="D1486" s="3">
        <v>4</v>
      </c>
      <c r="E1486" s="3">
        <f t="shared" si="143"/>
        <v>32.5</v>
      </c>
      <c r="F1486" s="3">
        <f t="shared" si="138"/>
        <v>16.25</v>
      </c>
      <c r="G1486" s="3">
        <f>+IFERROR(_xlfn.XLOOKUP(B1486,[1]TD.VENTAS!F:F,[1]TD.VENTAS!E:E),"0")</f>
        <v>98</v>
      </c>
      <c r="H1486" s="3" t="str">
        <f>IF(AND(Tabla2[[#This Row],[INV.PROM]]&gt;0,Tabla2[[#This Row],[VENTAS]]&gt;0),"ACTIVO","PASIVO")</f>
        <v>ACTIVO</v>
      </c>
      <c r="I1486" s="3">
        <f t="shared" si="139"/>
        <v>6.0307692307692307</v>
      </c>
      <c r="J1486" s="3">
        <f>6</f>
        <v>6</v>
      </c>
      <c r="K1486" s="3">
        <f t="shared" si="140"/>
        <v>0.99489795918367341</v>
      </c>
      <c r="L1486" s="3">
        <f t="shared" si="141"/>
        <v>29.846938775510203</v>
      </c>
      <c r="M1486" s="3">
        <f t="shared" si="142"/>
        <v>0.66326530612244894</v>
      </c>
      <c r="N1486" s="3" t="str">
        <f>+IF(Tabla2[[#This Row],[RIESGO]]&lt;0.5,"ROTURA",IF(Tabla2[[#This Row],[RIESGO]]&gt;1.5,"OBSOLECENCIA",IF(Tabla2[[#This Row],[RIESGO]]=1,"IDEAL","ACEPTABLE")))</f>
        <v>ACEPTABLE</v>
      </c>
    </row>
    <row r="1487" spans="2:14" x14ac:dyDescent="0.25">
      <c r="B1487" s="4" t="s">
        <v>1494</v>
      </c>
      <c r="C1487" s="3">
        <v>28</v>
      </c>
      <c r="D1487" s="3">
        <v>3</v>
      </c>
      <c r="E1487" s="3">
        <f t="shared" si="143"/>
        <v>9.3333333333333339</v>
      </c>
      <c r="F1487" s="3">
        <f t="shared" si="138"/>
        <v>4.666666666666667</v>
      </c>
      <c r="G1487" s="3">
        <f>+IFERROR(_xlfn.XLOOKUP(B1487,[1]TD.VENTAS!F:F,[1]TD.VENTAS!E:E),"0")</f>
        <v>26</v>
      </c>
      <c r="H1487" s="3" t="str">
        <f>IF(AND(Tabla2[[#This Row],[INV.PROM]]&gt;0,Tabla2[[#This Row],[VENTAS]]&gt;0),"ACTIVO","PASIVO")</f>
        <v>ACTIVO</v>
      </c>
      <c r="I1487" s="3">
        <f t="shared" si="139"/>
        <v>5.5714285714285712</v>
      </c>
      <c r="J1487" s="3">
        <f>6</f>
        <v>6</v>
      </c>
      <c r="K1487" s="3">
        <f t="shared" si="140"/>
        <v>1.0769230769230769</v>
      </c>
      <c r="L1487" s="3">
        <f t="shared" si="141"/>
        <v>32.307692307692307</v>
      </c>
      <c r="M1487" s="3">
        <f t="shared" si="142"/>
        <v>0.53846153846153844</v>
      </c>
      <c r="N1487" s="3" t="str">
        <f>+IF(Tabla2[[#This Row],[RIESGO]]&lt;0.5,"ROTURA",IF(Tabla2[[#This Row],[RIESGO]]&gt;1.5,"OBSOLECENCIA",IF(Tabla2[[#This Row],[RIESGO]]=1,"IDEAL","ACEPTABLE")))</f>
        <v>ACEPTABLE</v>
      </c>
    </row>
    <row r="1488" spans="2:14" x14ac:dyDescent="0.25">
      <c r="B1488" s="4" t="s">
        <v>1495</v>
      </c>
      <c r="C1488" s="3">
        <v>12</v>
      </c>
      <c r="D1488" s="3">
        <v>3</v>
      </c>
      <c r="E1488" s="3">
        <f t="shared" si="143"/>
        <v>4</v>
      </c>
      <c r="F1488" s="3">
        <f t="shared" si="138"/>
        <v>2</v>
      </c>
      <c r="G1488" s="3">
        <f>+IFERROR(_xlfn.XLOOKUP(B1488,[1]TD.VENTAS!F:F,[1]TD.VENTAS!E:E),"0")</f>
        <v>6</v>
      </c>
      <c r="H1488" s="3" t="str">
        <f>IF(AND(Tabla2[[#This Row],[INV.PROM]]&gt;0,Tabla2[[#This Row],[VENTAS]]&gt;0),"ACTIVO","PASIVO")</f>
        <v>ACTIVO</v>
      </c>
      <c r="I1488" s="3">
        <f t="shared" si="139"/>
        <v>3</v>
      </c>
      <c r="J1488" s="3">
        <f>6</f>
        <v>6</v>
      </c>
      <c r="K1488" s="3">
        <f t="shared" si="140"/>
        <v>2</v>
      </c>
      <c r="L1488" s="3">
        <f t="shared" si="141"/>
        <v>60</v>
      </c>
      <c r="M1488" s="3">
        <f t="shared" si="142"/>
        <v>1</v>
      </c>
      <c r="N1488" s="3" t="str">
        <f>+IF(Tabla2[[#This Row],[RIESGO]]&lt;0.5,"ROTURA",IF(Tabla2[[#This Row],[RIESGO]]&gt;1.5,"OBSOLECENCIA",IF(Tabla2[[#This Row],[RIESGO]]=1,"IDEAL","ACEPTABLE")))</f>
        <v>IDEAL</v>
      </c>
    </row>
    <row r="1489" spans="2:14" x14ac:dyDescent="0.25">
      <c r="B1489" s="4" t="s">
        <v>1496</v>
      </c>
      <c r="C1489" s="3">
        <v>6</v>
      </c>
      <c r="D1489" s="3">
        <v>1</v>
      </c>
      <c r="E1489" s="3">
        <f t="shared" si="143"/>
        <v>6</v>
      </c>
      <c r="F1489" s="3">
        <f t="shared" si="138"/>
        <v>3</v>
      </c>
      <c r="G1489" s="3">
        <f>+IFERROR(_xlfn.XLOOKUP(B1489,[1]TD.VENTAS!F:F,[1]TD.VENTAS!E:E),"0")</f>
        <v>0</v>
      </c>
      <c r="H1489" s="3" t="str">
        <f>IF(AND(Tabla2[[#This Row],[INV.PROM]]&gt;0,Tabla2[[#This Row],[VENTAS]]&gt;0),"ACTIVO","PASIVO")</f>
        <v>PASIVO</v>
      </c>
      <c r="I1489" s="3">
        <f t="shared" si="139"/>
        <v>0</v>
      </c>
      <c r="J1489" s="3">
        <f>6</f>
        <v>6</v>
      </c>
      <c r="K1489" s="3" t="str">
        <f t="shared" si="140"/>
        <v>-</v>
      </c>
      <c r="L1489" s="3" t="str">
        <f t="shared" si="141"/>
        <v>-</v>
      </c>
      <c r="M1489" s="3" t="str">
        <f t="shared" si="142"/>
        <v>-</v>
      </c>
      <c r="N1489" s="3" t="str">
        <f>+IF(Tabla2[[#This Row],[RIESGO]]&lt;0.5,"ROTURA",IF(Tabla2[[#This Row],[RIESGO]]&gt;1.5,"OBSOLECENCIA",IF(Tabla2[[#This Row],[RIESGO]]=1,"IDEAL","ACEPTABLE")))</f>
        <v>OBSOLECENCIA</v>
      </c>
    </row>
    <row r="1490" spans="2:14" x14ac:dyDescent="0.25">
      <c r="B1490" s="4" t="s">
        <v>1497</v>
      </c>
      <c r="C1490" s="3">
        <v>1020</v>
      </c>
      <c r="D1490" s="3">
        <v>1</v>
      </c>
      <c r="E1490" s="3">
        <f t="shared" si="143"/>
        <v>1020</v>
      </c>
      <c r="F1490" s="3">
        <f t="shared" si="138"/>
        <v>510</v>
      </c>
      <c r="G1490" s="3">
        <f>+IFERROR(_xlfn.XLOOKUP(B1490,[1]TD.VENTAS!F:F,[1]TD.VENTAS!E:E),"0")</f>
        <v>909</v>
      </c>
      <c r="H1490" s="3" t="str">
        <f>IF(AND(Tabla2[[#This Row],[INV.PROM]]&gt;0,Tabla2[[#This Row],[VENTAS]]&gt;0),"ACTIVO","PASIVO")</f>
        <v>ACTIVO</v>
      </c>
      <c r="I1490" s="3">
        <f t="shared" si="139"/>
        <v>1.7823529411764707</v>
      </c>
      <c r="J1490" s="3">
        <f>6</f>
        <v>6</v>
      </c>
      <c r="K1490" s="3">
        <f t="shared" si="140"/>
        <v>3.3663366336633667</v>
      </c>
      <c r="L1490" s="3">
        <f t="shared" si="141"/>
        <v>100.990099009901</v>
      </c>
      <c r="M1490" s="3">
        <f t="shared" si="142"/>
        <v>0.56105610561056107</v>
      </c>
      <c r="N1490" s="3" t="str">
        <f>+IF(Tabla2[[#This Row],[RIESGO]]&lt;0.5,"ROTURA",IF(Tabla2[[#This Row],[RIESGO]]&gt;1.5,"OBSOLECENCIA",IF(Tabla2[[#This Row],[RIESGO]]=1,"IDEAL","ACEPTABLE")))</f>
        <v>ACEPTABLE</v>
      </c>
    </row>
    <row r="1491" spans="2:14" x14ac:dyDescent="0.25">
      <c r="B1491" s="4" t="s">
        <v>1498</v>
      </c>
      <c r="C1491" s="3">
        <v>32</v>
      </c>
      <c r="D1491" s="3">
        <v>4</v>
      </c>
      <c r="E1491" s="3">
        <f t="shared" si="143"/>
        <v>8</v>
      </c>
      <c r="F1491" s="3">
        <f t="shared" si="138"/>
        <v>4</v>
      </c>
      <c r="G1491" s="3">
        <f>+IFERROR(_xlfn.XLOOKUP(B1491,[1]TD.VENTAS!F:F,[1]TD.VENTAS!E:E),"0")</f>
        <v>25</v>
      </c>
      <c r="H1491" s="3" t="str">
        <f>IF(AND(Tabla2[[#This Row],[INV.PROM]]&gt;0,Tabla2[[#This Row],[VENTAS]]&gt;0),"ACTIVO","PASIVO")</f>
        <v>ACTIVO</v>
      </c>
      <c r="I1491" s="3">
        <f t="shared" si="139"/>
        <v>6.25</v>
      </c>
      <c r="J1491" s="3">
        <f>6</f>
        <v>6</v>
      </c>
      <c r="K1491" s="3">
        <f t="shared" si="140"/>
        <v>0.96</v>
      </c>
      <c r="L1491" s="3">
        <f t="shared" si="141"/>
        <v>28.799999999999997</v>
      </c>
      <c r="M1491" s="3">
        <f t="shared" si="142"/>
        <v>0.64</v>
      </c>
      <c r="N1491" s="3" t="str">
        <f>+IF(Tabla2[[#This Row],[RIESGO]]&lt;0.5,"ROTURA",IF(Tabla2[[#This Row],[RIESGO]]&gt;1.5,"OBSOLECENCIA",IF(Tabla2[[#This Row],[RIESGO]]=1,"IDEAL","ACEPTABLE")))</f>
        <v>ACEPTABLE</v>
      </c>
    </row>
    <row r="1492" spans="2:14" x14ac:dyDescent="0.25">
      <c r="B1492" s="4" t="s">
        <v>1499</v>
      </c>
      <c r="C1492" s="3">
        <v>12</v>
      </c>
      <c r="D1492" s="3">
        <v>1</v>
      </c>
      <c r="E1492" s="3">
        <f t="shared" si="143"/>
        <v>12</v>
      </c>
      <c r="F1492" s="3">
        <f t="shared" si="138"/>
        <v>6</v>
      </c>
      <c r="G1492" s="3">
        <f>+IFERROR(_xlfn.XLOOKUP(B1492,[1]TD.VENTAS!F:F,[1]TD.VENTAS!E:E),"0")</f>
        <v>15</v>
      </c>
      <c r="H1492" s="3" t="str">
        <f>IF(AND(Tabla2[[#This Row],[INV.PROM]]&gt;0,Tabla2[[#This Row],[VENTAS]]&gt;0),"ACTIVO","PASIVO")</f>
        <v>ACTIVO</v>
      </c>
      <c r="I1492" s="3">
        <f t="shared" si="139"/>
        <v>2.5</v>
      </c>
      <c r="J1492" s="3">
        <f>6</f>
        <v>6</v>
      </c>
      <c r="K1492" s="3">
        <f t="shared" si="140"/>
        <v>2.4000000000000004</v>
      </c>
      <c r="L1492" s="3">
        <f t="shared" si="141"/>
        <v>72.000000000000014</v>
      </c>
      <c r="M1492" s="3">
        <f t="shared" si="142"/>
        <v>0.4</v>
      </c>
      <c r="N1492" s="3" t="str">
        <f>+IF(Tabla2[[#This Row],[RIESGO]]&lt;0.5,"ROTURA",IF(Tabla2[[#This Row],[RIESGO]]&gt;1.5,"OBSOLECENCIA",IF(Tabla2[[#This Row],[RIESGO]]=1,"IDEAL","ACEPTABLE")))</f>
        <v>ROTURA</v>
      </c>
    </row>
    <row r="1493" spans="2:14" x14ac:dyDescent="0.25">
      <c r="B1493" s="4" t="s">
        <v>1500</v>
      </c>
      <c r="C1493" s="3">
        <v>12</v>
      </c>
      <c r="D1493" s="3">
        <v>2</v>
      </c>
      <c r="E1493" s="3">
        <f t="shared" si="143"/>
        <v>6</v>
      </c>
      <c r="F1493" s="3">
        <f t="shared" si="138"/>
        <v>3</v>
      </c>
      <c r="G1493" s="3">
        <f>+IFERROR(_xlfn.XLOOKUP(B1493,[1]TD.VENTAS!F:F,[1]TD.VENTAS!E:E),"0")</f>
        <v>12</v>
      </c>
      <c r="H1493" s="3" t="str">
        <f>IF(AND(Tabla2[[#This Row],[INV.PROM]]&gt;0,Tabla2[[#This Row],[VENTAS]]&gt;0),"ACTIVO","PASIVO")</f>
        <v>ACTIVO</v>
      </c>
      <c r="I1493" s="3">
        <f t="shared" si="139"/>
        <v>4</v>
      </c>
      <c r="J1493" s="3">
        <f>6</f>
        <v>6</v>
      </c>
      <c r="K1493" s="3">
        <f t="shared" si="140"/>
        <v>1.5</v>
      </c>
      <c r="L1493" s="3">
        <f t="shared" si="141"/>
        <v>45</v>
      </c>
      <c r="M1493" s="3">
        <f t="shared" si="142"/>
        <v>0.5</v>
      </c>
      <c r="N1493" s="3" t="str">
        <f>+IF(Tabla2[[#This Row],[RIESGO]]&lt;0.5,"ROTURA",IF(Tabla2[[#This Row],[RIESGO]]&gt;1.5,"OBSOLECENCIA",IF(Tabla2[[#This Row],[RIESGO]]=1,"IDEAL","ACEPTABLE")))</f>
        <v>ACEPTABLE</v>
      </c>
    </row>
    <row r="1494" spans="2:14" x14ac:dyDescent="0.25">
      <c r="B1494" s="4" t="s">
        <v>1501</v>
      </c>
      <c r="C1494" s="3">
        <v>1</v>
      </c>
      <c r="D1494" s="3">
        <v>1</v>
      </c>
      <c r="E1494" s="3">
        <f t="shared" si="143"/>
        <v>1</v>
      </c>
      <c r="F1494" s="3">
        <f t="shared" si="138"/>
        <v>0.5</v>
      </c>
      <c r="G1494" s="3">
        <f>+IFERROR(_xlfn.XLOOKUP(B1494,[1]TD.VENTAS!F:F,[1]TD.VENTAS!E:E),"0")</f>
        <v>1</v>
      </c>
      <c r="H1494" s="3" t="str">
        <f>IF(AND(Tabla2[[#This Row],[INV.PROM]]&gt;0,Tabla2[[#This Row],[VENTAS]]&gt;0),"ACTIVO","PASIVO")</f>
        <v>ACTIVO</v>
      </c>
      <c r="I1494" s="3">
        <f t="shared" si="139"/>
        <v>2</v>
      </c>
      <c r="J1494" s="3">
        <f>6</f>
        <v>6</v>
      </c>
      <c r="K1494" s="3">
        <f t="shared" si="140"/>
        <v>3</v>
      </c>
      <c r="L1494" s="3">
        <f t="shared" si="141"/>
        <v>90</v>
      </c>
      <c r="M1494" s="3">
        <f t="shared" si="142"/>
        <v>0.5</v>
      </c>
      <c r="N1494" s="3" t="str">
        <f>+IF(Tabla2[[#This Row],[RIESGO]]&lt;0.5,"ROTURA",IF(Tabla2[[#This Row],[RIESGO]]&gt;1.5,"OBSOLECENCIA",IF(Tabla2[[#This Row],[RIESGO]]=1,"IDEAL","ACEPTABLE")))</f>
        <v>ACEPTABLE</v>
      </c>
    </row>
    <row r="1495" spans="2:14" x14ac:dyDescent="0.25">
      <c r="B1495" s="4" t="s">
        <v>1502</v>
      </c>
      <c r="C1495" s="3">
        <v>5</v>
      </c>
      <c r="D1495" s="3">
        <v>1</v>
      </c>
      <c r="E1495" s="3">
        <f t="shared" si="143"/>
        <v>5</v>
      </c>
      <c r="F1495" s="3">
        <f t="shared" si="138"/>
        <v>2.5</v>
      </c>
      <c r="G1495" s="3">
        <f>+IFERROR(_xlfn.XLOOKUP(B1495,[1]TD.VENTAS!F:F,[1]TD.VENTAS!E:E),"0")</f>
        <v>4</v>
      </c>
      <c r="H1495" s="3" t="str">
        <f>IF(AND(Tabla2[[#This Row],[INV.PROM]]&gt;0,Tabla2[[#This Row],[VENTAS]]&gt;0),"ACTIVO","PASIVO")</f>
        <v>ACTIVO</v>
      </c>
      <c r="I1495" s="3">
        <f t="shared" si="139"/>
        <v>1.6</v>
      </c>
      <c r="J1495" s="3">
        <f>6</f>
        <v>6</v>
      </c>
      <c r="K1495" s="3">
        <f t="shared" si="140"/>
        <v>3.75</v>
      </c>
      <c r="L1495" s="3">
        <f t="shared" si="141"/>
        <v>112.5</v>
      </c>
      <c r="M1495" s="3">
        <f t="shared" si="142"/>
        <v>0.625</v>
      </c>
      <c r="N1495" s="3" t="str">
        <f>+IF(Tabla2[[#This Row],[RIESGO]]&lt;0.5,"ROTURA",IF(Tabla2[[#This Row],[RIESGO]]&gt;1.5,"OBSOLECENCIA",IF(Tabla2[[#This Row],[RIESGO]]=1,"IDEAL","ACEPTABLE")))</f>
        <v>ACEPTABLE</v>
      </c>
    </row>
    <row r="1496" spans="2:14" x14ac:dyDescent="0.25">
      <c r="B1496" s="4" t="s">
        <v>1503</v>
      </c>
      <c r="C1496" s="3">
        <v>16</v>
      </c>
      <c r="D1496" s="3">
        <v>4</v>
      </c>
      <c r="E1496" s="3">
        <f t="shared" si="143"/>
        <v>4</v>
      </c>
      <c r="F1496" s="3">
        <f t="shared" si="138"/>
        <v>2</v>
      </c>
      <c r="G1496" s="3">
        <f>+IFERROR(_xlfn.XLOOKUP(B1496,[1]TD.VENTAS!F:F,[1]TD.VENTAS!E:E),"0")</f>
        <v>7</v>
      </c>
      <c r="H1496" s="3" t="str">
        <f>IF(AND(Tabla2[[#This Row],[INV.PROM]]&gt;0,Tabla2[[#This Row],[VENTAS]]&gt;0),"ACTIVO","PASIVO")</f>
        <v>ACTIVO</v>
      </c>
      <c r="I1496" s="3">
        <f t="shared" si="139"/>
        <v>3.5</v>
      </c>
      <c r="J1496" s="3">
        <f>6</f>
        <v>6</v>
      </c>
      <c r="K1496" s="3">
        <f t="shared" si="140"/>
        <v>1.7142857142857142</v>
      </c>
      <c r="L1496" s="3">
        <f t="shared" si="141"/>
        <v>51.428571428571423</v>
      </c>
      <c r="M1496" s="3">
        <f t="shared" si="142"/>
        <v>1.1428571428571428</v>
      </c>
      <c r="N1496" s="3" t="str">
        <f>+IF(Tabla2[[#This Row],[RIESGO]]&lt;0.5,"ROTURA",IF(Tabla2[[#This Row],[RIESGO]]&gt;1.5,"OBSOLECENCIA",IF(Tabla2[[#This Row],[RIESGO]]=1,"IDEAL","ACEPTABLE")))</f>
        <v>ACEPTABLE</v>
      </c>
    </row>
    <row r="1497" spans="2:14" x14ac:dyDescent="0.25">
      <c r="B1497" s="4" t="s">
        <v>1504</v>
      </c>
      <c r="C1497" s="3">
        <v>15</v>
      </c>
      <c r="D1497" s="3">
        <v>3</v>
      </c>
      <c r="E1497" s="3">
        <f t="shared" si="143"/>
        <v>5</v>
      </c>
      <c r="F1497" s="3">
        <f t="shared" si="138"/>
        <v>2.5</v>
      </c>
      <c r="G1497" s="3">
        <f>+IFERROR(_xlfn.XLOOKUP(B1497,[1]TD.VENTAS!F:F,[1]TD.VENTAS!E:E),"0")</f>
        <v>12</v>
      </c>
      <c r="H1497" s="3" t="str">
        <f>IF(AND(Tabla2[[#This Row],[INV.PROM]]&gt;0,Tabla2[[#This Row],[VENTAS]]&gt;0),"ACTIVO","PASIVO")</f>
        <v>ACTIVO</v>
      </c>
      <c r="I1497" s="3">
        <f t="shared" si="139"/>
        <v>4.8</v>
      </c>
      <c r="J1497" s="3">
        <f>6</f>
        <v>6</v>
      </c>
      <c r="K1497" s="3">
        <f t="shared" si="140"/>
        <v>1.25</v>
      </c>
      <c r="L1497" s="3">
        <f t="shared" si="141"/>
        <v>37.5</v>
      </c>
      <c r="M1497" s="3">
        <f t="shared" si="142"/>
        <v>0.625</v>
      </c>
      <c r="N1497" s="3" t="str">
        <f>+IF(Tabla2[[#This Row],[RIESGO]]&lt;0.5,"ROTURA",IF(Tabla2[[#This Row],[RIESGO]]&gt;1.5,"OBSOLECENCIA",IF(Tabla2[[#This Row],[RIESGO]]=1,"IDEAL","ACEPTABLE")))</f>
        <v>ACEPTABLE</v>
      </c>
    </row>
    <row r="1498" spans="2:14" x14ac:dyDescent="0.25">
      <c r="B1498" s="4" t="s">
        <v>1505</v>
      </c>
      <c r="C1498" s="3">
        <v>28</v>
      </c>
      <c r="D1498" s="3">
        <v>2</v>
      </c>
      <c r="E1498" s="3">
        <f t="shared" si="143"/>
        <v>14</v>
      </c>
      <c r="F1498" s="3">
        <f t="shared" si="138"/>
        <v>7</v>
      </c>
      <c r="G1498" s="3">
        <f>+IFERROR(_xlfn.XLOOKUP(B1498,[1]TD.VENTAS!F:F,[1]TD.VENTAS!E:E),"0")</f>
        <v>20</v>
      </c>
      <c r="H1498" s="3" t="str">
        <f>IF(AND(Tabla2[[#This Row],[INV.PROM]]&gt;0,Tabla2[[#This Row],[VENTAS]]&gt;0),"ACTIVO","PASIVO")</f>
        <v>ACTIVO</v>
      </c>
      <c r="I1498" s="3">
        <f t="shared" si="139"/>
        <v>2.8571428571428572</v>
      </c>
      <c r="J1498" s="3">
        <f>6</f>
        <v>6</v>
      </c>
      <c r="K1498" s="3">
        <f t="shared" si="140"/>
        <v>2.0999999999999996</v>
      </c>
      <c r="L1498" s="3">
        <f t="shared" si="141"/>
        <v>62.999999999999986</v>
      </c>
      <c r="M1498" s="3">
        <f t="shared" si="142"/>
        <v>0.7</v>
      </c>
      <c r="N1498" s="3" t="str">
        <f>+IF(Tabla2[[#This Row],[RIESGO]]&lt;0.5,"ROTURA",IF(Tabla2[[#This Row],[RIESGO]]&gt;1.5,"OBSOLECENCIA",IF(Tabla2[[#This Row],[RIESGO]]=1,"IDEAL","ACEPTABLE")))</f>
        <v>ACEPTABLE</v>
      </c>
    </row>
    <row r="1499" spans="2:14" x14ac:dyDescent="0.25">
      <c r="B1499" s="4" t="s">
        <v>1506</v>
      </c>
      <c r="C1499" s="3">
        <v>50</v>
      </c>
      <c r="D1499" s="3">
        <v>1</v>
      </c>
      <c r="E1499" s="3">
        <f t="shared" si="143"/>
        <v>50</v>
      </c>
      <c r="F1499" s="3">
        <f t="shared" si="138"/>
        <v>25</v>
      </c>
      <c r="G1499" s="3">
        <f>+IFERROR(_xlfn.XLOOKUP(B1499,[1]TD.VENTAS!F:F,[1]TD.VENTAS!E:E),"0")</f>
        <v>50</v>
      </c>
      <c r="H1499" s="3" t="str">
        <f>IF(AND(Tabla2[[#This Row],[INV.PROM]]&gt;0,Tabla2[[#This Row],[VENTAS]]&gt;0),"ACTIVO","PASIVO")</f>
        <v>ACTIVO</v>
      </c>
      <c r="I1499" s="3">
        <f t="shared" si="139"/>
        <v>2</v>
      </c>
      <c r="J1499" s="3">
        <f>6</f>
        <v>6</v>
      </c>
      <c r="K1499" s="3">
        <f t="shared" si="140"/>
        <v>3</v>
      </c>
      <c r="L1499" s="3">
        <f t="shared" si="141"/>
        <v>90</v>
      </c>
      <c r="M1499" s="3">
        <f t="shared" si="142"/>
        <v>0.5</v>
      </c>
      <c r="N1499" s="3" t="str">
        <f>+IF(Tabla2[[#This Row],[RIESGO]]&lt;0.5,"ROTURA",IF(Tabla2[[#This Row],[RIESGO]]&gt;1.5,"OBSOLECENCIA",IF(Tabla2[[#This Row],[RIESGO]]=1,"IDEAL","ACEPTABLE")))</f>
        <v>ACEPTABLE</v>
      </c>
    </row>
    <row r="1500" spans="2:14" x14ac:dyDescent="0.25">
      <c r="B1500" s="4" t="s">
        <v>1507</v>
      </c>
      <c r="C1500" s="3">
        <v>50</v>
      </c>
      <c r="D1500" s="3">
        <v>1</v>
      </c>
      <c r="E1500" s="3">
        <f t="shared" si="143"/>
        <v>50</v>
      </c>
      <c r="F1500" s="3">
        <f t="shared" si="138"/>
        <v>25</v>
      </c>
      <c r="G1500" s="3">
        <f>+IFERROR(_xlfn.XLOOKUP(B1500,[1]TD.VENTAS!F:F,[1]TD.VENTAS!E:E),"0")</f>
        <v>0</v>
      </c>
      <c r="H1500" s="3" t="str">
        <f>IF(AND(Tabla2[[#This Row],[INV.PROM]]&gt;0,Tabla2[[#This Row],[VENTAS]]&gt;0),"ACTIVO","PASIVO")</f>
        <v>PASIVO</v>
      </c>
      <c r="I1500" s="3">
        <f t="shared" si="139"/>
        <v>0</v>
      </c>
      <c r="J1500" s="3">
        <f>6</f>
        <v>6</v>
      </c>
      <c r="K1500" s="3" t="str">
        <f t="shared" si="140"/>
        <v>-</v>
      </c>
      <c r="L1500" s="3" t="str">
        <f t="shared" si="141"/>
        <v>-</v>
      </c>
      <c r="M1500" s="3" t="str">
        <f t="shared" si="142"/>
        <v>-</v>
      </c>
      <c r="N1500" s="3" t="str">
        <f>+IF(Tabla2[[#This Row],[RIESGO]]&lt;0.5,"ROTURA",IF(Tabla2[[#This Row],[RIESGO]]&gt;1.5,"OBSOLECENCIA",IF(Tabla2[[#This Row],[RIESGO]]=1,"IDEAL","ACEPTABLE")))</f>
        <v>OBSOLECENCIA</v>
      </c>
    </row>
    <row r="1501" spans="2:14" x14ac:dyDescent="0.25">
      <c r="B1501" s="4" t="s">
        <v>1508</v>
      </c>
      <c r="C1501" s="3">
        <v>18</v>
      </c>
      <c r="D1501" s="3">
        <v>2</v>
      </c>
      <c r="E1501" s="3">
        <f t="shared" si="143"/>
        <v>9</v>
      </c>
      <c r="F1501" s="3">
        <f t="shared" si="138"/>
        <v>4.5</v>
      </c>
      <c r="G1501" s="3">
        <f>+IFERROR(_xlfn.XLOOKUP(B1501,[1]TD.VENTAS!F:F,[1]TD.VENTAS!E:E),"0")</f>
        <v>12</v>
      </c>
      <c r="H1501" s="3" t="str">
        <f>IF(AND(Tabla2[[#This Row],[INV.PROM]]&gt;0,Tabla2[[#This Row],[VENTAS]]&gt;0),"ACTIVO","PASIVO")</f>
        <v>ACTIVO</v>
      </c>
      <c r="I1501" s="3">
        <f t="shared" si="139"/>
        <v>2.6666666666666665</v>
      </c>
      <c r="J1501" s="3">
        <f>6</f>
        <v>6</v>
      </c>
      <c r="K1501" s="3">
        <f t="shared" si="140"/>
        <v>2.25</v>
      </c>
      <c r="L1501" s="3">
        <f t="shared" si="141"/>
        <v>67.5</v>
      </c>
      <c r="M1501" s="3">
        <f t="shared" si="142"/>
        <v>0.75</v>
      </c>
      <c r="N1501" s="3" t="str">
        <f>+IF(Tabla2[[#This Row],[RIESGO]]&lt;0.5,"ROTURA",IF(Tabla2[[#This Row],[RIESGO]]&gt;1.5,"OBSOLECENCIA",IF(Tabla2[[#This Row],[RIESGO]]=1,"IDEAL","ACEPTABLE")))</f>
        <v>ACEPTABLE</v>
      </c>
    </row>
    <row r="1502" spans="2:14" x14ac:dyDescent="0.25">
      <c r="B1502" s="4" t="s">
        <v>1509</v>
      </c>
      <c r="C1502" s="3">
        <v>30</v>
      </c>
      <c r="D1502" s="3">
        <v>4</v>
      </c>
      <c r="E1502" s="3">
        <f t="shared" si="143"/>
        <v>7.5</v>
      </c>
      <c r="F1502" s="3">
        <f t="shared" si="138"/>
        <v>3.75</v>
      </c>
      <c r="G1502" s="3">
        <f>+IFERROR(_xlfn.XLOOKUP(B1502,[1]TD.VENTAS!F:F,[1]TD.VENTAS!E:E),"0")</f>
        <v>21</v>
      </c>
      <c r="H1502" s="3" t="str">
        <f>IF(AND(Tabla2[[#This Row],[INV.PROM]]&gt;0,Tabla2[[#This Row],[VENTAS]]&gt;0),"ACTIVO","PASIVO")</f>
        <v>ACTIVO</v>
      </c>
      <c r="I1502" s="3">
        <f t="shared" si="139"/>
        <v>5.6</v>
      </c>
      <c r="J1502" s="3">
        <f>6</f>
        <v>6</v>
      </c>
      <c r="K1502" s="3">
        <f t="shared" si="140"/>
        <v>1.0714285714285714</v>
      </c>
      <c r="L1502" s="3">
        <f t="shared" si="141"/>
        <v>32.142857142857139</v>
      </c>
      <c r="M1502" s="3">
        <f t="shared" si="142"/>
        <v>0.7142857142857143</v>
      </c>
      <c r="N1502" s="3" t="str">
        <f>+IF(Tabla2[[#This Row],[RIESGO]]&lt;0.5,"ROTURA",IF(Tabla2[[#This Row],[RIESGO]]&gt;1.5,"OBSOLECENCIA",IF(Tabla2[[#This Row],[RIESGO]]=1,"IDEAL","ACEPTABLE")))</f>
        <v>ACEPTABLE</v>
      </c>
    </row>
    <row r="1503" spans="2:14" x14ac:dyDescent="0.25">
      <c r="B1503" s="4" t="s">
        <v>1510</v>
      </c>
      <c r="C1503" s="3">
        <v>18</v>
      </c>
      <c r="D1503" s="3">
        <v>3</v>
      </c>
      <c r="E1503" s="3">
        <f t="shared" si="143"/>
        <v>6</v>
      </c>
      <c r="F1503" s="3">
        <f t="shared" si="138"/>
        <v>3</v>
      </c>
      <c r="G1503" s="3">
        <f>+IFERROR(_xlfn.XLOOKUP(B1503,[1]TD.VENTAS!F:F,[1]TD.VENTAS!E:E),"0")</f>
        <v>14</v>
      </c>
      <c r="H1503" s="3" t="str">
        <f>IF(AND(Tabla2[[#This Row],[INV.PROM]]&gt;0,Tabla2[[#This Row],[VENTAS]]&gt;0),"ACTIVO","PASIVO")</f>
        <v>ACTIVO</v>
      </c>
      <c r="I1503" s="3">
        <f t="shared" si="139"/>
        <v>4.666666666666667</v>
      </c>
      <c r="J1503" s="3">
        <f>6</f>
        <v>6</v>
      </c>
      <c r="K1503" s="3">
        <f t="shared" si="140"/>
        <v>1.2857142857142856</v>
      </c>
      <c r="L1503" s="3">
        <f t="shared" si="141"/>
        <v>38.571428571428569</v>
      </c>
      <c r="M1503" s="3">
        <f t="shared" si="142"/>
        <v>0.64285714285714279</v>
      </c>
      <c r="N1503" s="3" t="str">
        <f>+IF(Tabla2[[#This Row],[RIESGO]]&lt;0.5,"ROTURA",IF(Tabla2[[#This Row],[RIESGO]]&gt;1.5,"OBSOLECENCIA",IF(Tabla2[[#This Row],[RIESGO]]=1,"IDEAL","ACEPTABLE")))</f>
        <v>ACEPTABLE</v>
      </c>
    </row>
    <row r="1504" spans="2:14" x14ac:dyDescent="0.25">
      <c r="B1504" s="4" t="s">
        <v>1511</v>
      </c>
      <c r="C1504" s="3">
        <v>6</v>
      </c>
      <c r="D1504" s="3">
        <v>1</v>
      </c>
      <c r="E1504" s="3">
        <f t="shared" si="143"/>
        <v>6</v>
      </c>
      <c r="F1504" s="3">
        <f t="shared" si="138"/>
        <v>3</v>
      </c>
      <c r="G1504" s="3">
        <f>+IFERROR(_xlfn.XLOOKUP(B1504,[1]TD.VENTAS!F:F,[1]TD.VENTAS!E:E),"0")</f>
        <v>7</v>
      </c>
      <c r="H1504" s="3" t="str">
        <f>IF(AND(Tabla2[[#This Row],[INV.PROM]]&gt;0,Tabla2[[#This Row],[VENTAS]]&gt;0),"ACTIVO","PASIVO")</f>
        <v>ACTIVO</v>
      </c>
      <c r="I1504" s="3">
        <f t="shared" si="139"/>
        <v>2.3333333333333335</v>
      </c>
      <c r="J1504" s="3">
        <f>6</f>
        <v>6</v>
      </c>
      <c r="K1504" s="3">
        <f t="shared" si="140"/>
        <v>2.5714285714285712</v>
      </c>
      <c r="L1504" s="3">
        <f t="shared" si="141"/>
        <v>77.142857142857139</v>
      </c>
      <c r="M1504" s="3">
        <f t="shared" si="142"/>
        <v>0.42857142857142855</v>
      </c>
      <c r="N1504" s="3" t="str">
        <f>+IF(Tabla2[[#This Row],[RIESGO]]&lt;0.5,"ROTURA",IF(Tabla2[[#This Row],[RIESGO]]&gt;1.5,"OBSOLECENCIA",IF(Tabla2[[#This Row],[RIESGO]]=1,"IDEAL","ACEPTABLE")))</f>
        <v>ROTURA</v>
      </c>
    </row>
    <row r="1505" spans="2:14" x14ac:dyDescent="0.25">
      <c r="B1505" s="4" t="s">
        <v>1512</v>
      </c>
      <c r="C1505" s="3">
        <v>4</v>
      </c>
      <c r="D1505" s="3">
        <v>1</v>
      </c>
      <c r="E1505" s="3">
        <f t="shared" si="143"/>
        <v>4</v>
      </c>
      <c r="F1505" s="3">
        <f t="shared" si="138"/>
        <v>2</v>
      </c>
      <c r="G1505" s="3">
        <f>+IFERROR(_xlfn.XLOOKUP(B1505,[1]TD.VENTAS!F:F,[1]TD.VENTAS!E:E),"0")</f>
        <v>4</v>
      </c>
      <c r="H1505" s="3" t="str">
        <f>IF(AND(Tabla2[[#This Row],[INV.PROM]]&gt;0,Tabla2[[#This Row],[VENTAS]]&gt;0),"ACTIVO","PASIVO")</f>
        <v>ACTIVO</v>
      </c>
      <c r="I1505" s="3">
        <f t="shared" si="139"/>
        <v>2</v>
      </c>
      <c r="J1505" s="3">
        <f>6</f>
        <v>6</v>
      </c>
      <c r="K1505" s="3">
        <f t="shared" si="140"/>
        <v>3</v>
      </c>
      <c r="L1505" s="3">
        <f t="shared" si="141"/>
        <v>90</v>
      </c>
      <c r="M1505" s="3">
        <f t="shared" si="142"/>
        <v>0.5</v>
      </c>
      <c r="N1505" s="3" t="str">
        <f>+IF(Tabla2[[#This Row],[RIESGO]]&lt;0.5,"ROTURA",IF(Tabla2[[#This Row],[RIESGO]]&gt;1.5,"OBSOLECENCIA",IF(Tabla2[[#This Row],[RIESGO]]=1,"IDEAL","ACEPTABLE")))</f>
        <v>ACEPTABLE</v>
      </c>
    </row>
    <row r="1506" spans="2:14" x14ac:dyDescent="0.25">
      <c r="B1506" s="4" t="s">
        <v>1513</v>
      </c>
      <c r="C1506" s="3">
        <v>1</v>
      </c>
      <c r="D1506" s="3">
        <v>1</v>
      </c>
      <c r="E1506" s="3">
        <f t="shared" si="143"/>
        <v>1</v>
      </c>
      <c r="F1506" s="3">
        <f t="shared" si="138"/>
        <v>0.5</v>
      </c>
      <c r="G1506" s="3">
        <f>+IFERROR(_xlfn.XLOOKUP(B1506,[1]TD.VENTAS!F:F,[1]TD.VENTAS!E:E),"0")</f>
        <v>1</v>
      </c>
      <c r="H1506" s="3" t="str">
        <f>IF(AND(Tabla2[[#This Row],[INV.PROM]]&gt;0,Tabla2[[#This Row],[VENTAS]]&gt;0),"ACTIVO","PASIVO")</f>
        <v>ACTIVO</v>
      </c>
      <c r="I1506" s="3">
        <f t="shared" si="139"/>
        <v>2</v>
      </c>
      <c r="J1506" s="3">
        <f>6</f>
        <v>6</v>
      </c>
      <c r="K1506" s="3">
        <f t="shared" si="140"/>
        <v>3</v>
      </c>
      <c r="L1506" s="3">
        <f t="shared" si="141"/>
        <v>90</v>
      </c>
      <c r="M1506" s="3">
        <f t="shared" si="142"/>
        <v>0.5</v>
      </c>
      <c r="N1506" s="3" t="str">
        <f>+IF(Tabla2[[#This Row],[RIESGO]]&lt;0.5,"ROTURA",IF(Tabla2[[#This Row],[RIESGO]]&gt;1.5,"OBSOLECENCIA",IF(Tabla2[[#This Row],[RIESGO]]=1,"IDEAL","ACEPTABLE")))</f>
        <v>ACEPTABLE</v>
      </c>
    </row>
    <row r="1507" spans="2:14" x14ac:dyDescent="0.25">
      <c r="B1507" s="4" t="s">
        <v>1514</v>
      </c>
      <c r="C1507" s="3">
        <v>6</v>
      </c>
      <c r="D1507" s="3">
        <v>1</v>
      </c>
      <c r="E1507" s="3">
        <f t="shared" si="143"/>
        <v>6</v>
      </c>
      <c r="F1507" s="3">
        <f t="shared" si="138"/>
        <v>3</v>
      </c>
      <c r="G1507" s="3">
        <f>+IFERROR(_xlfn.XLOOKUP(B1507,[1]TD.VENTAS!F:F,[1]TD.VENTAS!E:E),"0")</f>
        <v>3</v>
      </c>
      <c r="H1507" s="3" t="str">
        <f>IF(AND(Tabla2[[#This Row],[INV.PROM]]&gt;0,Tabla2[[#This Row],[VENTAS]]&gt;0),"ACTIVO","PASIVO")</f>
        <v>ACTIVO</v>
      </c>
      <c r="I1507" s="3">
        <f t="shared" si="139"/>
        <v>1</v>
      </c>
      <c r="J1507" s="3">
        <f>6</f>
        <v>6</v>
      </c>
      <c r="K1507" s="3">
        <f t="shared" si="140"/>
        <v>6</v>
      </c>
      <c r="L1507" s="3">
        <f t="shared" si="141"/>
        <v>180</v>
      </c>
      <c r="M1507" s="3">
        <f t="shared" si="142"/>
        <v>1</v>
      </c>
      <c r="N1507" s="3" t="str">
        <f>+IF(Tabla2[[#This Row],[RIESGO]]&lt;0.5,"ROTURA",IF(Tabla2[[#This Row],[RIESGO]]&gt;1.5,"OBSOLECENCIA",IF(Tabla2[[#This Row],[RIESGO]]=1,"IDEAL","ACEPTABLE")))</f>
        <v>IDEAL</v>
      </c>
    </row>
    <row r="1508" spans="2:14" x14ac:dyDescent="0.25">
      <c r="B1508" s="4" t="s">
        <v>1515</v>
      </c>
      <c r="C1508" s="3">
        <v>6</v>
      </c>
      <c r="D1508" s="3">
        <v>2</v>
      </c>
      <c r="E1508" s="3">
        <f t="shared" si="143"/>
        <v>3</v>
      </c>
      <c r="F1508" s="3">
        <f t="shared" si="138"/>
        <v>1.5</v>
      </c>
      <c r="G1508" s="3">
        <f>+IFERROR(_xlfn.XLOOKUP(B1508,[1]TD.VENTAS!F:F,[1]TD.VENTAS!E:E),"0")</f>
        <v>5</v>
      </c>
      <c r="H1508" s="3" t="str">
        <f>IF(AND(Tabla2[[#This Row],[INV.PROM]]&gt;0,Tabla2[[#This Row],[VENTAS]]&gt;0),"ACTIVO","PASIVO")</f>
        <v>ACTIVO</v>
      </c>
      <c r="I1508" s="3">
        <f t="shared" si="139"/>
        <v>3.3333333333333335</v>
      </c>
      <c r="J1508" s="3">
        <f>6</f>
        <v>6</v>
      </c>
      <c r="K1508" s="3">
        <f t="shared" si="140"/>
        <v>1.7999999999999998</v>
      </c>
      <c r="L1508" s="3">
        <f t="shared" si="141"/>
        <v>53.999999999999993</v>
      </c>
      <c r="M1508" s="3">
        <f t="shared" si="142"/>
        <v>0.6</v>
      </c>
      <c r="N1508" s="3" t="str">
        <f>+IF(Tabla2[[#This Row],[RIESGO]]&lt;0.5,"ROTURA",IF(Tabla2[[#This Row],[RIESGO]]&gt;1.5,"OBSOLECENCIA",IF(Tabla2[[#This Row],[RIESGO]]=1,"IDEAL","ACEPTABLE")))</f>
        <v>ACEPTABLE</v>
      </c>
    </row>
    <row r="1509" spans="2:14" x14ac:dyDescent="0.25">
      <c r="B1509" s="4" t="s">
        <v>1516</v>
      </c>
      <c r="C1509" s="3">
        <v>25</v>
      </c>
      <c r="D1509" s="3">
        <v>4</v>
      </c>
      <c r="E1509" s="3">
        <f t="shared" si="143"/>
        <v>6.25</v>
      </c>
      <c r="F1509" s="3">
        <f t="shared" si="138"/>
        <v>3.125</v>
      </c>
      <c r="G1509" s="3">
        <f>+IFERROR(_xlfn.XLOOKUP(B1509,[1]TD.VENTAS!F:F,[1]TD.VENTAS!E:E),"0")</f>
        <v>19</v>
      </c>
      <c r="H1509" s="3" t="str">
        <f>IF(AND(Tabla2[[#This Row],[INV.PROM]]&gt;0,Tabla2[[#This Row],[VENTAS]]&gt;0),"ACTIVO","PASIVO")</f>
        <v>ACTIVO</v>
      </c>
      <c r="I1509" s="3">
        <f t="shared" si="139"/>
        <v>6.08</v>
      </c>
      <c r="J1509" s="3">
        <f>6</f>
        <v>6</v>
      </c>
      <c r="K1509" s="3">
        <f t="shared" si="140"/>
        <v>0.98684210526315796</v>
      </c>
      <c r="L1509" s="3">
        <f t="shared" si="141"/>
        <v>29.60526315789474</v>
      </c>
      <c r="M1509" s="3">
        <f t="shared" si="142"/>
        <v>0.65789473684210531</v>
      </c>
      <c r="N1509" s="3" t="str">
        <f>+IF(Tabla2[[#This Row],[RIESGO]]&lt;0.5,"ROTURA",IF(Tabla2[[#This Row],[RIESGO]]&gt;1.5,"OBSOLECENCIA",IF(Tabla2[[#This Row],[RIESGO]]=1,"IDEAL","ACEPTABLE")))</f>
        <v>ACEPTABLE</v>
      </c>
    </row>
    <row r="1510" spans="2:14" x14ac:dyDescent="0.25">
      <c r="B1510" s="4" t="s">
        <v>1517</v>
      </c>
      <c r="C1510" s="3">
        <v>16</v>
      </c>
      <c r="D1510" s="3">
        <v>2</v>
      </c>
      <c r="E1510" s="3">
        <f t="shared" si="143"/>
        <v>8</v>
      </c>
      <c r="F1510" s="3">
        <f t="shared" si="138"/>
        <v>4</v>
      </c>
      <c r="G1510" s="3">
        <f>+IFERROR(_xlfn.XLOOKUP(B1510,[1]TD.VENTAS!F:F,[1]TD.VENTAS!E:E),"0")</f>
        <v>16</v>
      </c>
      <c r="H1510" s="3" t="str">
        <f>IF(AND(Tabla2[[#This Row],[INV.PROM]]&gt;0,Tabla2[[#This Row],[VENTAS]]&gt;0),"ACTIVO","PASIVO")</f>
        <v>ACTIVO</v>
      </c>
      <c r="I1510" s="3">
        <f t="shared" si="139"/>
        <v>4</v>
      </c>
      <c r="J1510" s="3">
        <f>6</f>
        <v>6</v>
      </c>
      <c r="K1510" s="3">
        <f t="shared" si="140"/>
        <v>1.5</v>
      </c>
      <c r="L1510" s="3">
        <f t="shared" si="141"/>
        <v>45</v>
      </c>
      <c r="M1510" s="3">
        <f t="shared" si="142"/>
        <v>0.5</v>
      </c>
      <c r="N1510" s="3" t="str">
        <f>+IF(Tabla2[[#This Row],[RIESGO]]&lt;0.5,"ROTURA",IF(Tabla2[[#This Row],[RIESGO]]&gt;1.5,"OBSOLECENCIA",IF(Tabla2[[#This Row],[RIESGO]]=1,"IDEAL","ACEPTABLE")))</f>
        <v>ACEPTABLE</v>
      </c>
    </row>
    <row r="1511" spans="2:14" x14ac:dyDescent="0.25">
      <c r="B1511" s="4" t="s">
        <v>1518</v>
      </c>
      <c r="C1511" s="3">
        <v>74</v>
      </c>
      <c r="D1511" s="3">
        <v>6</v>
      </c>
      <c r="E1511" s="3">
        <f t="shared" si="143"/>
        <v>12.333333333333334</v>
      </c>
      <c r="F1511" s="3">
        <f t="shared" si="138"/>
        <v>6.166666666666667</v>
      </c>
      <c r="G1511" s="3">
        <f>+IFERROR(_xlfn.XLOOKUP(B1511,[1]TD.VENTAS!F:F,[1]TD.VENTAS!E:E),"0")</f>
        <v>71</v>
      </c>
      <c r="H1511" s="3" t="str">
        <f>IF(AND(Tabla2[[#This Row],[INV.PROM]]&gt;0,Tabla2[[#This Row],[VENTAS]]&gt;0),"ACTIVO","PASIVO")</f>
        <v>ACTIVO</v>
      </c>
      <c r="I1511" s="3">
        <f t="shared" si="139"/>
        <v>11.513513513513512</v>
      </c>
      <c r="J1511" s="3">
        <f>6</f>
        <v>6</v>
      </c>
      <c r="K1511" s="3">
        <f t="shared" si="140"/>
        <v>0.52112676056338025</v>
      </c>
      <c r="L1511" s="3">
        <f t="shared" si="141"/>
        <v>15.633802816901408</v>
      </c>
      <c r="M1511" s="3">
        <f t="shared" si="142"/>
        <v>0.52112676056338036</v>
      </c>
      <c r="N1511" s="3" t="str">
        <f>+IF(Tabla2[[#This Row],[RIESGO]]&lt;0.5,"ROTURA",IF(Tabla2[[#This Row],[RIESGO]]&gt;1.5,"OBSOLECENCIA",IF(Tabla2[[#This Row],[RIESGO]]=1,"IDEAL","ACEPTABLE")))</f>
        <v>ACEPTABLE</v>
      </c>
    </row>
    <row r="1512" spans="2:14" x14ac:dyDescent="0.25">
      <c r="B1512" s="4" t="s">
        <v>1519</v>
      </c>
      <c r="C1512" s="3">
        <v>47</v>
      </c>
      <c r="D1512" s="3">
        <v>5</v>
      </c>
      <c r="E1512" s="3">
        <f t="shared" si="143"/>
        <v>9.4</v>
      </c>
      <c r="F1512" s="3">
        <f t="shared" si="138"/>
        <v>4.7</v>
      </c>
      <c r="G1512" s="3">
        <f>+IFERROR(_xlfn.XLOOKUP(B1512,[1]TD.VENTAS!F:F,[1]TD.VENTAS!E:E),"0")</f>
        <v>45</v>
      </c>
      <c r="H1512" s="3" t="str">
        <f>IF(AND(Tabla2[[#This Row],[INV.PROM]]&gt;0,Tabla2[[#This Row],[VENTAS]]&gt;0),"ACTIVO","PASIVO")</f>
        <v>ACTIVO</v>
      </c>
      <c r="I1512" s="3">
        <f t="shared" si="139"/>
        <v>9.5744680851063819</v>
      </c>
      <c r="J1512" s="3">
        <f>6</f>
        <v>6</v>
      </c>
      <c r="K1512" s="3">
        <f t="shared" si="140"/>
        <v>0.62666666666666671</v>
      </c>
      <c r="L1512" s="3">
        <f t="shared" si="141"/>
        <v>18.8</v>
      </c>
      <c r="M1512" s="3">
        <f t="shared" si="142"/>
        <v>0.52222222222222225</v>
      </c>
      <c r="N1512" s="3" t="str">
        <f>+IF(Tabla2[[#This Row],[RIESGO]]&lt;0.5,"ROTURA",IF(Tabla2[[#This Row],[RIESGO]]&gt;1.5,"OBSOLECENCIA",IF(Tabla2[[#This Row],[RIESGO]]=1,"IDEAL","ACEPTABLE")))</f>
        <v>ACEPTABLE</v>
      </c>
    </row>
    <row r="1513" spans="2:14" x14ac:dyDescent="0.25">
      <c r="B1513" s="4" t="s">
        <v>1520</v>
      </c>
      <c r="C1513" s="3">
        <v>3</v>
      </c>
      <c r="D1513" s="3">
        <v>1</v>
      </c>
      <c r="E1513" s="3">
        <f t="shared" si="143"/>
        <v>3</v>
      </c>
      <c r="F1513" s="3">
        <f t="shared" si="138"/>
        <v>1.5</v>
      </c>
      <c r="G1513" s="3" t="str">
        <f>+IFERROR(_xlfn.XLOOKUP(B1513,[1]TD.VENTAS!F:F,[1]TD.VENTAS!E:E),"0")</f>
        <v>0</v>
      </c>
      <c r="H1513" s="3" t="str">
        <f>IF(AND(Tabla2[[#This Row],[INV.PROM]]&gt;0,Tabla2[[#This Row],[VENTAS]]&gt;0),"ACTIVO","PASIVO")</f>
        <v>ACTIVO</v>
      </c>
      <c r="I1513" s="3">
        <f t="shared" si="139"/>
        <v>0</v>
      </c>
      <c r="J1513" s="3">
        <f>6</f>
        <v>6</v>
      </c>
      <c r="K1513" s="3" t="str">
        <f t="shared" si="140"/>
        <v>-</v>
      </c>
      <c r="L1513" s="3" t="str">
        <f t="shared" si="141"/>
        <v>-</v>
      </c>
      <c r="M1513" s="3" t="str">
        <f t="shared" si="142"/>
        <v>-</v>
      </c>
      <c r="N1513" s="3" t="str">
        <f>+IF(Tabla2[[#This Row],[RIESGO]]&lt;0.5,"ROTURA",IF(Tabla2[[#This Row],[RIESGO]]&gt;1.5,"OBSOLECENCIA",IF(Tabla2[[#This Row],[RIESGO]]=1,"IDEAL","ACEPTABLE")))</f>
        <v>OBSOLECENCIA</v>
      </c>
    </row>
    <row r="1514" spans="2:14" x14ac:dyDescent="0.25">
      <c r="B1514" s="4" t="s">
        <v>1521</v>
      </c>
      <c r="C1514" s="3">
        <v>3</v>
      </c>
      <c r="D1514" s="3">
        <v>1</v>
      </c>
      <c r="E1514" s="3">
        <f t="shared" si="143"/>
        <v>3</v>
      </c>
      <c r="F1514" s="3">
        <f t="shared" si="138"/>
        <v>1.5</v>
      </c>
      <c r="G1514" s="3" t="str">
        <f>+IFERROR(_xlfn.XLOOKUP(B1514,[1]TD.VENTAS!F:F,[1]TD.VENTAS!E:E),"0")</f>
        <v>0</v>
      </c>
      <c r="H1514" s="3" t="str">
        <f>IF(AND(Tabla2[[#This Row],[INV.PROM]]&gt;0,Tabla2[[#This Row],[VENTAS]]&gt;0),"ACTIVO","PASIVO")</f>
        <v>ACTIVO</v>
      </c>
      <c r="I1514" s="3">
        <f t="shared" si="139"/>
        <v>0</v>
      </c>
      <c r="J1514" s="3">
        <f>6</f>
        <v>6</v>
      </c>
      <c r="K1514" s="3" t="str">
        <f t="shared" si="140"/>
        <v>-</v>
      </c>
      <c r="L1514" s="3" t="str">
        <f t="shared" si="141"/>
        <v>-</v>
      </c>
      <c r="M1514" s="3" t="str">
        <f t="shared" si="142"/>
        <v>-</v>
      </c>
      <c r="N1514" s="3" t="str">
        <f>+IF(Tabla2[[#This Row],[RIESGO]]&lt;0.5,"ROTURA",IF(Tabla2[[#This Row],[RIESGO]]&gt;1.5,"OBSOLECENCIA",IF(Tabla2[[#This Row],[RIESGO]]=1,"IDEAL","ACEPTABLE")))</f>
        <v>OBSOLECENCIA</v>
      </c>
    </row>
    <row r="1515" spans="2:14" x14ac:dyDescent="0.25">
      <c r="B1515" s="4" t="s">
        <v>1522</v>
      </c>
      <c r="C1515" s="3">
        <v>6</v>
      </c>
      <c r="D1515" s="3">
        <v>2</v>
      </c>
      <c r="E1515" s="3">
        <f t="shared" si="143"/>
        <v>3</v>
      </c>
      <c r="F1515" s="3">
        <f t="shared" si="138"/>
        <v>1.5</v>
      </c>
      <c r="G1515" s="3">
        <f>+IFERROR(_xlfn.XLOOKUP(B1515,[1]TD.VENTAS!F:F,[1]TD.VENTAS!E:E),"0")</f>
        <v>5</v>
      </c>
      <c r="H1515" s="3" t="str">
        <f>IF(AND(Tabla2[[#This Row],[INV.PROM]]&gt;0,Tabla2[[#This Row],[VENTAS]]&gt;0),"ACTIVO","PASIVO")</f>
        <v>ACTIVO</v>
      </c>
      <c r="I1515" s="3">
        <f t="shared" si="139"/>
        <v>3.3333333333333335</v>
      </c>
      <c r="J1515" s="3">
        <f>6</f>
        <v>6</v>
      </c>
      <c r="K1515" s="3">
        <f t="shared" si="140"/>
        <v>1.7999999999999998</v>
      </c>
      <c r="L1515" s="3">
        <f t="shared" si="141"/>
        <v>53.999999999999993</v>
      </c>
      <c r="M1515" s="3">
        <f t="shared" si="142"/>
        <v>0.6</v>
      </c>
      <c r="N1515" s="3" t="str">
        <f>+IF(Tabla2[[#This Row],[RIESGO]]&lt;0.5,"ROTURA",IF(Tabla2[[#This Row],[RIESGO]]&gt;1.5,"OBSOLECENCIA",IF(Tabla2[[#This Row],[RIESGO]]=1,"IDEAL","ACEPTABLE")))</f>
        <v>ACEPTABLE</v>
      </c>
    </row>
    <row r="1516" spans="2:14" x14ac:dyDescent="0.25">
      <c r="B1516" s="4" t="s">
        <v>1523</v>
      </c>
      <c r="C1516" s="3">
        <v>13</v>
      </c>
      <c r="D1516" s="3">
        <v>2</v>
      </c>
      <c r="E1516" s="3">
        <f t="shared" si="143"/>
        <v>6.5</v>
      </c>
      <c r="F1516" s="3">
        <f t="shared" si="138"/>
        <v>3.25</v>
      </c>
      <c r="G1516" s="3">
        <f>+IFERROR(_xlfn.XLOOKUP(B1516,[1]TD.VENTAS!F:F,[1]TD.VENTAS!E:E),"0")</f>
        <v>13</v>
      </c>
      <c r="H1516" s="3" t="str">
        <f>IF(AND(Tabla2[[#This Row],[INV.PROM]]&gt;0,Tabla2[[#This Row],[VENTAS]]&gt;0),"ACTIVO","PASIVO")</f>
        <v>ACTIVO</v>
      </c>
      <c r="I1516" s="3">
        <f t="shared" si="139"/>
        <v>4</v>
      </c>
      <c r="J1516" s="3">
        <f>6</f>
        <v>6</v>
      </c>
      <c r="K1516" s="3">
        <f t="shared" si="140"/>
        <v>1.5</v>
      </c>
      <c r="L1516" s="3">
        <f t="shared" si="141"/>
        <v>45</v>
      </c>
      <c r="M1516" s="3">
        <f t="shared" si="142"/>
        <v>0.5</v>
      </c>
      <c r="N1516" s="3" t="str">
        <f>+IF(Tabla2[[#This Row],[RIESGO]]&lt;0.5,"ROTURA",IF(Tabla2[[#This Row],[RIESGO]]&gt;1.5,"OBSOLECENCIA",IF(Tabla2[[#This Row],[RIESGO]]=1,"IDEAL","ACEPTABLE")))</f>
        <v>ACEPTABLE</v>
      </c>
    </row>
    <row r="1517" spans="2:14" x14ac:dyDescent="0.25">
      <c r="B1517" s="4" t="s">
        <v>1524</v>
      </c>
      <c r="C1517" s="3">
        <v>10</v>
      </c>
      <c r="D1517" s="3">
        <v>2</v>
      </c>
      <c r="E1517" s="3">
        <f t="shared" si="143"/>
        <v>5</v>
      </c>
      <c r="F1517" s="3">
        <f t="shared" si="138"/>
        <v>2.5</v>
      </c>
      <c r="G1517" s="3">
        <f>+IFERROR(_xlfn.XLOOKUP(B1517,[1]TD.VENTAS!F:F,[1]TD.VENTAS!E:E),"0")</f>
        <v>4</v>
      </c>
      <c r="H1517" s="3" t="str">
        <f>IF(AND(Tabla2[[#This Row],[INV.PROM]]&gt;0,Tabla2[[#This Row],[VENTAS]]&gt;0),"ACTIVO","PASIVO")</f>
        <v>ACTIVO</v>
      </c>
      <c r="I1517" s="3">
        <f t="shared" si="139"/>
        <v>1.6</v>
      </c>
      <c r="J1517" s="3">
        <f>6</f>
        <v>6</v>
      </c>
      <c r="K1517" s="3">
        <f t="shared" si="140"/>
        <v>3.75</v>
      </c>
      <c r="L1517" s="3">
        <f t="shared" si="141"/>
        <v>112.5</v>
      </c>
      <c r="M1517" s="3">
        <f t="shared" si="142"/>
        <v>1.25</v>
      </c>
      <c r="N1517" s="3" t="str">
        <f>+IF(Tabla2[[#This Row],[RIESGO]]&lt;0.5,"ROTURA",IF(Tabla2[[#This Row],[RIESGO]]&gt;1.5,"OBSOLECENCIA",IF(Tabla2[[#This Row],[RIESGO]]=1,"IDEAL","ACEPTABLE")))</f>
        <v>ACEPTABLE</v>
      </c>
    </row>
    <row r="1518" spans="2:14" x14ac:dyDescent="0.25">
      <c r="B1518" s="4" t="s">
        <v>1525</v>
      </c>
      <c r="C1518" s="3">
        <v>50</v>
      </c>
      <c r="D1518" s="3">
        <v>3</v>
      </c>
      <c r="E1518" s="3">
        <f t="shared" si="143"/>
        <v>16.666666666666668</v>
      </c>
      <c r="F1518" s="3">
        <f t="shared" si="138"/>
        <v>8.3333333333333339</v>
      </c>
      <c r="G1518" s="3">
        <f>+IFERROR(_xlfn.XLOOKUP(B1518,[1]TD.VENTAS!F:F,[1]TD.VENTAS!E:E),"0")</f>
        <v>56</v>
      </c>
      <c r="H1518" s="3" t="str">
        <f>IF(AND(Tabla2[[#This Row],[INV.PROM]]&gt;0,Tabla2[[#This Row],[VENTAS]]&gt;0),"ACTIVO","PASIVO")</f>
        <v>ACTIVO</v>
      </c>
      <c r="I1518" s="3">
        <f t="shared" si="139"/>
        <v>6.72</v>
      </c>
      <c r="J1518" s="3">
        <f>6</f>
        <v>6</v>
      </c>
      <c r="K1518" s="3">
        <f t="shared" si="140"/>
        <v>0.89285714285714279</v>
      </c>
      <c r="L1518" s="3">
        <f t="shared" si="141"/>
        <v>26.785714285714285</v>
      </c>
      <c r="M1518" s="3">
        <f t="shared" si="142"/>
        <v>0.44642857142857145</v>
      </c>
      <c r="N1518" s="3" t="str">
        <f>+IF(Tabla2[[#This Row],[RIESGO]]&lt;0.5,"ROTURA",IF(Tabla2[[#This Row],[RIESGO]]&gt;1.5,"OBSOLECENCIA",IF(Tabla2[[#This Row],[RIESGO]]=1,"IDEAL","ACEPTABLE")))</f>
        <v>ROTURA</v>
      </c>
    </row>
    <row r="1519" spans="2:14" x14ac:dyDescent="0.25">
      <c r="B1519" s="4" t="s">
        <v>1526</v>
      </c>
      <c r="C1519" s="3">
        <v>20</v>
      </c>
      <c r="D1519" s="3">
        <v>1</v>
      </c>
      <c r="E1519" s="3">
        <f t="shared" si="143"/>
        <v>20</v>
      </c>
      <c r="F1519" s="3">
        <f t="shared" si="138"/>
        <v>10</v>
      </c>
      <c r="G1519" s="3">
        <f>+IFERROR(_xlfn.XLOOKUP(B1519,[1]TD.VENTAS!F:F,[1]TD.VENTAS!E:E),"0")</f>
        <v>21</v>
      </c>
      <c r="H1519" s="3" t="str">
        <f>IF(AND(Tabla2[[#This Row],[INV.PROM]]&gt;0,Tabla2[[#This Row],[VENTAS]]&gt;0),"ACTIVO","PASIVO")</f>
        <v>ACTIVO</v>
      </c>
      <c r="I1519" s="3">
        <f t="shared" si="139"/>
        <v>2.1</v>
      </c>
      <c r="J1519" s="3">
        <f>6</f>
        <v>6</v>
      </c>
      <c r="K1519" s="3">
        <f t="shared" si="140"/>
        <v>2.8571428571428568</v>
      </c>
      <c r="L1519" s="3">
        <f t="shared" si="141"/>
        <v>85.714285714285708</v>
      </c>
      <c r="M1519" s="3">
        <f t="shared" si="142"/>
        <v>0.47619047619047616</v>
      </c>
      <c r="N1519" s="3" t="str">
        <f>+IF(Tabla2[[#This Row],[RIESGO]]&lt;0.5,"ROTURA",IF(Tabla2[[#This Row],[RIESGO]]&gt;1.5,"OBSOLECENCIA",IF(Tabla2[[#This Row],[RIESGO]]=1,"IDEAL","ACEPTABLE")))</f>
        <v>ROTURA</v>
      </c>
    </row>
    <row r="1520" spans="2:14" x14ac:dyDescent="0.25">
      <c r="B1520" s="4" t="s">
        <v>1527</v>
      </c>
      <c r="C1520" s="3">
        <v>13</v>
      </c>
      <c r="D1520" s="3">
        <v>3</v>
      </c>
      <c r="E1520" s="3">
        <f t="shared" si="143"/>
        <v>4.333333333333333</v>
      </c>
      <c r="F1520" s="3">
        <f t="shared" si="138"/>
        <v>2.1666666666666665</v>
      </c>
      <c r="G1520" s="3">
        <f>+IFERROR(_xlfn.XLOOKUP(B1520,[1]TD.VENTAS!F:F,[1]TD.VENTAS!E:E),"0")</f>
        <v>9</v>
      </c>
      <c r="H1520" s="3" t="str">
        <f>IF(AND(Tabla2[[#This Row],[INV.PROM]]&gt;0,Tabla2[[#This Row],[VENTAS]]&gt;0),"ACTIVO","PASIVO")</f>
        <v>ACTIVO</v>
      </c>
      <c r="I1520" s="3">
        <f t="shared" si="139"/>
        <v>4.1538461538461542</v>
      </c>
      <c r="J1520" s="3">
        <f>6</f>
        <v>6</v>
      </c>
      <c r="K1520" s="3">
        <f t="shared" si="140"/>
        <v>1.4444444444444444</v>
      </c>
      <c r="L1520" s="3">
        <f t="shared" si="141"/>
        <v>43.333333333333336</v>
      </c>
      <c r="M1520" s="3">
        <f t="shared" si="142"/>
        <v>0.72222222222222221</v>
      </c>
      <c r="N1520" s="3" t="str">
        <f>+IF(Tabla2[[#This Row],[RIESGO]]&lt;0.5,"ROTURA",IF(Tabla2[[#This Row],[RIESGO]]&gt;1.5,"OBSOLECENCIA",IF(Tabla2[[#This Row],[RIESGO]]=1,"IDEAL","ACEPTABLE")))</f>
        <v>ACEPTABLE</v>
      </c>
    </row>
    <row r="1521" spans="2:14" x14ac:dyDescent="0.25">
      <c r="B1521" s="4" t="s">
        <v>1528</v>
      </c>
      <c r="C1521" s="3">
        <v>8</v>
      </c>
      <c r="D1521" s="3">
        <v>4</v>
      </c>
      <c r="E1521" s="3">
        <f t="shared" si="143"/>
        <v>2</v>
      </c>
      <c r="F1521" s="3">
        <f t="shared" si="138"/>
        <v>1</v>
      </c>
      <c r="G1521" s="3">
        <f>+IFERROR(_xlfn.XLOOKUP(B1521,[1]TD.VENTAS!F:F,[1]TD.VENTAS!E:E),"0")</f>
        <v>7</v>
      </c>
      <c r="H1521" s="3" t="str">
        <f>IF(AND(Tabla2[[#This Row],[INV.PROM]]&gt;0,Tabla2[[#This Row],[VENTAS]]&gt;0),"ACTIVO","PASIVO")</f>
        <v>ACTIVO</v>
      </c>
      <c r="I1521" s="3">
        <f t="shared" si="139"/>
        <v>7</v>
      </c>
      <c r="J1521" s="3">
        <f>6</f>
        <v>6</v>
      </c>
      <c r="K1521" s="3">
        <f t="shared" si="140"/>
        <v>0.8571428571428571</v>
      </c>
      <c r="L1521" s="3">
        <f t="shared" si="141"/>
        <v>25.714285714285712</v>
      </c>
      <c r="M1521" s="3">
        <f t="shared" si="142"/>
        <v>0.5714285714285714</v>
      </c>
      <c r="N1521" s="3" t="str">
        <f>+IF(Tabla2[[#This Row],[RIESGO]]&lt;0.5,"ROTURA",IF(Tabla2[[#This Row],[RIESGO]]&gt;1.5,"OBSOLECENCIA",IF(Tabla2[[#This Row],[RIESGO]]=1,"IDEAL","ACEPTABLE")))</f>
        <v>ACEPTABLE</v>
      </c>
    </row>
    <row r="1522" spans="2:14" x14ac:dyDescent="0.25">
      <c r="B1522" s="4" t="s">
        <v>1529</v>
      </c>
      <c r="C1522" s="3">
        <v>10</v>
      </c>
      <c r="D1522" s="3">
        <v>3</v>
      </c>
      <c r="E1522" s="3">
        <f t="shared" si="143"/>
        <v>3.3333333333333335</v>
      </c>
      <c r="F1522" s="3">
        <f t="shared" si="138"/>
        <v>1.6666666666666667</v>
      </c>
      <c r="G1522" s="3">
        <f>+IFERROR(_xlfn.XLOOKUP(B1522,[1]TD.VENTAS!F:F,[1]TD.VENTAS!E:E),"0")</f>
        <v>11</v>
      </c>
      <c r="H1522" s="3" t="str">
        <f>IF(AND(Tabla2[[#This Row],[INV.PROM]]&gt;0,Tabla2[[#This Row],[VENTAS]]&gt;0),"ACTIVO","PASIVO")</f>
        <v>ACTIVO</v>
      </c>
      <c r="I1522" s="3">
        <f t="shared" si="139"/>
        <v>6.6</v>
      </c>
      <c r="J1522" s="3">
        <f>6</f>
        <v>6</v>
      </c>
      <c r="K1522" s="3">
        <f t="shared" si="140"/>
        <v>0.90909090909090917</v>
      </c>
      <c r="L1522" s="3">
        <f t="shared" si="141"/>
        <v>27.272727272727273</v>
      </c>
      <c r="M1522" s="3">
        <f t="shared" si="142"/>
        <v>0.45454545454545459</v>
      </c>
      <c r="N1522" s="3" t="str">
        <f>+IF(Tabla2[[#This Row],[RIESGO]]&lt;0.5,"ROTURA",IF(Tabla2[[#This Row],[RIESGO]]&gt;1.5,"OBSOLECENCIA",IF(Tabla2[[#This Row],[RIESGO]]=1,"IDEAL","ACEPTABLE")))</f>
        <v>ROTURA</v>
      </c>
    </row>
    <row r="1523" spans="2:14" x14ac:dyDescent="0.25">
      <c r="B1523" s="4" t="s">
        <v>1530</v>
      </c>
      <c r="C1523" s="3">
        <v>16</v>
      </c>
      <c r="D1523" s="3">
        <v>3</v>
      </c>
      <c r="E1523" s="3">
        <f t="shared" si="143"/>
        <v>5.333333333333333</v>
      </c>
      <c r="F1523" s="3">
        <f t="shared" si="138"/>
        <v>2.6666666666666665</v>
      </c>
      <c r="G1523" s="3">
        <f>+IFERROR(_xlfn.XLOOKUP(B1523,[1]TD.VENTAS!F:F,[1]TD.VENTAS!E:E),"0")</f>
        <v>10</v>
      </c>
      <c r="H1523" s="3" t="str">
        <f>IF(AND(Tabla2[[#This Row],[INV.PROM]]&gt;0,Tabla2[[#This Row],[VENTAS]]&gt;0),"ACTIVO","PASIVO")</f>
        <v>ACTIVO</v>
      </c>
      <c r="I1523" s="3">
        <f t="shared" si="139"/>
        <v>3.75</v>
      </c>
      <c r="J1523" s="3">
        <f>6</f>
        <v>6</v>
      </c>
      <c r="K1523" s="3">
        <f t="shared" si="140"/>
        <v>1.6</v>
      </c>
      <c r="L1523" s="3">
        <f t="shared" si="141"/>
        <v>48</v>
      </c>
      <c r="M1523" s="3">
        <f t="shared" si="142"/>
        <v>0.8</v>
      </c>
      <c r="N1523" s="3" t="str">
        <f>+IF(Tabla2[[#This Row],[RIESGO]]&lt;0.5,"ROTURA",IF(Tabla2[[#This Row],[RIESGO]]&gt;1.5,"OBSOLECENCIA",IF(Tabla2[[#This Row],[RIESGO]]=1,"IDEAL","ACEPTABLE")))</f>
        <v>ACEPTABLE</v>
      </c>
    </row>
    <row r="1524" spans="2:14" x14ac:dyDescent="0.25">
      <c r="B1524" s="4" t="s">
        <v>1531</v>
      </c>
      <c r="C1524" s="3">
        <v>5</v>
      </c>
      <c r="D1524" s="3">
        <v>1</v>
      </c>
      <c r="E1524" s="3">
        <f t="shared" si="143"/>
        <v>5</v>
      </c>
      <c r="F1524" s="3">
        <f t="shared" si="138"/>
        <v>2.5</v>
      </c>
      <c r="G1524" s="3">
        <f>+IFERROR(_xlfn.XLOOKUP(B1524,[1]TD.VENTAS!F:F,[1]TD.VENTAS!E:E),"0")</f>
        <v>3</v>
      </c>
      <c r="H1524" s="3" t="str">
        <f>IF(AND(Tabla2[[#This Row],[INV.PROM]]&gt;0,Tabla2[[#This Row],[VENTAS]]&gt;0),"ACTIVO","PASIVO")</f>
        <v>ACTIVO</v>
      </c>
      <c r="I1524" s="3">
        <f t="shared" si="139"/>
        <v>1.2</v>
      </c>
      <c r="J1524" s="3">
        <f>6</f>
        <v>6</v>
      </c>
      <c r="K1524" s="3">
        <f t="shared" si="140"/>
        <v>5</v>
      </c>
      <c r="L1524" s="3">
        <f t="shared" si="141"/>
        <v>150</v>
      </c>
      <c r="M1524" s="3">
        <f t="shared" si="142"/>
        <v>0.83333333333333337</v>
      </c>
      <c r="N1524" s="3" t="str">
        <f>+IF(Tabla2[[#This Row],[RIESGO]]&lt;0.5,"ROTURA",IF(Tabla2[[#This Row],[RIESGO]]&gt;1.5,"OBSOLECENCIA",IF(Tabla2[[#This Row],[RIESGO]]=1,"IDEAL","ACEPTABLE")))</f>
        <v>ACEPTABLE</v>
      </c>
    </row>
    <row r="1525" spans="2:14" x14ac:dyDescent="0.25">
      <c r="B1525" s="4" t="s">
        <v>1532</v>
      </c>
      <c r="C1525" s="3">
        <v>9</v>
      </c>
      <c r="D1525" s="3">
        <v>3</v>
      </c>
      <c r="E1525" s="3">
        <f t="shared" si="143"/>
        <v>3</v>
      </c>
      <c r="F1525" s="3">
        <f t="shared" si="138"/>
        <v>1.5</v>
      </c>
      <c r="G1525" s="3">
        <f>+IFERROR(_xlfn.XLOOKUP(B1525,[1]TD.VENTAS!F:F,[1]TD.VENTAS!E:E),"0")</f>
        <v>8</v>
      </c>
      <c r="H1525" s="3" t="str">
        <f>IF(AND(Tabla2[[#This Row],[INV.PROM]]&gt;0,Tabla2[[#This Row],[VENTAS]]&gt;0),"ACTIVO","PASIVO")</f>
        <v>ACTIVO</v>
      </c>
      <c r="I1525" s="3">
        <f t="shared" si="139"/>
        <v>5.333333333333333</v>
      </c>
      <c r="J1525" s="3">
        <f>6</f>
        <v>6</v>
      </c>
      <c r="K1525" s="3">
        <f t="shared" si="140"/>
        <v>1.125</v>
      </c>
      <c r="L1525" s="3">
        <f t="shared" si="141"/>
        <v>33.75</v>
      </c>
      <c r="M1525" s="3">
        <f t="shared" si="142"/>
        <v>0.5625</v>
      </c>
      <c r="N1525" s="3" t="str">
        <f>+IF(Tabla2[[#This Row],[RIESGO]]&lt;0.5,"ROTURA",IF(Tabla2[[#This Row],[RIESGO]]&gt;1.5,"OBSOLECENCIA",IF(Tabla2[[#This Row],[RIESGO]]=1,"IDEAL","ACEPTABLE")))</f>
        <v>ACEPTABLE</v>
      </c>
    </row>
    <row r="1526" spans="2:14" x14ac:dyDescent="0.25">
      <c r="B1526" s="4" t="s">
        <v>1533</v>
      </c>
      <c r="C1526" s="3">
        <v>20</v>
      </c>
      <c r="D1526" s="3">
        <v>2</v>
      </c>
      <c r="E1526" s="3">
        <f t="shared" si="143"/>
        <v>10</v>
      </c>
      <c r="F1526" s="3">
        <f t="shared" si="138"/>
        <v>5</v>
      </c>
      <c r="G1526" s="3">
        <f>+IFERROR(_xlfn.XLOOKUP(B1526,[1]TD.VENTAS!F:F,[1]TD.VENTAS!E:E),"0")</f>
        <v>20</v>
      </c>
      <c r="H1526" s="3" t="str">
        <f>IF(AND(Tabla2[[#This Row],[INV.PROM]]&gt;0,Tabla2[[#This Row],[VENTAS]]&gt;0),"ACTIVO","PASIVO")</f>
        <v>ACTIVO</v>
      </c>
      <c r="I1526" s="3">
        <f t="shared" si="139"/>
        <v>4</v>
      </c>
      <c r="J1526" s="3">
        <f>6</f>
        <v>6</v>
      </c>
      <c r="K1526" s="3">
        <f t="shared" si="140"/>
        <v>1.5</v>
      </c>
      <c r="L1526" s="3">
        <f t="shared" si="141"/>
        <v>45</v>
      </c>
      <c r="M1526" s="3">
        <f t="shared" si="142"/>
        <v>0.5</v>
      </c>
      <c r="N1526" s="3" t="str">
        <f>+IF(Tabla2[[#This Row],[RIESGO]]&lt;0.5,"ROTURA",IF(Tabla2[[#This Row],[RIESGO]]&gt;1.5,"OBSOLECENCIA",IF(Tabla2[[#This Row],[RIESGO]]=1,"IDEAL","ACEPTABLE")))</f>
        <v>ACEPTABLE</v>
      </c>
    </row>
    <row r="1527" spans="2:14" x14ac:dyDescent="0.25">
      <c r="B1527" s="4" t="s">
        <v>1534</v>
      </c>
      <c r="C1527" s="3">
        <v>26</v>
      </c>
      <c r="D1527" s="3">
        <v>4</v>
      </c>
      <c r="E1527" s="3">
        <f t="shared" si="143"/>
        <v>6.5</v>
      </c>
      <c r="F1527" s="3">
        <f t="shared" si="138"/>
        <v>3.25</v>
      </c>
      <c r="G1527" s="3">
        <f>+IFERROR(_xlfn.XLOOKUP(B1527,[1]TD.VENTAS!F:F,[1]TD.VENTAS!E:E),"0")</f>
        <v>24</v>
      </c>
      <c r="H1527" s="3" t="str">
        <f>IF(AND(Tabla2[[#This Row],[INV.PROM]]&gt;0,Tabla2[[#This Row],[VENTAS]]&gt;0),"ACTIVO","PASIVO")</f>
        <v>ACTIVO</v>
      </c>
      <c r="I1527" s="3">
        <f t="shared" si="139"/>
        <v>7.384615384615385</v>
      </c>
      <c r="J1527" s="3">
        <f>6</f>
        <v>6</v>
      </c>
      <c r="K1527" s="3">
        <f t="shared" si="140"/>
        <v>0.8125</v>
      </c>
      <c r="L1527" s="3">
        <f t="shared" si="141"/>
        <v>24.375</v>
      </c>
      <c r="M1527" s="3">
        <f t="shared" si="142"/>
        <v>0.54166666666666663</v>
      </c>
      <c r="N1527" s="3" t="str">
        <f>+IF(Tabla2[[#This Row],[RIESGO]]&lt;0.5,"ROTURA",IF(Tabla2[[#This Row],[RIESGO]]&gt;1.5,"OBSOLECENCIA",IF(Tabla2[[#This Row],[RIESGO]]=1,"IDEAL","ACEPTABLE")))</f>
        <v>ACEPTABLE</v>
      </c>
    </row>
    <row r="1528" spans="2:14" x14ac:dyDescent="0.25">
      <c r="B1528" s="4" t="s">
        <v>1535</v>
      </c>
      <c r="C1528" s="3">
        <v>24</v>
      </c>
      <c r="D1528" s="3">
        <v>3</v>
      </c>
      <c r="E1528" s="3">
        <f t="shared" si="143"/>
        <v>8</v>
      </c>
      <c r="F1528" s="3">
        <f t="shared" si="138"/>
        <v>4</v>
      </c>
      <c r="G1528" s="3">
        <f>+IFERROR(_xlfn.XLOOKUP(B1528,[1]TD.VENTAS!F:F,[1]TD.VENTAS!E:E),"0")</f>
        <v>24</v>
      </c>
      <c r="H1528" s="3" t="str">
        <f>IF(AND(Tabla2[[#This Row],[INV.PROM]]&gt;0,Tabla2[[#This Row],[VENTAS]]&gt;0),"ACTIVO","PASIVO")</f>
        <v>ACTIVO</v>
      </c>
      <c r="I1528" s="3">
        <f t="shared" si="139"/>
        <v>6</v>
      </c>
      <c r="J1528" s="3">
        <f>6</f>
        <v>6</v>
      </c>
      <c r="K1528" s="3">
        <f t="shared" si="140"/>
        <v>1</v>
      </c>
      <c r="L1528" s="3">
        <f t="shared" si="141"/>
        <v>30</v>
      </c>
      <c r="M1528" s="3">
        <f t="shared" si="142"/>
        <v>0.5</v>
      </c>
      <c r="N1528" s="3" t="str">
        <f>+IF(Tabla2[[#This Row],[RIESGO]]&lt;0.5,"ROTURA",IF(Tabla2[[#This Row],[RIESGO]]&gt;1.5,"OBSOLECENCIA",IF(Tabla2[[#This Row],[RIESGO]]=1,"IDEAL","ACEPTABLE")))</f>
        <v>ACEPTABLE</v>
      </c>
    </row>
    <row r="1529" spans="2:14" x14ac:dyDescent="0.25">
      <c r="B1529" s="4" t="s">
        <v>1536</v>
      </c>
      <c r="C1529" s="3">
        <v>1</v>
      </c>
      <c r="D1529" s="3">
        <v>1</v>
      </c>
      <c r="E1529" s="3">
        <f t="shared" si="143"/>
        <v>1</v>
      </c>
      <c r="F1529" s="3">
        <f t="shared" si="138"/>
        <v>0.5</v>
      </c>
      <c r="G1529" s="3">
        <f>+IFERROR(_xlfn.XLOOKUP(B1529,[1]TD.VENTAS!F:F,[1]TD.VENTAS!E:E),"0")</f>
        <v>2</v>
      </c>
      <c r="H1529" s="3" t="str">
        <f>IF(AND(Tabla2[[#This Row],[INV.PROM]]&gt;0,Tabla2[[#This Row],[VENTAS]]&gt;0),"ACTIVO","PASIVO")</f>
        <v>ACTIVO</v>
      </c>
      <c r="I1529" s="3">
        <f t="shared" si="139"/>
        <v>4</v>
      </c>
      <c r="J1529" s="3">
        <f>6</f>
        <v>6</v>
      </c>
      <c r="K1529" s="3">
        <f t="shared" si="140"/>
        <v>1.5</v>
      </c>
      <c r="L1529" s="3">
        <f t="shared" si="141"/>
        <v>45</v>
      </c>
      <c r="M1529" s="3">
        <f t="shared" si="142"/>
        <v>0.25</v>
      </c>
      <c r="N1529" s="3" t="str">
        <f>+IF(Tabla2[[#This Row],[RIESGO]]&lt;0.5,"ROTURA",IF(Tabla2[[#This Row],[RIESGO]]&gt;1.5,"OBSOLECENCIA",IF(Tabla2[[#This Row],[RIESGO]]=1,"IDEAL","ACEPTABLE")))</f>
        <v>ROTURA</v>
      </c>
    </row>
    <row r="1530" spans="2:14" x14ac:dyDescent="0.25">
      <c r="B1530" s="4" t="s">
        <v>1537</v>
      </c>
      <c r="C1530" s="3">
        <v>8</v>
      </c>
      <c r="D1530" s="3">
        <v>2</v>
      </c>
      <c r="E1530" s="3">
        <f t="shared" si="143"/>
        <v>4</v>
      </c>
      <c r="F1530" s="3">
        <f t="shared" si="138"/>
        <v>2</v>
      </c>
      <c r="G1530" s="3">
        <f>+IFERROR(_xlfn.XLOOKUP(B1530,[1]TD.VENTAS!F:F,[1]TD.VENTAS!E:E),"0")</f>
        <v>7</v>
      </c>
      <c r="H1530" s="3" t="str">
        <f>IF(AND(Tabla2[[#This Row],[INV.PROM]]&gt;0,Tabla2[[#This Row],[VENTAS]]&gt;0),"ACTIVO","PASIVO")</f>
        <v>ACTIVO</v>
      </c>
      <c r="I1530" s="3">
        <f t="shared" si="139"/>
        <v>3.5</v>
      </c>
      <c r="J1530" s="3">
        <f>6</f>
        <v>6</v>
      </c>
      <c r="K1530" s="3">
        <f t="shared" si="140"/>
        <v>1.7142857142857142</v>
      </c>
      <c r="L1530" s="3">
        <f t="shared" si="141"/>
        <v>51.428571428571423</v>
      </c>
      <c r="M1530" s="3">
        <f t="shared" si="142"/>
        <v>0.5714285714285714</v>
      </c>
      <c r="N1530" s="3" t="str">
        <f>+IF(Tabla2[[#This Row],[RIESGO]]&lt;0.5,"ROTURA",IF(Tabla2[[#This Row],[RIESGO]]&gt;1.5,"OBSOLECENCIA",IF(Tabla2[[#This Row],[RIESGO]]=1,"IDEAL","ACEPTABLE")))</f>
        <v>ACEPTABLE</v>
      </c>
    </row>
    <row r="1531" spans="2:14" x14ac:dyDescent="0.25">
      <c r="B1531" s="4" t="s">
        <v>1538</v>
      </c>
      <c r="C1531" s="3">
        <v>5</v>
      </c>
      <c r="D1531" s="3">
        <v>4</v>
      </c>
      <c r="E1531" s="3">
        <f t="shared" si="143"/>
        <v>1.25</v>
      </c>
      <c r="F1531" s="3">
        <f t="shared" si="138"/>
        <v>0.625</v>
      </c>
      <c r="G1531" s="3">
        <f>+IFERROR(_xlfn.XLOOKUP(B1531,[1]TD.VENTAS!F:F,[1]TD.VENTAS!E:E),"0")</f>
        <v>4</v>
      </c>
      <c r="H1531" s="3" t="str">
        <f>IF(AND(Tabla2[[#This Row],[INV.PROM]]&gt;0,Tabla2[[#This Row],[VENTAS]]&gt;0),"ACTIVO","PASIVO")</f>
        <v>ACTIVO</v>
      </c>
      <c r="I1531" s="3">
        <f t="shared" si="139"/>
        <v>6.4</v>
      </c>
      <c r="J1531" s="3">
        <f>6</f>
        <v>6</v>
      </c>
      <c r="K1531" s="3">
        <f t="shared" si="140"/>
        <v>0.9375</v>
      </c>
      <c r="L1531" s="3">
        <f t="shared" si="141"/>
        <v>28.125</v>
      </c>
      <c r="M1531" s="3">
        <f t="shared" si="142"/>
        <v>0.625</v>
      </c>
      <c r="N1531" s="3" t="str">
        <f>+IF(Tabla2[[#This Row],[RIESGO]]&lt;0.5,"ROTURA",IF(Tabla2[[#This Row],[RIESGO]]&gt;1.5,"OBSOLECENCIA",IF(Tabla2[[#This Row],[RIESGO]]=1,"IDEAL","ACEPTABLE")))</f>
        <v>ACEPTABLE</v>
      </c>
    </row>
    <row r="1532" spans="2:14" x14ac:dyDescent="0.25">
      <c r="B1532" s="4" t="s">
        <v>1539</v>
      </c>
      <c r="C1532" s="3">
        <v>6</v>
      </c>
      <c r="D1532" s="3">
        <v>1</v>
      </c>
      <c r="E1532" s="3">
        <f t="shared" si="143"/>
        <v>6</v>
      </c>
      <c r="F1532" s="3">
        <f t="shared" si="138"/>
        <v>3</v>
      </c>
      <c r="G1532" s="3">
        <f>+IFERROR(_xlfn.XLOOKUP(B1532,[1]TD.VENTAS!F:F,[1]TD.VENTAS!E:E),"0")</f>
        <v>7</v>
      </c>
      <c r="H1532" s="3" t="str">
        <f>IF(AND(Tabla2[[#This Row],[INV.PROM]]&gt;0,Tabla2[[#This Row],[VENTAS]]&gt;0),"ACTIVO","PASIVO")</f>
        <v>ACTIVO</v>
      </c>
      <c r="I1532" s="3">
        <f t="shared" si="139"/>
        <v>2.3333333333333335</v>
      </c>
      <c r="J1532" s="3">
        <f>6</f>
        <v>6</v>
      </c>
      <c r="K1532" s="3">
        <f t="shared" si="140"/>
        <v>2.5714285714285712</v>
      </c>
      <c r="L1532" s="3">
        <f t="shared" si="141"/>
        <v>77.142857142857139</v>
      </c>
      <c r="M1532" s="3">
        <f t="shared" si="142"/>
        <v>0.42857142857142855</v>
      </c>
      <c r="N1532" s="3" t="str">
        <f>+IF(Tabla2[[#This Row],[RIESGO]]&lt;0.5,"ROTURA",IF(Tabla2[[#This Row],[RIESGO]]&gt;1.5,"OBSOLECENCIA",IF(Tabla2[[#This Row],[RIESGO]]=1,"IDEAL","ACEPTABLE")))</f>
        <v>ROTURA</v>
      </c>
    </row>
    <row r="1533" spans="2:14" x14ac:dyDescent="0.25">
      <c r="B1533" s="4" t="s">
        <v>1540</v>
      </c>
      <c r="C1533" s="3">
        <v>10</v>
      </c>
      <c r="D1533" s="3">
        <v>1</v>
      </c>
      <c r="E1533" s="3">
        <f t="shared" si="143"/>
        <v>10</v>
      </c>
      <c r="F1533" s="3">
        <f t="shared" si="138"/>
        <v>5</v>
      </c>
      <c r="G1533" s="3">
        <f>+IFERROR(_xlfn.XLOOKUP(B1533,[1]TD.VENTAS!F:F,[1]TD.VENTAS!E:E),"0")</f>
        <v>7</v>
      </c>
      <c r="H1533" s="3" t="str">
        <f>IF(AND(Tabla2[[#This Row],[INV.PROM]]&gt;0,Tabla2[[#This Row],[VENTAS]]&gt;0),"ACTIVO","PASIVO")</f>
        <v>ACTIVO</v>
      </c>
      <c r="I1533" s="3">
        <f t="shared" si="139"/>
        <v>1.4</v>
      </c>
      <c r="J1533" s="3">
        <f>6</f>
        <v>6</v>
      </c>
      <c r="K1533" s="3">
        <f t="shared" si="140"/>
        <v>4.2857142857142856</v>
      </c>
      <c r="L1533" s="3">
        <f t="shared" si="141"/>
        <v>128.57142857142856</v>
      </c>
      <c r="M1533" s="3">
        <f t="shared" si="142"/>
        <v>0.7142857142857143</v>
      </c>
      <c r="N1533" s="3" t="str">
        <f>+IF(Tabla2[[#This Row],[RIESGO]]&lt;0.5,"ROTURA",IF(Tabla2[[#This Row],[RIESGO]]&gt;1.5,"OBSOLECENCIA",IF(Tabla2[[#This Row],[RIESGO]]=1,"IDEAL","ACEPTABLE")))</f>
        <v>ACEPTABLE</v>
      </c>
    </row>
    <row r="1534" spans="2:14" x14ac:dyDescent="0.25">
      <c r="B1534" s="4" t="s">
        <v>1541</v>
      </c>
      <c r="C1534" s="3">
        <v>15</v>
      </c>
      <c r="D1534" s="3">
        <v>3</v>
      </c>
      <c r="E1534" s="3">
        <f t="shared" si="143"/>
        <v>5</v>
      </c>
      <c r="F1534" s="3">
        <f t="shared" si="138"/>
        <v>2.5</v>
      </c>
      <c r="G1534" s="3">
        <f>+IFERROR(_xlfn.XLOOKUP(B1534,[1]TD.VENTAS!F:F,[1]TD.VENTAS!E:E),"0")</f>
        <v>10</v>
      </c>
      <c r="H1534" s="3" t="str">
        <f>IF(AND(Tabla2[[#This Row],[INV.PROM]]&gt;0,Tabla2[[#This Row],[VENTAS]]&gt;0),"ACTIVO","PASIVO")</f>
        <v>ACTIVO</v>
      </c>
      <c r="I1534" s="3">
        <f t="shared" si="139"/>
        <v>4</v>
      </c>
      <c r="J1534" s="3">
        <f>6</f>
        <v>6</v>
      </c>
      <c r="K1534" s="3">
        <f t="shared" si="140"/>
        <v>1.5</v>
      </c>
      <c r="L1534" s="3">
        <f t="shared" si="141"/>
        <v>45</v>
      </c>
      <c r="M1534" s="3">
        <f t="shared" si="142"/>
        <v>0.75</v>
      </c>
      <c r="N1534" s="3" t="str">
        <f>+IF(Tabla2[[#This Row],[RIESGO]]&lt;0.5,"ROTURA",IF(Tabla2[[#This Row],[RIESGO]]&gt;1.5,"OBSOLECENCIA",IF(Tabla2[[#This Row],[RIESGO]]=1,"IDEAL","ACEPTABLE")))</f>
        <v>ACEPTABLE</v>
      </c>
    </row>
    <row r="1535" spans="2:14" x14ac:dyDescent="0.25">
      <c r="B1535" s="4" t="s">
        <v>1542</v>
      </c>
      <c r="C1535" s="3">
        <v>22</v>
      </c>
      <c r="D1535" s="3">
        <v>4</v>
      </c>
      <c r="E1535" s="3">
        <f t="shared" si="143"/>
        <v>5.5</v>
      </c>
      <c r="F1535" s="3">
        <f t="shared" si="138"/>
        <v>2.75</v>
      </c>
      <c r="G1535" s="3">
        <f>+IFERROR(_xlfn.XLOOKUP(B1535,[1]TD.VENTAS!F:F,[1]TD.VENTAS!E:E),"0")</f>
        <v>20</v>
      </c>
      <c r="H1535" s="3" t="str">
        <f>IF(AND(Tabla2[[#This Row],[INV.PROM]]&gt;0,Tabla2[[#This Row],[VENTAS]]&gt;0),"ACTIVO","PASIVO")</f>
        <v>ACTIVO</v>
      </c>
      <c r="I1535" s="3">
        <f t="shared" si="139"/>
        <v>7.2727272727272725</v>
      </c>
      <c r="J1535" s="3">
        <f>6</f>
        <v>6</v>
      </c>
      <c r="K1535" s="3">
        <f t="shared" si="140"/>
        <v>0.82500000000000007</v>
      </c>
      <c r="L1535" s="3">
        <f t="shared" si="141"/>
        <v>24.750000000000004</v>
      </c>
      <c r="M1535" s="3">
        <f t="shared" si="142"/>
        <v>0.55000000000000004</v>
      </c>
      <c r="N1535" s="3" t="str">
        <f>+IF(Tabla2[[#This Row],[RIESGO]]&lt;0.5,"ROTURA",IF(Tabla2[[#This Row],[RIESGO]]&gt;1.5,"OBSOLECENCIA",IF(Tabla2[[#This Row],[RIESGO]]=1,"IDEAL","ACEPTABLE")))</f>
        <v>ACEPTABLE</v>
      </c>
    </row>
    <row r="1536" spans="2:14" x14ac:dyDescent="0.25">
      <c r="B1536" s="4" t="s">
        <v>1543</v>
      </c>
      <c r="C1536" s="3">
        <v>2</v>
      </c>
      <c r="D1536" s="3">
        <v>1</v>
      </c>
      <c r="E1536" s="3">
        <f t="shared" si="143"/>
        <v>2</v>
      </c>
      <c r="F1536" s="3">
        <f t="shared" si="138"/>
        <v>1</v>
      </c>
      <c r="G1536" s="3">
        <f>+IFERROR(_xlfn.XLOOKUP(B1536,[1]TD.VENTAS!F:F,[1]TD.VENTAS!E:E),"0")</f>
        <v>2</v>
      </c>
      <c r="H1536" s="3" t="str">
        <f>IF(AND(Tabla2[[#This Row],[INV.PROM]]&gt;0,Tabla2[[#This Row],[VENTAS]]&gt;0),"ACTIVO","PASIVO")</f>
        <v>ACTIVO</v>
      </c>
      <c r="I1536" s="3">
        <f t="shared" si="139"/>
        <v>2</v>
      </c>
      <c r="J1536" s="3">
        <f>6</f>
        <v>6</v>
      </c>
      <c r="K1536" s="3">
        <f t="shared" si="140"/>
        <v>3</v>
      </c>
      <c r="L1536" s="3">
        <f t="shared" si="141"/>
        <v>90</v>
      </c>
      <c r="M1536" s="3">
        <f t="shared" si="142"/>
        <v>0.5</v>
      </c>
      <c r="N1536" s="3" t="str">
        <f>+IF(Tabla2[[#This Row],[RIESGO]]&lt;0.5,"ROTURA",IF(Tabla2[[#This Row],[RIESGO]]&gt;1.5,"OBSOLECENCIA",IF(Tabla2[[#This Row],[RIESGO]]=1,"IDEAL","ACEPTABLE")))</f>
        <v>ACEPTABLE</v>
      </c>
    </row>
    <row r="1537" spans="2:14" x14ac:dyDescent="0.25">
      <c r="B1537" s="4" t="s">
        <v>1544</v>
      </c>
      <c r="C1537" s="3">
        <v>16</v>
      </c>
      <c r="D1537" s="3">
        <v>3</v>
      </c>
      <c r="E1537" s="3">
        <f t="shared" si="143"/>
        <v>5.333333333333333</v>
      </c>
      <c r="F1537" s="3">
        <f t="shared" si="138"/>
        <v>2.6666666666666665</v>
      </c>
      <c r="G1537" s="3">
        <f>+IFERROR(_xlfn.XLOOKUP(B1537,[1]TD.VENTAS!F:F,[1]TD.VENTAS!E:E),"0")</f>
        <v>16</v>
      </c>
      <c r="H1537" s="3" t="str">
        <f>IF(AND(Tabla2[[#This Row],[INV.PROM]]&gt;0,Tabla2[[#This Row],[VENTAS]]&gt;0),"ACTIVO","PASIVO")</f>
        <v>ACTIVO</v>
      </c>
      <c r="I1537" s="3">
        <f t="shared" si="139"/>
        <v>6</v>
      </c>
      <c r="J1537" s="3">
        <f>6</f>
        <v>6</v>
      </c>
      <c r="K1537" s="3">
        <f t="shared" si="140"/>
        <v>1</v>
      </c>
      <c r="L1537" s="3">
        <f t="shared" si="141"/>
        <v>30</v>
      </c>
      <c r="M1537" s="3">
        <f t="shared" si="142"/>
        <v>0.5</v>
      </c>
      <c r="N1537" s="3" t="str">
        <f>+IF(Tabla2[[#This Row],[RIESGO]]&lt;0.5,"ROTURA",IF(Tabla2[[#This Row],[RIESGO]]&gt;1.5,"OBSOLECENCIA",IF(Tabla2[[#This Row],[RIESGO]]=1,"IDEAL","ACEPTABLE")))</f>
        <v>ACEPTABLE</v>
      </c>
    </row>
    <row r="1538" spans="2:14" x14ac:dyDescent="0.25">
      <c r="B1538" s="4" t="s">
        <v>1545</v>
      </c>
      <c r="C1538" s="3">
        <v>16</v>
      </c>
      <c r="D1538" s="3">
        <v>3</v>
      </c>
      <c r="E1538" s="3">
        <f t="shared" si="143"/>
        <v>5.333333333333333</v>
      </c>
      <c r="F1538" s="3">
        <f t="shared" si="138"/>
        <v>2.6666666666666665</v>
      </c>
      <c r="G1538" s="3">
        <f>+IFERROR(_xlfn.XLOOKUP(B1538,[1]TD.VENTAS!F:F,[1]TD.VENTAS!E:E),"0")</f>
        <v>11</v>
      </c>
      <c r="H1538" s="3" t="str">
        <f>IF(AND(Tabla2[[#This Row],[INV.PROM]]&gt;0,Tabla2[[#This Row],[VENTAS]]&gt;0),"ACTIVO","PASIVO")</f>
        <v>ACTIVO</v>
      </c>
      <c r="I1538" s="3">
        <f t="shared" si="139"/>
        <v>4.125</v>
      </c>
      <c r="J1538" s="3">
        <f>6</f>
        <v>6</v>
      </c>
      <c r="K1538" s="3">
        <f t="shared" si="140"/>
        <v>1.4545454545454546</v>
      </c>
      <c r="L1538" s="3">
        <f t="shared" si="141"/>
        <v>43.63636363636364</v>
      </c>
      <c r="M1538" s="3">
        <f t="shared" si="142"/>
        <v>0.72727272727272729</v>
      </c>
      <c r="N1538" s="3" t="str">
        <f>+IF(Tabla2[[#This Row],[RIESGO]]&lt;0.5,"ROTURA",IF(Tabla2[[#This Row],[RIESGO]]&gt;1.5,"OBSOLECENCIA",IF(Tabla2[[#This Row],[RIESGO]]=1,"IDEAL","ACEPTABLE")))</f>
        <v>ACEPTABLE</v>
      </c>
    </row>
    <row r="1539" spans="2:14" x14ac:dyDescent="0.25">
      <c r="B1539" s="4" t="s">
        <v>1546</v>
      </c>
      <c r="C1539" s="3">
        <v>4</v>
      </c>
      <c r="D1539" s="3">
        <v>2</v>
      </c>
      <c r="E1539" s="3">
        <f t="shared" si="143"/>
        <v>2</v>
      </c>
      <c r="F1539" s="3">
        <f t="shared" ref="F1539:F1602" si="144">+E1539/2</f>
        <v>1</v>
      </c>
      <c r="G1539" s="3">
        <f>+IFERROR(_xlfn.XLOOKUP(B1539,[1]TD.VENTAS!F:F,[1]TD.VENTAS!E:E),"0")</f>
        <v>3</v>
      </c>
      <c r="H1539" s="3" t="str">
        <f>IF(AND(Tabla2[[#This Row],[INV.PROM]]&gt;0,Tabla2[[#This Row],[VENTAS]]&gt;0),"ACTIVO","PASIVO")</f>
        <v>ACTIVO</v>
      </c>
      <c r="I1539" s="3">
        <f t="shared" ref="I1539:I1602" si="145">+IFERROR(G1539/F1539,"-")</f>
        <v>3</v>
      </c>
      <c r="J1539" s="3">
        <f>6</f>
        <v>6</v>
      </c>
      <c r="K1539" s="3">
        <f t="shared" ref="K1539:K1602" si="146">+IFERROR((1/I1539)*J1539,"-")</f>
        <v>2</v>
      </c>
      <c r="L1539" s="3">
        <f t="shared" ref="L1539:L1602" si="147">+IFERROR(K1539*30,"-")</f>
        <v>60</v>
      </c>
      <c r="M1539" s="3">
        <f t="shared" ref="M1539:M1602" si="148">+IFERROR(D1539/I1539,"-")</f>
        <v>0.66666666666666663</v>
      </c>
      <c r="N1539" s="3" t="str">
        <f>+IF(Tabla2[[#This Row],[RIESGO]]&lt;0.5,"ROTURA",IF(Tabla2[[#This Row],[RIESGO]]&gt;1.5,"OBSOLECENCIA",IF(Tabla2[[#This Row],[RIESGO]]=1,"IDEAL","ACEPTABLE")))</f>
        <v>ACEPTABLE</v>
      </c>
    </row>
    <row r="1540" spans="2:14" x14ac:dyDescent="0.25">
      <c r="B1540" s="4" t="s">
        <v>1547</v>
      </c>
      <c r="C1540" s="3">
        <v>2</v>
      </c>
      <c r="D1540" s="3">
        <v>1</v>
      </c>
      <c r="E1540" s="3">
        <f t="shared" ref="E1540:E1603" si="149">+C1540/D1540</f>
        <v>2</v>
      </c>
      <c r="F1540" s="3">
        <f t="shared" si="144"/>
        <v>1</v>
      </c>
      <c r="G1540" s="3">
        <f>+IFERROR(_xlfn.XLOOKUP(B1540,[1]TD.VENTAS!F:F,[1]TD.VENTAS!E:E),"0")</f>
        <v>1</v>
      </c>
      <c r="H1540" s="3" t="str">
        <f>IF(AND(Tabla2[[#This Row],[INV.PROM]]&gt;0,Tabla2[[#This Row],[VENTAS]]&gt;0),"ACTIVO","PASIVO")</f>
        <v>ACTIVO</v>
      </c>
      <c r="I1540" s="3">
        <f t="shared" si="145"/>
        <v>1</v>
      </c>
      <c r="J1540" s="3">
        <f>6</f>
        <v>6</v>
      </c>
      <c r="K1540" s="3">
        <f t="shared" si="146"/>
        <v>6</v>
      </c>
      <c r="L1540" s="3">
        <f t="shared" si="147"/>
        <v>180</v>
      </c>
      <c r="M1540" s="3">
        <f t="shared" si="148"/>
        <v>1</v>
      </c>
      <c r="N1540" s="3" t="str">
        <f>+IF(Tabla2[[#This Row],[RIESGO]]&lt;0.5,"ROTURA",IF(Tabla2[[#This Row],[RIESGO]]&gt;1.5,"OBSOLECENCIA",IF(Tabla2[[#This Row],[RIESGO]]=1,"IDEAL","ACEPTABLE")))</f>
        <v>IDEAL</v>
      </c>
    </row>
    <row r="1541" spans="2:14" x14ac:dyDescent="0.25">
      <c r="B1541" s="4" t="s">
        <v>1548</v>
      </c>
      <c r="C1541" s="3">
        <v>6</v>
      </c>
      <c r="D1541" s="3">
        <v>2</v>
      </c>
      <c r="E1541" s="3">
        <f t="shared" si="149"/>
        <v>3</v>
      </c>
      <c r="F1541" s="3">
        <f t="shared" si="144"/>
        <v>1.5</v>
      </c>
      <c r="G1541" s="3">
        <f>+IFERROR(_xlfn.XLOOKUP(B1541,[1]TD.VENTAS!F:F,[1]TD.VENTAS!E:E),"0")</f>
        <v>2</v>
      </c>
      <c r="H1541" s="3" t="str">
        <f>IF(AND(Tabla2[[#This Row],[INV.PROM]]&gt;0,Tabla2[[#This Row],[VENTAS]]&gt;0),"ACTIVO","PASIVO")</f>
        <v>ACTIVO</v>
      </c>
      <c r="I1541" s="3">
        <f t="shared" si="145"/>
        <v>1.3333333333333333</v>
      </c>
      <c r="J1541" s="3">
        <f>6</f>
        <v>6</v>
      </c>
      <c r="K1541" s="3">
        <f t="shared" si="146"/>
        <v>4.5</v>
      </c>
      <c r="L1541" s="3">
        <f t="shared" si="147"/>
        <v>135</v>
      </c>
      <c r="M1541" s="3">
        <f t="shared" si="148"/>
        <v>1.5</v>
      </c>
      <c r="N1541" s="3" t="str">
        <f>+IF(Tabla2[[#This Row],[RIESGO]]&lt;0.5,"ROTURA",IF(Tabla2[[#This Row],[RIESGO]]&gt;1.5,"OBSOLECENCIA",IF(Tabla2[[#This Row],[RIESGO]]=1,"IDEAL","ACEPTABLE")))</f>
        <v>ACEPTABLE</v>
      </c>
    </row>
    <row r="1542" spans="2:14" x14ac:dyDescent="0.25">
      <c r="B1542" s="4" t="s">
        <v>1549</v>
      </c>
      <c r="C1542" s="3">
        <v>7</v>
      </c>
      <c r="D1542" s="3">
        <v>1</v>
      </c>
      <c r="E1542" s="3">
        <f t="shared" si="149"/>
        <v>7</v>
      </c>
      <c r="F1542" s="3">
        <f t="shared" si="144"/>
        <v>3.5</v>
      </c>
      <c r="G1542" s="3">
        <f>+IFERROR(_xlfn.XLOOKUP(B1542,[1]TD.VENTAS!F:F,[1]TD.VENTAS!E:E),"0")</f>
        <v>4</v>
      </c>
      <c r="H1542" s="3" t="str">
        <f>IF(AND(Tabla2[[#This Row],[INV.PROM]]&gt;0,Tabla2[[#This Row],[VENTAS]]&gt;0),"ACTIVO","PASIVO")</f>
        <v>ACTIVO</v>
      </c>
      <c r="I1542" s="3">
        <f t="shared" si="145"/>
        <v>1.1428571428571428</v>
      </c>
      <c r="J1542" s="3">
        <f>6</f>
        <v>6</v>
      </c>
      <c r="K1542" s="3">
        <f t="shared" si="146"/>
        <v>5.25</v>
      </c>
      <c r="L1542" s="3">
        <f t="shared" si="147"/>
        <v>157.5</v>
      </c>
      <c r="M1542" s="3">
        <f t="shared" si="148"/>
        <v>0.875</v>
      </c>
      <c r="N1542" s="3" t="str">
        <f>+IF(Tabla2[[#This Row],[RIESGO]]&lt;0.5,"ROTURA",IF(Tabla2[[#This Row],[RIESGO]]&gt;1.5,"OBSOLECENCIA",IF(Tabla2[[#This Row],[RIESGO]]=1,"IDEAL","ACEPTABLE")))</f>
        <v>ACEPTABLE</v>
      </c>
    </row>
    <row r="1543" spans="2:14" x14ac:dyDescent="0.25">
      <c r="B1543" s="4" t="s">
        <v>1550</v>
      </c>
      <c r="C1543" s="3">
        <v>17</v>
      </c>
      <c r="D1543" s="3">
        <v>3</v>
      </c>
      <c r="E1543" s="3">
        <f t="shared" si="149"/>
        <v>5.666666666666667</v>
      </c>
      <c r="F1543" s="3">
        <f t="shared" si="144"/>
        <v>2.8333333333333335</v>
      </c>
      <c r="G1543" s="3">
        <f>+IFERROR(_xlfn.XLOOKUP(B1543,[1]TD.VENTAS!F:F,[1]TD.VENTAS!E:E),"0")</f>
        <v>8</v>
      </c>
      <c r="H1543" s="3" t="str">
        <f>IF(AND(Tabla2[[#This Row],[INV.PROM]]&gt;0,Tabla2[[#This Row],[VENTAS]]&gt;0),"ACTIVO","PASIVO")</f>
        <v>ACTIVO</v>
      </c>
      <c r="I1543" s="3">
        <f t="shared" si="145"/>
        <v>2.8235294117647056</v>
      </c>
      <c r="J1543" s="3">
        <f>6</f>
        <v>6</v>
      </c>
      <c r="K1543" s="3">
        <f t="shared" si="146"/>
        <v>2.125</v>
      </c>
      <c r="L1543" s="3">
        <f t="shared" si="147"/>
        <v>63.75</v>
      </c>
      <c r="M1543" s="3">
        <f t="shared" si="148"/>
        <v>1.0625</v>
      </c>
      <c r="N1543" s="3" t="str">
        <f>+IF(Tabla2[[#This Row],[RIESGO]]&lt;0.5,"ROTURA",IF(Tabla2[[#This Row],[RIESGO]]&gt;1.5,"OBSOLECENCIA",IF(Tabla2[[#This Row],[RIESGO]]=1,"IDEAL","ACEPTABLE")))</f>
        <v>ACEPTABLE</v>
      </c>
    </row>
    <row r="1544" spans="2:14" x14ac:dyDescent="0.25">
      <c r="B1544" s="4" t="s">
        <v>1551</v>
      </c>
      <c r="C1544" s="3">
        <v>8</v>
      </c>
      <c r="D1544" s="3">
        <v>2</v>
      </c>
      <c r="E1544" s="3">
        <f t="shared" si="149"/>
        <v>4</v>
      </c>
      <c r="F1544" s="3">
        <f t="shared" si="144"/>
        <v>2</v>
      </c>
      <c r="G1544" s="3">
        <f>+IFERROR(_xlfn.XLOOKUP(B1544,[1]TD.VENTAS!F:F,[1]TD.VENTAS!E:E),"0")</f>
        <v>4</v>
      </c>
      <c r="H1544" s="3" t="str">
        <f>IF(AND(Tabla2[[#This Row],[INV.PROM]]&gt;0,Tabla2[[#This Row],[VENTAS]]&gt;0),"ACTIVO","PASIVO")</f>
        <v>ACTIVO</v>
      </c>
      <c r="I1544" s="3">
        <f t="shared" si="145"/>
        <v>2</v>
      </c>
      <c r="J1544" s="3">
        <f>6</f>
        <v>6</v>
      </c>
      <c r="K1544" s="3">
        <f t="shared" si="146"/>
        <v>3</v>
      </c>
      <c r="L1544" s="3">
        <f t="shared" si="147"/>
        <v>90</v>
      </c>
      <c r="M1544" s="3">
        <f t="shared" si="148"/>
        <v>1</v>
      </c>
      <c r="N1544" s="3" t="str">
        <f>+IF(Tabla2[[#This Row],[RIESGO]]&lt;0.5,"ROTURA",IF(Tabla2[[#This Row],[RIESGO]]&gt;1.5,"OBSOLECENCIA",IF(Tabla2[[#This Row],[RIESGO]]=1,"IDEAL","ACEPTABLE")))</f>
        <v>IDEAL</v>
      </c>
    </row>
    <row r="1545" spans="2:14" x14ac:dyDescent="0.25">
      <c r="B1545" s="4" t="s">
        <v>1552</v>
      </c>
      <c r="C1545" s="3">
        <v>24</v>
      </c>
      <c r="D1545" s="3">
        <v>3</v>
      </c>
      <c r="E1545" s="3">
        <f t="shared" si="149"/>
        <v>8</v>
      </c>
      <c r="F1545" s="3">
        <f t="shared" si="144"/>
        <v>4</v>
      </c>
      <c r="G1545" s="3">
        <f>+IFERROR(_xlfn.XLOOKUP(B1545,[1]TD.VENTAS!F:F,[1]TD.VENTAS!E:E),"0")</f>
        <v>21</v>
      </c>
      <c r="H1545" s="3" t="str">
        <f>IF(AND(Tabla2[[#This Row],[INV.PROM]]&gt;0,Tabla2[[#This Row],[VENTAS]]&gt;0),"ACTIVO","PASIVO")</f>
        <v>ACTIVO</v>
      </c>
      <c r="I1545" s="3">
        <f t="shared" si="145"/>
        <v>5.25</v>
      </c>
      <c r="J1545" s="3">
        <f>6</f>
        <v>6</v>
      </c>
      <c r="K1545" s="3">
        <f t="shared" si="146"/>
        <v>1.1428571428571428</v>
      </c>
      <c r="L1545" s="3">
        <f t="shared" si="147"/>
        <v>34.285714285714285</v>
      </c>
      <c r="M1545" s="3">
        <f t="shared" si="148"/>
        <v>0.5714285714285714</v>
      </c>
      <c r="N1545" s="3" t="str">
        <f>+IF(Tabla2[[#This Row],[RIESGO]]&lt;0.5,"ROTURA",IF(Tabla2[[#This Row],[RIESGO]]&gt;1.5,"OBSOLECENCIA",IF(Tabla2[[#This Row],[RIESGO]]=1,"IDEAL","ACEPTABLE")))</f>
        <v>ACEPTABLE</v>
      </c>
    </row>
    <row r="1546" spans="2:14" x14ac:dyDescent="0.25">
      <c r="B1546" s="4" t="s">
        <v>1553</v>
      </c>
      <c r="C1546" s="3">
        <v>8</v>
      </c>
      <c r="D1546" s="3">
        <v>2</v>
      </c>
      <c r="E1546" s="3">
        <f t="shared" si="149"/>
        <v>4</v>
      </c>
      <c r="F1546" s="3">
        <f t="shared" si="144"/>
        <v>2</v>
      </c>
      <c r="G1546" s="3">
        <f>+IFERROR(_xlfn.XLOOKUP(B1546,[1]TD.VENTAS!F:F,[1]TD.VENTAS!E:E),"0")</f>
        <v>9</v>
      </c>
      <c r="H1546" s="3" t="str">
        <f>IF(AND(Tabla2[[#This Row],[INV.PROM]]&gt;0,Tabla2[[#This Row],[VENTAS]]&gt;0),"ACTIVO","PASIVO")</f>
        <v>ACTIVO</v>
      </c>
      <c r="I1546" s="3">
        <f t="shared" si="145"/>
        <v>4.5</v>
      </c>
      <c r="J1546" s="3">
        <f>6</f>
        <v>6</v>
      </c>
      <c r="K1546" s="3">
        <f t="shared" si="146"/>
        <v>1.3333333333333333</v>
      </c>
      <c r="L1546" s="3">
        <f t="shared" si="147"/>
        <v>40</v>
      </c>
      <c r="M1546" s="3">
        <f t="shared" si="148"/>
        <v>0.44444444444444442</v>
      </c>
      <c r="N1546" s="3" t="str">
        <f>+IF(Tabla2[[#This Row],[RIESGO]]&lt;0.5,"ROTURA",IF(Tabla2[[#This Row],[RIESGO]]&gt;1.5,"OBSOLECENCIA",IF(Tabla2[[#This Row],[RIESGO]]=1,"IDEAL","ACEPTABLE")))</f>
        <v>ROTURA</v>
      </c>
    </row>
    <row r="1547" spans="2:14" x14ac:dyDescent="0.25">
      <c r="B1547" s="4" t="s">
        <v>1554</v>
      </c>
      <c r="C1547" s="3">
        <v>5</v>
      </c>
      <c r="D1547" s="3">
        <v>1</v>
      </c>
      <c r="E1547" s="3">
        <f t="shared" si="149"/>
        <v>5</v>
      </c>
      <c r="F1547" s="3">
        <f t="shared" si="144"/>
        <v>2.5</v>
      </c>
      <c r="G1547" s="3">
        <f>+IFERROR(_xlfn.XLOOKUP(B1547,[1]TD.VENTAS!F:F,[1]TD.VENTAS!E:E),"0")</f>
        <v>5</v>
      </c>
      <c r="H1547" s="3" t="str">
        <f>IF(AND(Tabla2[[#This Row],[INV.PROM]]&gt;0,Tabla2[[#This Row],[VENTAS]]&gt;0),"ACTIVO","PASIVO")</f>
        <v>ACTIVO</v>
      </c>
      <c r="I1547" s="3">
        <f t="shared" si="145"/>
        <v>2</v>
      </c>
      <c r="J1547" s="3">
        <f>6</f>
        <v>6</v>
      </c>
      <c r="K1547" s="3">
        <f t="shared" si="146"/>
        <v>3</v>
      </c>
      <c r="L1547" s="3">
        <f t="shared" si="147"/>
        <v>90</v>
      </c>
      <c r="M1547" s="3">
        <f t="shared" si="148"/>
        <v>0.5</v>
      </c>
      <c r="N1547" s="3" t="str">
        <f>+IF(Tabla2[[#This Row],[RIESGO]]&lt;0.5,"ROTURA",IF(Tabla2[[#This Row],[RIESGO]]&gt;1.5,"OBSOLECENCIA",IF(Tabla2[[#This Row],[RIESGO]]=1,"IDEAL","ACEPTABLE")))</f>
        <v>ACEPTABLE</v>
      </c>
    </row>
    <row r="1548" spans="2:14" x14ac:dyDescent="0.25">
      <c r="B1548" s="4" t="s">
        <v>1555</v>
      </c>
      <c r="C1548" s="3">
        <v>6</v>
      </c>
      <c r="D1548" s="3">
        <v>1</v>
      </c>
      <c r="E1548" s="3">
        <f t="shared" si="149"/>
        <v>6</v>
      </c>
      <c r="F1548" s="3">
        <f t="shared" si="144"/>
        <v>3</v>
      </c>
      <c r="G1548" s="3">
        <f>+IFERROR(_xlfn.XLOOKUP(B1548,[1]TD.VENTAS!F:F,[1]TD.VENTAS!E:E),"0")</f>
        <v>6</v>
      </c>
      <c r="H1548" s="3" t="str">
        <f>IF(AND(Tabla2[[#This Row],[INV.PROM]]&gt;0,Tabla2[[#This Row],[VENTAS]]&gt;0),"ACTIVO","PASIVO")</f>
        <v>ACTIVO</v>
      </c>
      <c r="I1548" s="3">
        <f t="shared" si="145"/>
        <v>2</v>
      </c>
      <c r="J1548" s="3">
        <f>6</f>
        <v>6</v>
      </c>
      <c r="K1548" s="3">
        <f t="shared" si="146"/>
        <v>3</v>
      </c>
      <c r="L1548" s="3">
        <f t="shared" si="147"/>
        <v>90</v>
      </c>
      <c r="M1548" s="3">
        <f t="shared" si="148"/>
        <v>0.5</v>
      </c>
      <c r="N1548" s="3" t="str">
        <f>+IF(Tabla2[[#This Row],[RIESGO]]&lt;0.5,"ROTURA",IF(Tabla2[[#This Row],[RIESGO]]&gt;1.5,"OBSOLECENCIA",IF(Tabla2[[#This Row],[RIESGO]]=1,"IDEAL","ACEPTABLE")))</f>
        <v>ACEPTABLE</v>
      </c>
    </row>
    <row r="1549" spans="2:14" x14ac:dyDescent="0.25">
      <c r="B1549" s="4" t="s">
        <v>1556</v>
      </c>
      <c r="C1549" s="3">
        <v>37</v>
      </c>
      <c r="D1549" s="3">
        <v>5</v>
      </c>
      <c r="E1549" s="3">
        <f t="shared" si="149"/>
        <v>7.4</v>
      </c>
      <c r="F1549" s="3">
        <f t="shared" si="144"/>
        <v>3.7</v>
      </c>
      <c r="G1549" s="3">
        <f>+IFERROR(_xlfn.XLOOKUP(B1549,[1]TD.VENTAS!F:F,[1]TD.VENTAS!E:E),"0")</f>
        <v>23</v>
      </c>
      <c r="H1549" s="3" t="str">
        <f>IF(AND(Tabla2[[#This Row],[INV.PROM]]&gt;0,Tabla2[[#This Row],[VENTAS]]&gt;0),"ACTIVO","PASIVO")</f>
        <v>ACTIVO</v>
      </c>
      <c r="I1549" s="3">
        <f t="shared" si="145"/>
        <v>6.2162162162162158</v>
      </c>
      <c r="J1549" s="3">
        <f>6</f>
        <v>6</v>
      </c>
      <c r="K1549" s="3">
        <f t="shared" si="146"/>
        <v>0.96521739130434792</v>
      </c>
      <c r="L1549" s="3">
        <f t="shared" si="147"/>
        <v>28.956521739130437</v>
      </c>
      <c r="M1549" s="3">
        <f t="shared" si="148"/>
        <v>0.80434782608695654</v>
      </c>
      <c r="N1549" s="3" t="str">
        <f>+IF(Tabla2[[#This Row],[RIESGO]]&lt;0.5,"ROTURA",IF(Tabla2[[#This Row],[RIESGO]]&gt;1.5,"OBSOLECENCIA",IF(Tabla2[[#This Row],[RIESGO]]=1,"IDEAL","ACEPTABLE")))</f>
        <v>ACEPTABLE</v>
      </c>
    </row>
    <row r="1550" spans="2:14" x14ac:dyDescent="0.25">
      <c r="B1550" s="4" t="s">
        <v>1557</v>
      </c>
      <c r="C1550" s="3">
        <v>3</v>
      </c>
      <c r="D1550" s="3">
        <v>1</v>
      </c>
      <c r="E1550" s="3">
        <f t="shared" si="149"/>
        <v>3</v>
      </c>
      <c r="F1550" s="3">
        <f t="shared" si="144"/>
        <v>1.5</v>
      </c>
      <c r="G1550" s="3">
        <f>+IFERROR(_xlfn.XLOOKUP(B1550,[1]TD.VENTAS!F:F,[1]TD.VENTAS!E:E),"0")</f>
        <v>3</v>
      </c>
      <c r="H1550" s="3" t="str">
        <f>IF(AND(Tabla2[[#This Row],[INV.PROM]]&gt;0,Tabla2[[#This Row],[VENTAS]]&gt;0),"ACTIVO","PASIVO")</f>
        <v>ACTIVO</v>
      </c>
      <c r="I1550" s="3">
        <f t="shared" si="145"/>
        <v>2</v>
      </c>
      <c r="J1550" s="3">
        <f>6</f>
        <v>6</v>
      </c>
      <c r="K1550" s="3">
        <f t="shared" si="146"/>
        <v>3</v>
      </c>
      <c r="L1550" s="3">
        <f t="shared" si="147"/>
        <v>90</v>
      </c>
      <c r="M1550" s="3">
        <f t="shared" si="148"/>
        <v>0.5</v>
      </c>
      <c r="N1550" s="3" t="str">
        <f>+IF(Tabla2[[#This Row],[RIESGO]]&lt;0.5,"ROTURA",IF(Tabla2[[#This Row],[RIESGO]]&gt;1.5,"OBSOLECENCIA",IF(Tabla2[[#This Row],[RIESGO]]=1,"IDEAL","ACEPTABLE")))</f>
        <v>ACEPTABLE</v>
      </c>
    </row>
    <row r="1551" spans="2:14" x14ac:dyDescent="0.25">
      <c r="B1551" s="4" t="s">
        <v>1558</v>
      </c>
      <c r="C1551" s="3">
        <v>3</v>
      </c>
      <c r="D1551" s="3">
        <v>1</v>
      </c>
      <c r="E1551" s="3">
        <f t="shared" si="149"/>
        <v>3</v>
      </c>
      <c r="F1551" s="3">
        <f t="shared" si="144"/>
        <v>1.5</v>
      </c>
      <c r="G1551" s="3">
        <f>+IFERROR(_xlfn.XLOOKUP(B1551,[1]TD.VENTAS!F:F,[1]TD.VENTAS!E:E),"0")</f>
        <v>1</v>
      </c>
      <c r="H1551" s="3" t="str">
        <f>IF(AND(Tabla2[[#This Row],[INV.PROM]]&gt;0,Tabla2[[#This Row],[VENTAS]]&gt;0),"ACTIVO","PASIVO")</f>
        <v>ACTIVO</v>
      </c>
      <c r="I1551" s="3">
        <f t="shared" si="145"/>
        <v>0.66666666666666663</v>
      </c>
      <c r="J1551" s="3">
        <f>6</f>
        <v>6</v>
      </c>
      <c r="K1551" s="3">
        <f t="shared" si="146"/>
        <v>9</v>
      </c>
      <c r="L1551" s="3">
        <f t="shared" si="147"/>
        <v>270</v>
      </c>
      <c r="M1551" s="3">
        <f t="shared" si="148"/>
        <v>1.5</v>
      </c>
      <c r="N1551" s="3" t="str">
        <f>+IF(Tabla2[[#This Row],[RIESGO]]&lt;0.5,"ROTURA",IF(Tabla2[[#This Row],[RIESGO]]&gt;1.5,"OBSOLECENCIA",IF(Tabla2[[#This Row],[RIESGO]]=1,"IDEAL","ACEPTABLE")))</f>
        <v>ACEPTABLE</v>
      </c>
    </row>
    <row r="1552" spans="2:14" x14ac:dyDescent="0.25">
      <c r="B1552" s="4" t="s">
        <v>1559</v>
      </c>
      <c r="C1552" s="3">
        <v>4</v>
      </c>
      <c r="D1552" s="3">
        <v>1</v>
      </c>
      <c r="E1552" s="3">
        <f t="shared" si="149"/>
        <v>4</v>
      </c>
      <c r="F1552" s="3">
        <f t="shared" si="144"/>
        <v>2</v>
      </c>
      <c r="G1552" s="3">
        <f>+IFERROR(_xlfn.XLOOKUP(B1552,[1]TD.VENTAS!F:F,[1]TD.VENTAS!E:E),"0")</f>
        <v>10</v>
      </c>
      <c r="H1552" s="3" t="str">
        <f>IF(AND(Tabla2[[#This Row],[INV.PROM]]&gt;0,Tabla2[[#This Row],[VENTAS]]&gt;0),"ACTIVO","PASIVO")</f>
        <v>ACTIVO</v>
      </c>
      <c r="I1552" s="3">
        <f t="shared" si="145"/>
        <v>5</v>
      </c>
      <c r="J1552" s="3">
        <f>6</f>
        <v>6</v>
      </c>
      <c r="K1552" s="3">
        <f t="shared" si="146"/>
        <v>1.2000000000000002</v>
      </c>
      <c r="L1552" s="3">
        <f t="shared" si="147"/>
        <v>36.000000000000007</v>
      </c>
      <c r="M1552" s="3">
        <f t="shared" si="148"/>
        <v>0.2</v>
      </c>
      <c r="N1552" s="3" t="str">
        <f>+IF(Tabla2[[#This Row],[RIESGO]]&lt;0.5,"ROTURA",IF(Tabla2[[#This Row],[RIESGO]]&gt;1.5,"OBSOLECENCIA",IF(Tabla2[[#This Row],[RIESGO]]=1,"IDEAL","ACEPTABLE")))</f>
        <v>ROTURA</v>
      </c>
    </row>
    <row r="1553" spans="2:14" x14ac:dyDescent="0.25">
      <c r="B1553" s="4" t="s">
        <v>1560</v>
      </c>
      <c r="C1553" s="3">
        <v>2</v>
      </c>
      <c r="D1553" s="3">
        <v>1</v>
      </c>
      <c r="E1553" s="3">
        <f t="shared" si="149"/>
        <v>2</v>
      </c>
      <c r="F1553" s="3">
        <f t="shared" si="144"/>
        <v>1</v>
      </c>
      <c r="G1553" s="3">
        <f>+IFERROR(_xlfn.XLOOKUP(B1553,[1]TD.VENTAS!F:F,[1]TD.VENTAS!E:E),"0")</f>
        <v>1</v>
      </c>
      <c r="H1553" s="3" t="str">
        <f>IF(AND(Tabla2[[#This Row],[INV.PROM]]&gt;0,Tabla2[[#This Row],[VENTAS]]&gt;0),"ACTIVO","PASIVO")</f>
        <v>ACTIVO</v>
      </c>
      <c r="I1553" s="3">
        <f t="shared" si="145"/>
        <v>1</v>
      </c>
      <c r="J1553" s="3">
        <f>6</f>
        <v>6</v>
      </c>
      <c r="K1553" s="3">
        <f t="shared" si="146"/>
        <v>6</v>
      </c>
      <c r="L1553" s="3">
        <f t="shared" si="147"/>
        <v>180</v>
      </c>
      <c r="M1553" s="3">
        <f t="shared" si="148"/>
        <v>1</v>
      </c>
      <c r="N1553" s="3" t="str">
        <f>+IF(Tabla2[[#This Row],[RIESGO]]&lt;0.5,"ROTURA",IF(Tabla2[[#This Row],[RIESGO]]&gt;1.5,"OBSOLECENCIA",IF(Tabla2[[#This Row],[RIESGO]]=1,"IDEAL","ACEPTABLE")))</f>
        <v>IDEAL</v>
      </c>
    </row>
    <row r="1554" spans="2:14" x14ac:dyDescent="0.25">
      <c r="B1554" s="4" t="s">
        <v>1561</v>
      </c>
      <c r="C1554" s="3">
        <v>3</v>
      </c>
      <c r="D1554" s="3">
        <v>1</v>
      </c>
      <c r="E1554" s="3">
        <f t="shared" si="149"/>
        <v>3</v>
      </c>
      <c r="F1554" s="3">
        <f t="shared" si="144"/>
        <v>1.5</v>
      </c>
      <c r="G1554" s="3">
        <f>+IFERROR(_xlfn.XLOOKUP(B1554,[1]TD.VENTAS!F:F,[1]TD.VENTAS!E:E),"0")</f>
        <v>2</v>
      </c>
      <c r="H1554" s="3" t="str">
        <f>IF(AND(Tabla2[[#This Row],[INV.PROM]]&gt;0,Tabla2[[#This Row],[VENTAS]]&gt;0),"ACTIVO","PASIVO")</f>
        <v>ACTIVO</v>
      </c>
      <c r="I1554" s="3">
        <f t="shared" si="145"/>
        <v>1.3333333333333333</v>
      </c>
      <c r="J1554" s="3">
        <f>6</f>
        <v>6</v>
      </c>
      <c r="K1554" s="3">
        <f t="shared" si="146"/>
        <v>4.5</v>
      </c>
      <c r="L1554" s="3">
        <f t="shared" si="147"/>
        <v>135</v>
      </c>
      <c r="M1554" s="3">
        <f t="shared" si="148"/>
        <v>0.75</v>
      </c>
      <c r="N1554" s="3" t="str">
        <f>+IF(Tabla2[[#This Row],[RIESGO]]&lt;0.5,"ROTURA",IF(Tabla2[[#This Row],[RIESGO]]&gt;1.5,"OBSOLECENCIA",IF(Tabla2[[#This Row],[RIESGO]]=1,"IDEAL","ACEPTABLE")))</f>
        <v>ACEPTABLE</v>
      </c>
    </row>
    <row r="1555" spans="2:14" x14ac:dyDescent="0.25">
      <c r="B1555" s="4" t="s">
        <v>1562</v>
      </c>
      <c r="C1555" s="3">
        <v>12</v>
      </c>
      <c r="D1555" s="3">
        <v>2</v>
      </c>
      <c r="E1555" s="3">
        <f t="shared" si="149"/>
        <v>6</v>
      </c>
      <c r="F1555" s="3">
        <f t="shared" si="144"/>
        <v>3</v>
      </c>
      <c r="G1555" s="3">
        <f>+IFERROR(_xlfn.XLOOKUP(B1555,[1]TD.VENTAS!F:F,[1]TD.VENTAS!E:E),"0")</f>
        <v>11</v>
      </c>
      <c r="H1555" s="3" t="str">
        <f>IF(AND(Tabla2[[#This Row],[INV.PROM]]&gt;0,Tabla2[[#This Row],[VENTAS]]&gt;0),"ACTIVO","PASIVO")</f>
        <v>ACTIVO</v>
      </c>
      <c r="I1555" s="3">
        <f t="shared" si="145"/>
        <v>3.6666666666666665</v>
      </c>
      <c r="J1555" s="3">
        <f>6</f>
        <v>6</v>
      </c>
      <c r="K1555" s="3">
        <f t="shared" si="146"/>
        <v>1.6363636363636367</v>
      </c>
      <c r="L1555" s="3">
        <f t="shared" si="147"/>
        <v>49.090909090909101</v>
      </c>
      <c r="M1555" s="3">
        <f t="shared" si="148"/>
        <v>0.54545454545454553</v>
      </c>
      <c r="N1555" s="3" t="str">
        <f>+IF(Tabla2[[#This Row],[RIESGO]]&lt;0.5,"ROTURA",IF(Tabla2[[#This Row],[RIESGO]]&gt;1.5,"OBSOLECENCIA",IF(Tabla2[[#This Row],[RIESGO]]=1,"IDEAL","ACEPTABLE")))</f>
        <v>ACEPTABLE</v>
      </c>
    </row>
    <row r="1556" spans="2:14" x14ac:dyDescent="0.25">
      <c r="B1556" s="4" t="s">
        <v>1563</v>
      </c>
      <c r="C1556" s="3">
        <v>6</v>
      </c>
      <c r="D1556" s="3">
        <v>2</v>
      </c>
      <c r="E1556" s="3">
        <f t="shared" si="149"/>
        <v>3</v>
      </c>
      <c r="F1556" s="3">
        <f t="shared" si="144"/>
        <v>1.5</v>
      </c>
      <c r="G1556" s="3">
        <f>+IFERROR(_xlfn.XLOOKUP(B1556,[1]TD.VENTAS!F:F,[1]TD.VENTAS!E:E),"0")</f>
        <v>8</v>
      </c>
      <c r="H1556" s="3" t="str">
        <f>IF(AND(Tabla2[[#This Row],[INV.PROM]]&gt;0,Tabla2[[#This Row],[VENTAS]]&gt;0),"ACTIVO","PASIVO")</f>
        <v>ACTIVO</v>
      </c>
      <c r="I1556" s="3">
        <f t="shared" si="145"/>
        <v>5.333333333333333</v>
      </c>
      <c r="J1556" s="3">
        <f>6</f>
        <v>6</v>
      </c>
      <c r="K1556" s="3">
        <f t="shared" si="146"/>
        <v>1.125</v>
      </c>
      <c r="L1556" s="3">
        <f t="shared" si="147"/>
        <v>33.75</v>
      </c>
      <c r="M1556" s="3">
        <f t="shared" si="148"/>
        <v>0.375</v>
      </c>
      <c r="N1556" s="3" t="str">
        <f>+IF(Tabla2[[#This Row],[RIESGO]]&lt;0.5,"ROTURA",IF(Tabla2[[#This Row],[RIESGO]]&gt;1.5,"OBSOLECENCIA",IF(Tabla2[[#This Row],[RIESGO]]=1,"IDEAL","ACEPTABLE")))</f>
        <v>ROTURA</v>
      </c>
    </row>
    <row r="1557" spans="2:14" x14ac:dyDescent="0.25">
      <c r="B1557" s="4" t="s">
        <v>1564</v>
      </c>
      <c r="C1557" s="3">
        <v>7</v>
      </c>
      <c r="D1557" s="3">
        <v>2</v>
      </c>
      <c r="E1557" s="3">
        <f t="shared" si="149"/>
        <v>3.5</v>
      </c>
      <c r="F1557" s="3">
        <f t="shared" si="144"/>
        <v>1.75</v>
      </c>
      <c r="G1557" s="3">
        <f>+IFERROR(_xlfn.XLOOKUP(B1557,[1]TD.VENTAS!F:F,[1]TD.VENTAS!E:E),"0")</f>
        <v>6</v>
      </c>
      <c r="H1557" s="3" t="str">
        <f>IF(AND(Tabla2[[#This Row],[INV.PROM]]&gt;0,Tabla2[[#This Row],[VENTAS]]&gt;0),"ACTIVO","PASIVO")</f>
        <v>ACTIVO</v>
      </c>
      <c r="I1557" s="3">
        <f t="shared" si="145"/>
        <v>3.4285714285714284</v>
      </c>
      <c r="J1557" s="3">
        <f>6</f>
        <v>6</v>
      </c>
      <c r="K1557" s="3">
        <f t="shared" si="146"/>
        <v>1.75</v>
      </c>
      <c r="L1557" s="3">
        <f t="shared" si="147"/>
        <v>52.5</v>
      </c>
      <c r="M1557" s="3">
        <f t="shared" si="148"/>
        <v>0.58333333333333337</v>
      </c>
      <c r="N1557" s="3" t="str">
        <f>+IF(Tabla2[[#This Row],[RIESGO]]&lt;0.5,"ROTURA",IF(Tabla2[[#This Row],[RIESGO]]&gt;1.5,"OBSOLECENCIA",IF(Tabla2[[#This Row],[RIESGO]]=1,"IDEAL","ACEPTABLE")))</f>
        <v>ACEPTABLE</v>
      </c>
    </row>
    <row r="1558" spans="2:14" x14ac:dyDescent="0.25">
      <c r="B1558" s="4" t="s">
        <v>1565</v>
      </c>
      <c r="C1558" s="3">
        <v>33</v>
      </c>
      <c r="D1558" s="3">
        <v>4</v>
      </c>
      <c r="E1558" s="3">
        <f t="shared" si="149"/>
        <v>8.25</v>
      </c>
      <c r="F1558" s="3">
        <f t="shared" si="144"/>
        <v>4.125</v>
      </c>
      <c r="G1558" s="3">
        <f>+IFERROR(_xlfn.XLOOKUP(B1558,[1]TD.VENTAS!F:F,[1]TD.VENTAS!E:E),"0")</f>
        <v>29</v>
      </c>
      <c r="H1558" s="3" t="str">
        <f>IF(AND(Tabla2[[#This Row],[INV.PROM]]&gt;0,Tabla2[[#This Row],[VENTAS]]&gt;0),"ACTIVO","PASIVO")</f>
        <v>ACTIVO</v>
      </c>
      <c r="I1558" s="3">
        <f t="shared" si="145"/>
        <v>7.0303030303030303</v>
      </c>
      <c r="J1558" s="3">
        <f>6</f>
        <v>6</v>
      </c>
      <c r="K1558" s="3">
        <f t="shared" si="146"/>
        <v>0.85344827586206895</v>
      </c>
      <c r="L1558" s="3">
        <f t="shared" si="147"/>
        <v>25.603448275862068</v>
      </c>
      <c r="M1558" s="3">
        <f t="shared" si="148"/>
        <v>0.56896551724137934</v>
      </c>
      <c r="N1558" s="3" t="str">
        <f>+IF(Tabla2[[#This Row],[RIESGO]]&lt;0.5,"ROTURA",IF(Tabla2[[#This Row],[RIESGO]]&gt;1.5,"OBSOLECENCIA",IF(Tabla2[[#This Row],[RIESGO]]=1,"IDEAL","ACEPTABLE")))</f>
        <v>ACEPTABLE</v>
      </c>
    </row>
    <row r="1559" spans="2:14" x14ac:dyDescent="0.25">
      <c r="B1559" s="4" t="s">
        <v>1566</v>
      </c>
      <c r="C1559" s="3">
        <v>60</v>
      </c>
      <c r="D1559" s="3">
        <v>2</v>
      </c>
      <c r="E1559" s="3">
        <f t="shared" si="149"/>
        <v>30</v>
      </c>
      <c r="F1559" s="3">
        <f t="shared" si="144"/>
        <v>15</v>
      </c>
      <c r="G1559" s="3">
        <f>+IFERROR(_xlfn.XLOOKUP(B1559,[1]TD.VENTAS!F:F,[1]TD.VENTAS!E:E),"0")</f>
        <v>41</v>
      </c>
      <c r="H1559" s="3" t="str">
        <f>IF(AND(Tabla2[[#This Row],[INV.PROM]]&gt;0,Tabla2[[#This Row],[VENTAS]]&gt;0),"ACTIVO","PASIVO")</f>
        <v>ACTIVO</v>
      </c>
      <c r="I1559" s="3">
        <f t="shared" si="145"/>
        <v>2.7333333333333334</v>
      </c>
      <c r="J1559" s="3">
        <f>6</f>
        <v>6</v>
      </c>
      <c r="K1559" s="3">
        <f t="shared" si="146"/>
        <v>2.1951219512195124</v>
      </c>
      <c r="L1559" s="3">
        <f t="shared" si="147"/>
        <v>65.853658536585371</v>
      </c>
      <c r="M1559" s="3">
        <f t="shared" si="148"/>
        <v>0.73170731707317072</v>
      </c>
      <c r="N1559" s="3" t="str">
        <f>+IF(Tabla2[[#This Row],[RIESGO]]&lt;0.5,"ROTURA",IF(Tabla2[[#This Row],[RIESGO]]&gt;1.5,"OBSOLECENCIA",IF(Tabla2[[#This Row],[RIESGO]]=1,"IDEAL","ACEPTABLE")))</f>
        <v>ACEPTABLE</v>
      </c>
    </row>
    <row r="1560" spans="2:14" x14ac:dyDescent="0.25">
      <c r="B1560" s="4" t="s">
        <v>1567</v>
      </c>
      <c r="C1560" s="3">
        <v>11</v>
      </c>
      <c r="D1560" s="3">
        <v>2</v>
      </c>
      <c r="E1560" s="3">
        <f t="shared" si="149"/>
        <v>5.5</v>
      </c>
      <c r="F1560" s="3">
        <f t="shared" si="144"/>
        <v>2.75</v>
      </c>
      <c r="G1560" s="3">
        <f>+IFERROR(_xlfn.XLOOKUP(B1560,[1]TD.VENTAS!F:F,[1]TD.VENTAS!E:E),"0")</f>
        <v>7</v>
      </c>
      <c r="H1560" s="3" t="str">
        <f>IF(AND(Tabla2[[#This Row],[INV.PROM]]&gt;0,Tabla2[[#This Row],[VENTAS]]&gt;0),"ACTIVO","PASIVO")</f>
        <v>ACTIVO</v>
      </c>
      <c r="I1560" s="3">
        <f t="shared" si="145"/>
        <v>2.5454545454545454</v>
      </c>
      <c r="J1560" s="3">
        <f>6</f>
        <v>6</v>
      </c>
      <c r="K1560" s="3">
        <f t="shared" si="146"/>
        <v>2.3571428571428572</v>
      </c>
      <c r="L1560" s="3">
        <f t="shared" si="147"/>
        <v>70.714285714285722</v>
      </c>
      <c r="M1560" s="3">
        <f t="shared" si="148"/>
        <v>0.7857142857142857</v>
      </c>
      <c r="N1560" s="3" t="str">
        <f>+IF(Tabla2[[#This Row],[RIESGO]]&lt;0.5,"ROTURA",IF(Tabla2[[#This Row],[RIESGO]]&gt;1.5,"OBSOLECENCIA",IF(Tabla2[[#This Row],[RIESGO]]=1,"IDEAL","ACEPTABLE")))</f>
        <v>ACEPTABLE</v>
      </c>
    </row>
    <row r="1561" spans="2:14" x14ac:dyDescent="0.25">
      <c r="B1561" s="4" t="s">
        <v>1568</v>
      </c>
      <c r="C1561" s="3">
        <v>12</v>
      </c>
      <c r="D1561" s="3">
        <v>1</v>
      </c>
      <c r="E1561" s="3">
        <f t="shared" si="149"/>
        <v>12</v>
      </c>
      <c r="F1561" s="3">
        <f t="shared" si="144"/>
        <v>6</v>
      </c>
      <c r="G1561" s="3">
        <f>+IFERROR(_xlfn.XLOOKUP(B1561,[1]TD.VENTAS!F:F,[1]TD.VENTAS!E:E),"0")</f>
        <v>22</v>
      </c>
      <c r="H1561" s="3" t="str">
        <f>IF(AND(Tabla2[[#This Row],[INV.PROM]]&gt;0,Tabla2[[#This Row],[VENTAS]]&gt;0),"ACTIVO","PASIVO")</f>
        <v>ACTIVO</v>
      </c>
      <c r="I1561" s="3">
        <f t="shared" si="145"/>
        <v>3.6666666666666665</v>
      </c>
      <c r="J1561" s="3">
        <f>6</f>
        <v>6</v>
      </c>
      <c r="K1561" s="3">
        <f t="shared" si="146"/>
        <v>1.6363636363636367</v>
      </c>
      <c r="L1561" s="3">
        <f t="shared" si="147"/>
        <v>49.090909090909101</v>
      </c>
      <c r="M1561" s="3">
        <f t="shared" si="148"/>
        <v>0.27272727272727276</v>
      </c>
      <c r="N1561" s="3" t="str">
        <f>+IF(Tabla2[[#This Row],[RIESGO]]&lt;0.5,"ROTURA",IF(Tabla2[[#This Row],[RIESGO]]&gt;1.5,"OBSOLECENCIA",IF(Tabla2[[#This Row],[RIESGO]]=1,"IDEAL","ACEPTABLE")))</f>
        <v>ROTURA</v>
      </c>
    </row>
    <row r="1562" spans="2:14" x14ac:dyDescent="0.25">
      <c r="B1562" s="4" t="s">
        <v>1569</v>
      </c>
      <c r="C1562" s="3">
        <v>3</v>
      </c>
      <c r="D1562" s="3">
        <v>2</v>
      </c>
      <c r="E1562" s="3">
        <f t="shared" si="149"/>
        <v>1.5</v>
      </c>
      <c r="F1562" s="3">
        <f t="shared" si="144"/>
        <v>0.75</v>
      </c>
      <c r="G1562" s="3">
        <f>+IFERROR(_xlfn.XLOOKUP(B1562,[1]TD.VENTAS!F:F,[1]TD.VENTAS!E:E),"0")</f>
        <v>3</v>
      </c>
      <c r="H1562" s="3" t="str">
        <f>IF(AND(Tabla2[[#This Row],[INV.PROM]]&gt;0,Tabla2[[#This Row],[VENTAS]]&gt;0),"ACTIVO","PASIVO")</f>
        <v>ACTIVO</v>
      </c>
      <c r="I1562" s="3">
        <f t="shared" si="145"/>
        <v>4</v>
      </c>
      <c r="J1562" s="3">
        <f>6</f>
        <v>6</v>
      </c>
      <c r="K1562" s="3">
        <f t="shared" si="146"/>
        <v>1.5</v>
      </c>
      <c r="L1562" s="3">
        <f t="shared" si="147"/>
        <v>45</v>
      </c>
      <c r="M1562" s="3">
        <f t="shared" si="148"/>
        <v>0.5</v>
      </c>
      <c r="N1562" s="3" t="str">
        <f>+IF(Tabla2[[#This Row],[RIESGO]]&lt;0.5,"ROTURA",IF(Tabla2[[#This Row],[RIESGO]]&gt;1.5,"OBSOLECENCIA",IF(Tabla2[[#This Row],[RIESGO]]=1,"IDEAL","ACEPTABLE")))</f>
        <v>ACEPTABLE</v>
      </c>
    </row>
    <row r="1563" spans="2:14" x14ac:dyDescent="0.25">
      <c r="B1563" s="4" t="s">
        <v>1570</v>
      </c>
      <c r="C1563" s="3">
        <v>20</v>
      </c>
      <c r="D1563" s="3">
        <v>5</v>
      </c>
      <c r="E1563" s="3">
        <f t="shared" si="149"/>
        <v>4</v>
      </c>
      <c r="F1563" s="3">
        <f t="shared" si="144"/>
        <v>2</v>
      </c>
      <c r="G1563" s="3">
        <f>+IFERROR(_xlfn.XLOOKUP(B1563,[1]TD.VENTAS!F:F,[1]TD.VENTAS!E:E),"0")</f>
        <v>21</v>
      </c>
      <c r="H1563" s="3" t="str">
        <f>IF(AND(Tabla2[[#This Row],[INV.PROM]]&gt;0,Tabla2[[#This Row],[VENTAS]]&gt;0),"ACTIVO","PASIVO")</f>
        <v>ACTIVO</v>
      </c>
      <c r="I1563" s="3">
        <f t="shared" si="145"/>
        <v>10.5</v>
      </c>
      <c r="J1563" s="3">
        <f>6</f>
        <v>6</v>
      </c>
      <c r="K1563" s="3">
        <f t="shared" si="146"/>
        <v>0.5714285714285714</v>
      </c>
      <c r="L1563" s="3">
        <f t="shared" si="147"/>
        <v>17.142857142857142</v>
      </c>
      <c r="M1563" s="3">
        <f t="shared" si="148"/>
        <v>0.47619047619047616</v>
      </c>
      <c r="N1563" s="3" t="str">
        <f>+IF(Tabla2[[#This Row],[RIESGO]]&lt;0.5,"ROTURA",IF(Tabla2[[#This Row],[RIESGO]]&gt;1.5,"OBSOLECENCIA",IF(Tabla2[[#This Row],[RIESGO]]=1,"IDEAL","ACEPTABLE")))</f>
        <v>ROTURA</v>
      </c>
    </row>
    <row r="1564" spans="2:14" x14ac:dyDescent="0.25">
      <c r="B1564" s="4" t="s">
        <v>1571</v>
      </c>
      <c r="C1564" s="3">
        <v>5</v>
      </c>
      <c r="D1564" s="3">
        <v>1</v>
      </c>
      <c r="E1564" s="3">
        <f t="shared" si="149"/>
        <v>5</v>
      </c>
      <c r="F1564" s="3">
        <f t="shared" si="144"/>
        <v>2.5</v>
      </c>
      <c r="G1564" s="3">
        <f>+IFERROR(_xlfn.XLOOKUP(B1564,[1]TD.VENTAS!F:F,[1]TD.VENTAS!E:E),"0")</f>
        <v>6</v>
      </c>
      <c r="H1564" s="3" t="str">
        <f>IF(AND(Tabla2[[#This Row],[INV.PROM]]&gt;0,Tabla2[[#This Row],[VENTAS]]&gt;0),"ACTIVO","PASIVO")</f>
        <v>ACTIVO</v>
      </c>
      <c r="I1564" s="3">
        <f t="shared" si="145"/>
        <v>2.4</v>
      </c>
      <c r="J1564" s="3">
        <f>6</f>
        <v>6</v>
      </c>
      <c r="K1564" s="3">
        <f t="shared" si="146"/>
        <v>2.5</v>
      </c>
      <c r="L1564" s="3">
        <f t="shared" si="147"/>
        <v>75</v>
      </c>
      <c r="M1564" s="3">
        <f t="shared" si="148"/>
        <v>0.41666666666666669</v>
      </c>
      <c r="N1564" s="3" t="str">
        <f>+IF(Tabla2[[#This Row],[RIESGO]]&lt;0.5,"ROTURA",IF(Tabla2[[#This Row],[RIESGO]]&gt;1.5,"OBSOLECENCIA",IF(Tabla2[[#This Row],[RIESGO]]=1,"IDEAL","ACEPTABLE")))</f>
        <v>ROTURA</v>
      </c>
    </row>
    <row r="1565" spans="2:14" x14ac:dyDescent="0.25">
      <c r="B1565" s="4" t="s">
        <v>1572</v>
      </c>
      <c r="C1565" s="3">
        <v>40</v>
      </c>
      <c r="D1565" s="3">
        <v>3</v>
      </c>
      <c r="E1565" s="3">
        <f t="shared" si="149"/>
        <v>13.333333333333334</v>
      </c>
      <c r="F1565" s="3">
        <f t="shared" si="144"/>
        <v>6.666666666666667</v>
      </c>
      <c r="G1565" s="3">
        <f>+IFERROR(_xlfn.XLOOKUP(B1565,[1]TD.VENTAS!F:F,[1]TD.VENTAS!E:E),"0")</f>
        <v>28</v>
      </c>
      <c r="H1565" s="3" t="str">
        <f>IF(AND(Tabla2[[#This Row],[INV.PROM]]&gt;0,Tabla2[[#This Row],[VENTAS]]&gt;0),"ACTIVO","PASIVO")</f>
        <v>ACTIVO</v>
      </c>
      <c r="I1565" s="3">
        <f t="shared" si="145"/>
        <v>4.2</v>
      </c>
      <c r="J1565" s="3">
        <f>6</f>
        <v>6</v>
      </c>
      <c r="K1565" s="3">
        <f t="shared" si="146"/>
        <v>1.4285714285714284</v>
      </c>
      <c r="L1565" s="3">
        <f t="shared" si="147"/>
        <v>42.857142857142854</v>
      </c>
      <c r="M1565" s="3">
        <f t="shared" si="148"/>
        <v>0.7142857142857143</v>
      </c>
      <c r="N1565" s="3" t="str">
        <f>+IF(Tabla2[[#This Row],[RIESGO]]&lt;0.5,"ROTURA",IF(Tabla2[[#This Row],[RIESGO]]&gt;1.5,"OBSOLECENCIA",IF(Tabla2[[#This Row],[RIESGO]]=1,"IDEAL","ACEPTABLE")))</f>
        <v>ACEPTABLE</v>
      </c>
    </row>
    <row r="1566" spans="2:14" x14ac:dyDescent="0.25">
      <c r="B1566" s="4" t="s">
        <v>1573</v>
      </c>
      <c r="C1566" s="3">
        <v>4</v>
      </c>
      <c r="D1566" s="3">
        <v>2</v>
      </c>
      <c r="E1566" s="3">
        <f t="shared" si="149"/>
        <v>2</v>
      </c>
      <c r="F1566" s="3">
        <f t="shared" si="144"/>
        <v>1</v>
      </c>
      <c r="G1566" s="3">
        <f>+IFERROR(_xlfn.XLOOKUP(B1566,[1]TD.VENTAS!F:F,[1]TD.VENTAS!E:E),"0")</f>
        <v>3</v>
      </c>
      <c r="H1566" s="3" t="str">
        <f>IF(AND(Tabla2[[#This Row],[INV.PROM]]&gt;0,Tabla2[[#This Row],[VENTAS]]&gt;0),"ACTIVO","PASIVO")</f>
        <v>ACTIVO</v>
      </c>
      <c r="I1566" s="3">
        <f t="shared" si="145"/>
        <v>3</v>
      </c>
      <c r="J1566" s="3">
        <f>6</f>
        <v>6</v>
      </c>
      <c r="K1566" s="3">
        <f t="shared" si="146"/>
        <v>2</v>
      </c>
      <c r="L1566" s="3">
        <f t="shared" si="147"/>
        <v>60</v>
      </c>
      <c r="M1566" s="3">
        <f t="shared" si="148"/>
        <v>0.66666666666666663</v>
      </c>
      <c r="N1566" s="3" t="str">
        <f>+IF(Tabla2[[#This Row],[RIESGO]]&lt;0.5,"ROTURA",IF(Tabla2[[#This Row],[RIESGO]]&gt;1.5,"OBSOLECENCIA",IF(Tabla2[[#This Row],[RIESGO]]=1,"IDEAL","ACEPTABLE")))</f>
        <v>ACEPTABLE</v>
      </c>
    </row>
    <row r="1567" spans="2:14" x14ac:dyDescent="0.25">
      <c r="B1567" s="4" t="s">
        <v>1574</v>
      </c>
      <c r="C1567" s="3">
        <v>11</v>
      </c>
      <c r="D1567" s="3">
        <v>2</v>
      </c>
      <c r="E1567" s="3">
        <f t="shared" si="149"/>
        <v>5.5</v>
      </c>
      <c r="F1567" s="3">
        <f t="shared" si="144"/>
        <v>2.75</v>
      </c>
      <c r="G1567" s="3">
        <f>+IFERROR(_xlfn.XLOOKUP(B1567,[1]TD.VENTAS!F:F,[1]TD.VENTAS!E:E),"0")</f>
        <v>12</v>
      </c>
      <c r="H1567" s="3" t="str">
        <f>IF(AND(Tabla2[[#This Row],[INV.PROM]]&gt;0,Tabla2[[#This Row],[VENTAS]]&gt;0),"ACTIVO","PASIVO")</f>
        <v>ACTIVO</v>
      </c>
      <c r="I1567" s="3">
        <f t="shared" si="145"/>
        <v>4.3636363636363633</v>
      </c>
      <c r="J1567" s="3">
        <f>6</f>
        <v>6</v>
      </c>
      <c r="K1567" s="3">
        <f t="shared" si="146"/>
        <v>1.375</v>
      </c>
      <c r="L1567" s="3">
        <f t="shared" si="147"/>
        <v>41.25</v>
      </c>
      <c r="M1567" s="3">
        <f t="shared" si="148"/>
        <v>0.45833333333333337</v>
      </c>
      <c r="N1567" s="3" t="str">
        <f>+IF(Tabla2[[#This Row],[RIESGO]]&lt;0.5,"ROTURA",IF(Tabla2[[#This Row],[RIESGO]]&gt;1.5,"OBSOLECENCIA",IF(Tabla2[[#This Row],[RIESGO]]=1,"IDEAL","ACEPTABLE")))</f>
        <v>ROTURA</v>
      </c>
    </row>
    <row r="1568" spans="2:14" x14ac:dyDescent="0.25">
      <c r="B1568" s="4" t="s">
        <v>1575</v>
      </c>
      <c r="C1568" s="3">
        <v>24</v>
      </c>
      <c r="D1568" s="3">
        <v>2</v>
      </c>
      <c r="E1568" s="3">
        <f t="shared" si="149"/>
        <v>12</v>
      </c>
      <c r="F1568" s="3">
        <f t="shared" si="144"/>
        <v>6</v>
      </c>
      <c r="G1568" s="3">
        <f>+IFERROR(_xlfn.XLOOKUP(B1568,[1]TD.VENTAS!F:F,[1]TD.VENTAS!E:E),"0")</f>
        <v>19</v>
      </c>
      <c r="H1568" s="3" t="str">
        <f>IF(AND(Tabla2[[#This Row],[INV.PROM]]&gt;0,Tabla2[[#This Row],[VENTAS]]&gt;0),"ACTIVO","PASIVO")</f>
        <v>ACTIVO</v>
      </c>
      <c r="I1568" s="3">
        <f t="shared" si="145"/>
        <v>3.1666666666666665</v>
      </c>
      <c r="J1568" s="3">
        <f>6</f>
        <v>6</v>
      </c>
      <c r="K1568" s="3">
        <f t="shared" si="146"/>
        <v>1.8947368421052633</v>
      </c>
      <c r="L1568" s="3">
        <f t="shared" si="147"/>
        <v>56.842105263157897</v>
      </c>
      <c r="M1568" s="3">
        <f t="shared" si="148"/>
        <v>0.63157894736842113</v>
      </c>
      <c r="N1568" s="3" t="str">
        <f>+IF(Tabla2[[#This Row],[RIESGO]]&lt;0.5,"ROTURA",IF(Tabla2[[#This Row],[RIESGO]]&gt;1.5,"OBSOLECENCIA",IF(Tabla2[[#This Row],[RIESGO]]=1,"IDEAL","ACEPTABLE")))</f>
        <v>ACEPTABLE</v>
      </c>
    </row>
    <row r="1569" spans="2:14" x14ac:dyDescent="0.25">
      <c r="B1569" s="4" t="s">
        <v>1576</v>
      </c>
      <c r="C1569" s="3">
        <v>23</v>
      </c>
      <c r="D1569" s="3">
        <v>3</v>
      </c>
      <c r="E1569" s="3">
        <f t="shared" si="149"/>
        <v>7.666666666666667</v>
      </c>
      <c r="F1569" s="3">
        <f t="shared" si="144"/>
        <v>3.8333333333333335</v>
      </c>
      <c r="G1569" s="3">
        <f>+IFERROR(_xlfn.XLOOKUP(B1569,[1]TD.VENTAS!F:F,[1]TD.VENTAS!E:E),"0")</f>
        <v>15</v>
      </c>
      <c r="H1569" s="3" t="str">
        <f>IF(AND(Tabla2[[#This Row],[INV.PROM]]&gt;0,Tabla2[[#This Row],[VENTAS]]&gt;0),"ACTIVO","PASIVO")</f>
        <v>ACTIVO</v>
      </c>
      <c r="I1569" s="3">
        <f t="shared" si="145"/>
        <v>3.9130434782608696</v>
      </c>
      <c r="J1569" s="3">
        <f>6</f>
        <v>6</v>
      </c>
      <c r="K1569" s="3">
        <f t="shared" si="146"/>
        <v>1.5333333333333332</v>
      </c>
      <c r="L1569" s="3">
        <f t="shared" si="147"/>
        <v>46</v>
      </c>
      <c r="M1569" s="3">
        <f t="shared" si="148"/>
        <v>0.76666666666666661</v>
      </c>
      <c r="N1569" s="3" t="str">
        <f>+IF(Tabla2[[#This Row],[RIESGO]]&lt;0.5,"ROTURA",IF(Tabla2[[#This Row],[RIESGO]]&gt;1.5,"OBSOLECENCIA",IF(Tabla2[[#This Row],[RIESGO]]=1,"IDEAL","ACEPTABLE")))</f>
        <v>ACEPTABLE</v>
      </c>
    </row>
    <row r="1570" spans="2:14" x14ac:dyDescent="0.25">
      <c r="B1570" s="4" t="s">
        <v>1577</v>
      </c>
      <c r="C1570" s="3">
        <v>22</v>
      </c>
      <c r="D1570" s="3">
        <v>3</v>
      </c>
      <c r="E1570" s="3">
        <f t="shared" si="149"/>
        <v>7.333333333333333</v>
      </c>
      <c r="F1570" s="3">
        <f t="shared" si="144"/>
        <v>3.6666666666666665</v>
      </c>
      <c r="G1570" s="3">
        <f>+IFERROR(_xlfn.XLOOKUP(B1570,[1]TD.VENTAS!F:F,[1]TD.VENTAS!E:E),"0")</f>
        <v>14</v>
      </c>
      <c r="H1570" s="3" t="str">
        <f>IF(AND(Tabla2[[#This Row],[INV.PROM]]&gt;0,Tabla2[[#This Row],[VENTAS]]&gt;0),"ACTIVO","PASIVO")</f>
        <v>ACTIVO</v>
      </c>
      <c r="I1570" s="3">
        <f t="shared" si="145"/>
        <v>3.8181818181818183</v>
      </c>
      <c r="J1570" s="3">
        <f>6</f>
        <v>6</v>
      </c>
      <c r="K1570" s="3">
        <f t="shared" si="146"/>
        <v>1.5714285714285716</v>
      </c>
      <c r="L1570" s="3">
        <f t="shared" si="147"/>
        <v>47.142857142857146</v>
      </c>
      <c r="M1570" s="3">
        <f t="shared" si="148"/>
        <v>0.7857142857142857</v>
      </c>
      <c r="N1570" s="3" t="str">
        <f>+IF(Tabla2[[#This Row],[RIESGO]]&lt;0.5,"ROTURA",IF(Tabla2[[#This Row],[RIESGO]]&gt;1.5,"OBSOLECENCIA",IF(Tabla2[[#This Row],[RIESGO]]=1,"IDEAL","ACEPTABLE")))</f>
        <v>ACEPTABLE</v>
      </c>
    </row>
    <row r="1571" spans="2:14" x14ac:dyDescent="0.25">
      <c r="B1571" s="4" t="s">
        <v>1578</v>
      </c>
      <c r="C1571" s="3">
        <v>5</v>
      </c>
      <c r="D1571" s="3">
        <v>2</v>
      </c>
      <c r="E1571" s="3">
        <f t="shared" si="149"/>
        <v>2.5</v>
      </c>
      <c r="F1571" s="3">
        <f t="shared" si="144"/>
        <v>1.25</v>
      </c>
      <c r="G1571" s="3">
        <f>+IFERROR(_xlfn.XLOOKUP(B1571,[1]TD.VENTAS!F:F,[1]TD.VENTAS!E:E),"0")</f>
        <v>4</v>
      </c>
      <c r="H1571" s="3" t="str">
        <f>IF(AND(Tabla2[[#This Row],[INV.PROM]]&gt;0,Tabla2[[#This Row],[VENTAS]]&gt;0),"ACTIVO","PASIVO")</f>
        <v>ACTIVO</v>
      </c>
      <c r="I1571" s="3">
        <f t="shared" si="145"/>
        <v>3.2</v>
      </c>
      <c r="J1571" s="3">
        <f>6</f>
        <v>6</v>
      </c>
      <c r="K1571" s="3">
        <f t="shared" si="146"/>
        <v>1.875</v>
      </c>
      <c r="L1571" s="3">
        <f t="shared" si="147"/>
        <v>56.25</v>
      </c>
      <c r="M1571" s="3">
        <f t="shared" si="148"/>
        <v>0.625</v>
      </c>
      <c r="N1571" s="3" t="str">
        <f>+IF(Tabla2[[#This Row],[RIESGO]]&lt;0.5,"ROTURA",IF(Tabla2[[#This Row],[RIESGO]]&gt;1.5,"OBSOLECENCIA",IF(Tabla2[[#This Row],[RIESGO]]=1,"IDEAL","ACEPTABLE")))</f>
        <v>ACEPTABLE</v>
      </c>
    </row>
    <row r="1572" spans="2:14" x14ac:dyDescent="0.25">
      <c r="B1572" s="4" t="s">
        <v>1579</v>
      </c>
      <c r="C1572" s="3">
        <v>42</v>
      </c>
      <c r="D1572" s="3">
        <v>1</v>
      </c>
      <c r="E1572" s="3">
        <f t="shared" si="149"/>
        <v>42</v>
      </c>
      <c r="F1572" s="3">
        <f t="shared" si="144"/>
        <v>21</v>
      </c>
      <c r="G1572" s="3">
        <f>+IFERROR(_xlfn.XLOOKUP(B1572,[1]TD.VENTAS!F:F,[1]TD.VENTAS!E:E),"0")</f>
        <v>42</v>
      </c>
      <c r="H1572" s="3" t="str">
        <f>IF(AND(Tabla2[[#This Row],[INV.PROM]]&gt;0,Tabla2[[#This Row],[VENTAS]]&gt;0),"ACTIVO","PASIVO")</f>
        <v>ACTIVO</v>
      </c>
      <c r="I1572" s="3">
        <f t="shared" si="145"/>
        <v>2</v>
      </c>
      <c r="J1572" s="3">
        <f>6</f>
        <v>6</v>
      </c>
      <c r="K1572" s="3">
        <f t="shared" si="146"/>
        <v>3</v>
      </c>
      <c r="L1572" s="3">
        <f t="shared" si="147"/>
        <v>90</v>
      </c>
      <c r="M1572" s="3">
        <f t="shared" si="148"/>
        <v>0.5</v>
      </c>
      <c r="N1572" s="3" t="str">
        <f>+IF(Tabla2[[#This Row],[RIESGO]]&lt;0.5,"ROTURA",IF(Tabla2[[#This Row],[RIESGO]]&gt;1.5,"OBSOLECENCIA",IF(Tabla2[[#This Row],[RIESGO]]=1,"IDEAL","ACEPTABLE")))</f>
        <v>ACEPTABLE</v>
      </c>
    </row>
    <row r="1573" spans="2:14" x14ac:dyDescent="0.25">
      <c r="B1573" s="4" t="s">
        <v>1580</v>
      </c>
      <c r="C1573" s="3">
        <v>140</v>
      </c>
      <c r="D1573" s="3">
        <v>1</v>
      </c>
      <c r="E1573" s="3">
        <f t="shared" si="149"/>
        <v>140</v>
      </c>
      <c r="F1573" s="3">
        <f t="shared" si="144"/>
        <v>70</v>
      </c>
      <c r="G1573" s="3">
        <f>+IFERROR(_xlfn.XLOOKUP(B1573,[1]TD.VENTAS!F:F,[1]TD.VENTAS!E:E),"0")</f>
        <v>140</v>
      </c>
      <c r="H1573" s="3" t="str">
        <f>IF(AND(Tabla2[[#This Row],[INV.PROM]]&gt;0,Tabla2[[#This Row],[VENTAS]]&gt;0),"ACTIVO","PASIVO")</f>
        <v>ACTIVO</v>
      </c>
      <c r="I1573" s="3">
        <f t="shared" si="145"/>
        <v>2</v>
      </c>
      <c r="J1573" s="3">
        <f>6</f>
        <v>6</v>
      </c>
      <c r="K1573" s="3">
        <f t="shared" si="146"/>
        <v>3</v>
      </c>
      <c r="L1573" s="3">
        <f t="shared" si="147"/>
        <v>90</v>
      </c>
      <c r="M1573" s="3">
        <f t="shared" si="148"/>
        <v>0.5</v>
      </c>
      <c r="N1573" s="3" t="str">
        <f>+IF(Tabla2[[#This Row],[RIESGO]]&lt;0.5,"ROTURA",IF(Tabla2[[#This Row],[RIESGO]]&gt;1.5,"OBSOLECENCIA",IF(Tabla2[[#This Row],[RIESGO]]=1,"IDEAL","ACEPTABLE")))</f>
        <v>ACEPTABLE</v>
      </c>
    </row>
    <row r="1574" spans="2:14" x14ac:dyDescent="0.25">
      <c r="B1574" s="4" t="s">
        <v>1581</v>
      </c>
      <c r="C1574" s="3">
        <v>1</v>
      </c>
      <c r="D1574" s="3">
        <v>1</v>
      </c>
      <c r="E1574" s="3">
        <f t="shared" si="149"/>
        <v>1</v>
      </c>
      <c r="F1574" s="3">
        <f t="shared" si="144"/>
        <v>0.5</v>
      </c>
      <c r="G1574" s="3">
        <f>+IFERROR(_xlfn.XLOOKUP(B1574,[1]TD.VENTAS!F:F,[1]TD.VENTAS!E:E),"0")</f>
        <v>1</v>
      </c>
      <c r="H1574" s="3" t="str">
        <f>IF(AND(Tabla2[[#This Row],[INV.PROM]]&gt;0,Tabla2[[#This Row],[VENTAS]]&gt;0),"ACTIVO","PASIVO")</f>
        <v>ACTIVO</v>
      </c>
      <c r="I1574" s="3">
        <f t="shared" si="145"/>
        <v>2</v>
      </c>
      <c r="J1574" s="3">
        <f>6</f>
        <v>6</v>
      </c>
      <c r="K1574" s="3">
        <f t="shared" si="146"/>
        <v>3</v>
      </c>
      <c r="L1574" s="3">
        <f t="shared" si="147"/>
        <v>90</v>
      </c>
      <c r="M1574" s="3">
        <f t="shared" si="148"/>
        <v>0.5</v>
      </c>
      <c r="N1574" s="3" t="str">
        <f>+IF(Tabla2[[#This Row],[RIESGO]]&lt;0.5,"ROTURA",IF(Tabla2[[#This Row],[RIESGO]]&gt;1.5,"OBSOLECENCIA",IF(Tabla2[[#This Row],[RIESGO]]=1,"IDEAL","ACEPTABLE")))</f>
        <v>ACEPTABLE</v>
      </c>
    </row>
    <row r="1575" spans="2:14" x14ac:dyDescent="0.25">
      <c r="B1575" s="4" t="s">
        <v>1582</v>
      </c>
      <c r="C1575" s="3">
        <v>20</v>
      </c>
      <c r="D1575" s="3">
        <v>2</v>
      </c>
      <c r="E1575" s="3">
        <f t="shared" si="149"/>
        <v>10</v>
      </c>
      <c r="F1575" s="3">
        <f t="shared" si="144"/>
        <v>5</v>
      </c>
      <c r="G1575" s="3">
        <f>+IFERROR(_xlfn.XLOOKUP(B1575,[1]TD.VENTAS!F:F,[1]TD.VENTAS!E:E),"0")</f>
        <v>16</v>
      </c>
      <c r="H1575" s="3" t="str">
        <f>IF(AND(Tabla2[[#This Row],[INV.PROM]]&gt;0,Tabla2[[#This Row],[VENTAS]]&gt;0),"ACTIVO","PASIVO")</f>
        <v>ACTIVO</v>
      </c>
      <c r="I1575" s="3">
        <f t="shared" si="145"/>
        <v>3.2</v>
      </c>
      <c r="J1575" s="3">
        <f>6</f>
        <v>6</v>
      </c>
      <c r="K1575" s="3">
        <f t="shared" si="146"/>
        <v>1.875</v>
      </c>
      <c r="L1575" s="3">
        <f t="shared" si="147"/>
        <v>56.25</v>
      </c>
      <c r="M1575" s="3">
        <f t="shared" si="148"/>
        <v>0.625</v>
      </c>
      <c r="N1575" s="3" t="str">
        <f>+IF(Tabla2[[#This Row],[RIESGO]]&lt;0.5,"ROTURA",IF(Tabla2[[#This Row],[RIESGO]]&gt;1.5,"OBSOLECENCIA",IF(Tabla2[[#This Row],[RIESGO]]=1,"IDEAL","ACEPTABLE")))</f>
        <v>ACEPTABLE</v>
      </c>
    </row>
    <row r="1576" spans="2:14" x14ac:dyDescent="0.25">
      <c r="B1576" s="4" t="s">
        <v>1583</v>
      </c>
      <c r="C1576" s="3">
        <v>20</v>
      </c>
      <c r="D1576" s="3">
        <v>3</v>
      </c>
      <c r="E1576" s="3">
        <f t="shared" si="149"/>
        <v>6.666666666666667</v>
      </c>
      <c r="F1576" s="3">
        <f t="shared" si="144"/>
        <v>3.3333333333333335</v>
      </c>
      <c r="G1576" s="3">
        <f>+IFERROR(_xlfn.XLOOKUP(B1576,[1]TD.VENTAS!F:F,[1]TD.VENTAS!E:E),"0")</f>
        <v>12</v>
      </c>
      <c r="H1576" s="3" t="str">
        <f>IF(AND(Tabla2[[#This Row],[INV.PROM]]&gt;0,Tabla2[[#This Row],[VENTAS]]&gt;0),"ACTIVO","PASIVO")</f>
        <v>ACTIVO</v>
      </c>
      <c r="I1576" s="3">
        <f t="shared" si="145"/>
        <v>3.5999999999999996</v>
      </c>
      <c r="J1576" s="3">
        <f>6</f>
        <v>6</v>
      </c>
      <c r="K1576" s="3">
        <f t="shared" si="146"/>
        <v>1.6666666666666667</v>
      </c>
      <c r="L1576" s="3">
        <f t="shared" si="147"/>
        <v>50</v>
      </c>
      <c r="M1576" s="3">
        <f t="shared" si="148"/>
        <v>0.83333333333333337</v>
      </c>
      <c r="N1576" s="3" t="str">
        <f>+IF(Tabla2[[#This Row],[RIESGO]]&lt;0.5,"ROTURA",IF(Tabla2[[#This Row],[RIESGO]]&gt;1.5,"OBSOLECENCIA",IF(Tabla2[[#This Row],[RIESGO]]=1,"IDEAL","ACEPTABLE")))</f>
        <v>ACEPTABLE</v>
      </c>
    </row>
    <row r="1577" spans="2:14" x14ac:dyDescent="0.25">
      <c r="B1577" s="4" t="s">
        <v>1584</v>
      </c>
      <c r="C1577" s="3">
        <v>12</v>
      </c>
      <c r="D1577" s="3">
        <v>1</v>
      </c>
      <c r="E1577" s="3">
        <f t="shared" si="149"/>
        <v>12</v>
      </c>
      <c r="F1577" s="3">
        <f t="shared" si="144"/>
        <v>6</v>
      </c>
      <c r="G1577" s="3">
        <f>+IFERROR(_xlfn.XLOOKUP(B1577,[1]TD.VENTAS!F:F,[1]TD.VENTAS!E:E),"0")</f>
        <v>16</v>
      </c>
      <c r="H1577" s="3" t="str">
        <f>IF(AND(Tabla2[[#This Row],[INV.PROM]]&gt;0,Tabla2[[#This Row],[VENTAS]]&gt;0),"ACTIVO","PASIVO")</f>
        <v>ACTIVO</v>
      </c>
      <c r="I1577" s="3">
        <f t="shared" si="145"/>
        <v>2.6666666666666665</v>
      </c>
      <c r="J1577" s="3">
        <f>6</f>
        <v>6</v>
      </c>
      <c r="K1577" s="3">
        <f t="shared" si="146"/>
        <v>2.25</v>
      </c>
      <c r="L1577" s="3">
        <f t="shared" si="147"/>
        <v>67.5</v>
      </c>
      <c r="M1577" s="3">
        <f t="shared" si="148"/>
        <v>0.375</v>
      </c>
      <c r="N1577" s="3" t="str">
        <f>+IF(Tabla2[[#This Row],[RIESGO]]&lt;0.5,"ROTURA",IF(Tabla2[[#This Row],[RIESGO]]&gt;1.5,"OBSOLECENCIA",IF(Tabla2[[#This Row],[RIESGO]]=1,"IDEAL","ACEPTABLE")))</f>
        <v>ROTURA</v>
      </c>
    </row>
    <row r="1578" spans="2:14" x14ac:dyDescent="0.25">
      <c r="B1578" s="4" t="s">
        <v>1585</v>
      </c>
      <c r="C1578" s="3">
        <v>80</v>
      </c>
      <c r="D1578" s="3">
        <v>3</v>
      </c>
      <c r="E1578" s="3">
        <f t="shared" si="149"/>
        <v>26.666666666666668</v>
      </c>
      <c r="F1578" s="3">
        <f t="shared" si="144"/>
        <v>13.333333333333334</v>
      </c>
      <c r="G1578" s="3">
        <f>+IFERROR(_xlfn.XLOOKUP(B1578,[1]TD.VENTAS!F:F,[1]TD.VENTAS!E:E),"0")</f>
        <v>66</v>
      </c>
      <c r="H1578" s="3" t="str">
        <f>IF(AND(Tabla2[[#This Row],[INV.PROM]]&gt;0,Tabla2[[#This Row],[VENTAS]]&gt;0),"ACTIVO","PASIVO")</f>
        <v>ACTIVO</v>
      </c>
      <c r="I1578" s="3">
        <f t="shared" si="145"/>
        <v>4.95</v>
      </c>
      <c r="J1578" s="3">
        <f>6</f>
        <v>6</v>
      </c>
      <c r="K1578" s="3">
        <f t="shared" si="146"/>
        <v>1.2121212121212122</v>
      </c>
      <c r="L1578" s="3">
        <f t="shared" si="147"/>
        <v>36.363636363636367</v>
      </c>
      <c r="M1578" s="3">
        <f t="shared" si="148"/>
        <v>0.60606060606060608</v>
      </c>
      <c r="N1578" s="3" t="str">
        <f>+IF(Tabla2[[#This Row],[RIESGO]]&lt;0.5,"ROTURA",IF(Tabla2[[#This Row],[RIESGO]]&gt;1.5,"OBSOLECENCIA",IF(Tabla2[[#This Row],[RIESGO]]=1,"IDEAL","ACEPTABLE")))</f>
        <v>ACEPTABLE</v>
      </c>
    </row>
    <row r="1579" spans="2:14" x14ac:dyDescent="0.25">
      <c r="B1579" s="4" t="s">
        <v>1586</v>
      </c>
      <c r="C1579" s="3">
        <v>40</v>
      </c>
      <c r="D1579" s="3">
        <v>2</v>
      </c>
      <c r="E1579" s="3">
        <f t="shared" si="149"/>
        <v>20</v>
      </c>
      <c r="F1579" s="3">
        <f t="shared" si="144"/>
        <v>10</v>
      </c>
      <c r="G1579" s="3">
        <f>+IFERROR(_xlfn.XLOOKUP(B1579,[1]TD.VENTAS!F:F,[1]TD.VENTAS!E:E),"0")</f>
        <v>32</v>
      </c>
      <c r="H1579" s="3" t="str">
        <f>IF(AND(Tabla2[[#This Row],[INV.PROM]]&gt;0,Tabla2[[#This Row],[VENTAS]]&gt;0),"ACTIVO","PASIVO")</f>
        <v>ACTIVO</v>
      </c>
      <c r="I1579" s="3">
        <f t="shared" si="145"/>
        <v>3.2</v>
      </c>
      <c r="J1579" s="3">
        <f>6</f>
        <v>6</v>
      </c>
      <c r="K1579" s="3">
        <f t="shared" si="146"/>
        <v>1.875</v>
      </c>
      <c r="L1579" s="3">
        <f t="shared" si="147"/>
        <v>56.25</v>
      </c>
      <c r="M1579" s="3">
        <f t="shared" si="148"/>
        <v>0.625</v>
      </c>
      <c r="N1579" s="3" t="str">
        <f>+IF(Tabla2[[#This Row],[RIESGO]]&lt;0.5,"ROTURA",IF(Tabla2[[#This Row],[RIESGO]]&gt;1.5,"OBSOLECENCIA",IF(Tabla2[[#This Row],[RIESGO]]=1,"IDEAL","ACEPTABLE")))</f>
        <v>ACEPTABLE</v>
      </c>
    </row>
    <row r="1580" spans="2:14" x14ac:dyDescent="0.25">
      <c r="B1580" s="4" t="s">
        <v>1587</v>
      </c>
      <c r="C1580" s="3">
        <v>18</v>
      </c>
      <c r="D1580" s="3">
        <v>1</v>
      </c>
      <c r="E1580" s="3">
        <f t="shared" si="149"/>
        <v>18</v>
      </c>
      <c r="F1580" s="3">
        <f t="shared" si="144"/>
        <v>9</v>
      </c>
      <c r="G1580" s="3">
        <f>+IFERROR(_xlfn.XLOOKUP(B1580,[1]TD.VENTAS!F:F,[1]TD.VENTAS!E:E),"0")</f>
        <v>19</v>
      </c>
      <c r="H1580" s="3" t="str">
        <f>IF(AND(Tabla2[[#This Row],[INV.PROM]]&gt;0,Tabla2[[#This Row],[VENTAS]]&gt;0),"ACTIVO","PASIVO")</f>
        <v>ACTIVO</v>
      </c>
      <c r="I1580" s="3">
        <f t="shared" si="145"/>
        <v>2.1111111111111112</v>
      </c>
      <c r="J1580" s="3">
        <f>6</f>
        <v>6</v>
      </c>
      <c r="K1580" s="3">
        <f t="shared" si="146"/>
        <v>2.8421052631578947</v>
      </c>
      <c r="L1580" s="3">
        <f t="shared" si="147"/>
        <v>85.263157894736835</v>
      </c>
      <c r="M1580" s="3">
        <f t="shared" si="148"/>
        <v>0.47368421052631576</v>
      </c>
      <c r="N1580" s="3" t="str">
        <f>+IF(Tabla2[[#This Row],[RIESGO]]&lt;0.5,"ROTURA",IF(Tabla2[[#This Row],[RIESGO]]&gt;1.5,"OBSOLECENCIA",IF(Tabla2[[#This Row],[RIESGO]]=1,"IDEAL","ACEPTABLE")))</f>
        <v>ROTURA</v>
      </c>
    </row>
    <row r="1581" spans="2:14" x14ac:dyDescent="0.25">
      <c r="B1581" s="4" t="s">
        <v>1588</v>
      </c>
      <c r="C1581" s="3">
        <v>130</v>
      </c>
      <c r="D1581" s="3">
        <v>2</v>
      </c>
      <c r="E1581" s="3">
        <f t="shared" si="149"/>
        <v>65</v>
      </c>
      <c r="F1581" s="3">
        <f t="shared" si="144"/>
        <v>32.5</v>
      </c>
      <c r="G1581" s="3" t="str">
        <f>+IFERROR(_xlfn.XLOOKUP(B1581,[1]TD.VENTAS!F:F,[1]TD.VENTAS!E:E),"0")</f>
        <v>0</v>
      </c>
      <c r="H1581" s="3" t="str">
        <f>IF(AND(Tabla2[[#This Row],[INV.PROM]]&gt;0,Tabla2[[#This Row],[VENTAS]]&gt;0),"ACTIVO","PASIVO")</f>
        <v>ACTIVO</v>
      </c>
      <c r="I1581" s="3">
        <f t="shared" si="145"/>
        <v>0</v>
      </c>
      <c r="J1581" s="3">
        <f>6</f>
        <v>6</v>
      </c>
      <c r="K1581" s="3" t="str">
        <f t="shared" si="146"/>
        <v>-</v>
      </c>
      <c r="L1581" s="3" t="str">
        <f t="shared" si="147"/>
        <v>-</v>
      </c>
      <c r="M1581" s="3" t="str">
        <f t="shared" si="148"/>
        <v>-</v>
      </c>
      <c r="N1581" s="3" t="str">
        <f>+IF(Tabla2[[#This Row],[RIESGO]]&lt;0.5,"ROTURA",IF(Tabla2[[#This Row],[RIESGO]]&gt;1.5,"OBSOLECENCIA",IF(Tabla2[[#This Row],[RIESGO]]=1,"IDEAL","ACEPTABLE")))</f>
        <v>OBSOLECENCIA</v>
      </c>
    </row>
    <row r="1582" spans="2:14" x14ac:dyDescent="0.25">
      <c r="B1582" s="4" t="s">
        <v>1589</v>
      </c>
      <c r="C1582" s="3">
        <v>2</v>
      </c>
      <c r="D1582" s="3">
        <v>1</v>
      </c>
      <c r="E1582" s="3">
        <f t="shared" si="149"/>
        <v>2</v>
      </c>
      <c r="F1582" s="3">
        <f t="shared" si="144"/>
        <v>1</v>
      </c>
      <c r="G1582" s="3">
        <f>+IFERROR(_xlfn.XLOOKUP(B1582,[1]TD.VENTAS!F:F,[1]TD.VENTAS!E:E),"0")</f>
        <v>10</v>
      </c>
      <c r="H1582" s="3" t="str">
        <f>IF(AND(Tabla2[[#This Row],[INV.PROM]]&gt;0,Tabla2[[#This Row],[VENTAS]]&gt;0),"ACTIVO","PASIVO")</f>
        <v>ACTIVO</v>
      </c>
      <c r="I1582" s="3">
        <f t="shared" si="145"/>
        <v>10</v>
      </c>
      <c r="J1582" s="3">
        <f>6</f>
        <v>6</v>
      </c>
      <c r="K1582" s="3">
        <f t="shared" si="146"/>
        <v>0.60000000000000009</v>
      </c>
      <c r="L1582" s="3">
        <f t="shared" si="147"/>
        <v>18.000000000000004</v>
      </c>
      <c r="M1582" s="3">
        <f t="shared" si="148"/>
        <v>0.1</v>
      </c>
      <c r="N1582" s="3" t="str">
        <f>+IF(Tabla2[[#This Row],[RIESGO]]&lt;0.5,"ROTURA",IF(Tabla2[[#This Row],[RIESGO]]&gt;1.5,"OBSOLECENCIA",IF(Tabla2[[#This Row],[RIESGO]]=1,"IDEAL","ACEPTABLE")))</f>
        <v>ROTURA</v>
      </c>
    </row>
    <row r="1583" spans="2:14" x14ac:dyDescent="0.25">
      <c r="B1583" s="4" t="s">
        <v>1590</v>
      </c>
      <c r="C1583" s="3">
        <v>9</v>
      </c>
      <c r="D1583" s="3">
        <v>2</v>
      </c>
      <c r="E1583" s="3">
        <f t="shared" si="149"/>
        <v>4.5</v>
      </c>
      <c r="F1583" s="3">
        <f t="shared" si="144"/>
        <v>2.25</v>
      </c>
      <c r="G1583" s="3">
        <f>+IFERROR(_xlfn.XLOOKUP(B1583,[1]TD.VENTAS!F:F,[1]TD.VENTAS!E:E),"0")</f>
        <v>8</v>
      </c>
      <c r="H1583" s="3" t="str">
        <f>IF(AND(Tabla2[[#This Row],[INV.PROM]]&gt;0,Tabla2[[#This Row],[VENTAS]]&gt;0),"ACTIVO","PASIVO")</f>
        <v>ACTIVO</v>
      </c>
      <c r="I1583" s="3">
        <f t="shared" si="145"/>
        <v>3.5555555555555554</v>
      </c>
      <c r="J1583" s="3">
        <f>6</f>
        <v>6</v>
      </c>
      <c r="K1583" s="3">
        <f t="shared" si="146"/>
        <v>1.6875</v>
      </c>
      <c r="L1583" s="3">
        <f t="shared" si="147"/>
        <v>50.625</v>
      </c>
      <c r="M1583" s="3">
        <f t="shared" si="148"/>
        <v>0.5625</v>
      </c>
      <c r="N1583" s="3" t="str">
        <f>+IF(Tabla2[[#This Row],[RIESGO]]&lt;0.5,"ROTURA",IF(Tabla2[[#This Row],[RIESGO]]&gt;1.5,"OBSOLECENCIA",IF(Tabla2[[#This Row],[RIESGO]]=1,"IDEAL","ACEPTABLE")))</f>
        <v>ACEPTABLE</v>
      </c>
    </row>
    <row r="1584" spans="2:14" x14ac:dyDescent="0.25">
      <c r="B1584" s="4" t="s">
        <v>1591</v>
      </c>
      <c r="C1584" s="3">
        <v>5</v>
      </c>
      <c r="D1584" s="3">
        <v>1</v>
      </c>
      <c r="E1584" s="3">
        <f t="shared" si="149"/>
        <v>5</v>
      </c>
      <c r="F1584" s="3">
        <f t="shared" si="144"/>
        <v>2.5</v>
      </c>
      <c r="G1584" s="3">
        <f>+IFERROR(_xlfn.XLOOKUP(B1584,[1]TD.VENTAS!F:F,[1]TD.VENTAS!E:E),"0")</f>
        <v>1</v>
      </c>
      <c r="H1584" s="3" t="str">
        <f>IF(AND(Tabla2[[#This Row],[INV.PROM]]&gt;0,Tabla2[[#This Row],[VENTAS]]&gt;0),"ACTIVO","PASIVO")</f>
        <v>ACTIVO</v>
      </c>
      <c r="I1584" s="3">
        <f t="shared" si="145"/>
        <v>0.4</v>
      </c>
      <c r="J1584" s="3">
        <f>6</f>
        <v>6</v>
      </c>
      <c r="K1584" s="3">
        <f t="shared" si="146"/>
        <v>15</v>
      </c>
      <c r="L1584" s="3">
        <f t="shared" si="147"/>
        <v>450</v>
      </c>
      <c r="M1584" s="3">
        <f t="shared" si="148"/>
        <v>2.5</v>
      </c>
      <c r="N1584" s="3" t="str">
        <f>+IF(Tabla2[[#This Row],[RIESGO]]&lt;0.5,"ROTURA",IF(Tabla2[[#This Row],[RIESGO]]&gt;1.5,"OBSOLECENCIA",IF(Tabla2[[#This Row],[RIESGO]]=1,"IDEAL","ACEPTABLE")))</f>
        <v>OBSOLECENCIA</v>
      </c>
    </row>
    <row r="1585" spans="2:14" x14ac:dyDescent="0.25">
      <c r="B1585" s="4" t="s">
        <v>1592</v>
      </c>
      <c r="C1585" s="3">
        <v>5</v>
      </c>
      <c r="D1585" s="3">
        <v>1</v>
      </c>
      <c r="E1585" s="3">
        <f t="shared" si="149"/>
        <v>5</v>
      </c>
      <c r="F1585" s="3">
        <f t="shared" si="144"/>
        <v>2.5</v>
      </c>
      <c r="G1585" s="3">
        <f>+IFERROR(_xlfn.XLOOKUP(B1585,[1]TD.VENTAS!F:F,[1]TD.VENTAS!E:E),"0")</f>
        <v>2</v>
      </c>
      <c r="H1585" s="3" t="str">
        <f>IF(AND(Tabla2[[#This Row],[INV.PROM]]&gt;0,Tabla2[[#This Row],[VENTAS]]&gt;0),"ACTIVO","PASIVO")</f>
        <v>ACTIVO</v>
      </c>
      <c r="I1585" s="3">
        <f t="shared" si="145"/>
        <v>0.8</v>
      </c>
      <c r="J1585" s="3">
        <f>6</f>
        <v>6</v>
      </c>
      <c r="K1585" s="3">
        <f t="shared" si="146"/>
        <v>7.5</v>
      </c>
      <c r="L1585" s="3">
        <f t="shared" si="147"/>
        <v>225</v>
      </c>
      <c r="M1585" s="3">
        <f t="shared" si="148"/>
        <v>1.25</v>
      </c>
      <c r="N1585" s="3" t="str">
        <f>+IF(Tabla2[[#This Row],[RIESGO]]&lt;0.5,"ROTURA",IF(Tabla2[[#This Row],[RIESGO]]&gt;1.5,"OBSOLECENCIA",IF(Tabla2[[#This Row],[RIESGO]]=1,"IDEAL","ACEPTABLE")))</f>
        <v>ACEPTABLE</v>
      </c>
    </row>
    <row r="1586" spans="2:14" x14ac:dyDescent="0.25">
      <c r="B1586" s="4" t="s">
        <v>1593</v>
      </c>
      <c r="C1586" s="3">
        <v>6</v>
      </c>
      <c r="D1586" s="3">
        <v>2</v>
      </c>
      <c r="E1586" s="3">
        <f t="shared" si="149"/>
        <v>3</v>
      </c>
      <c r="F1586" s="3">
        <f t="shared" si="144"/>
        <v>1.5</v>
      </c>
      <c r="G1586" s="3">
        <f>+IFERROR(_xlfn.XLOOKUP(B1586,[1]TD.VENTAS!F:F,[1]TD.VENTAS!E:E),"0")</f>
        <v>6</v>
      </c>
      <c r="H1586" s="3" t="str">
        <f>IF(AND(Tabla2[[#This Row],[INV.PROM]]&gt;0,Tabla2[[#This Row],[VENTAS]]&gt;0),"ACTIVO","PASIVO")</f>
        <v>ACTIVO</v>
      </c>
      <c r="I1586" s="3">
        <f t="shared" si="145"/>
        <v>4</v>
      </c>
      <c r="J1586" s="3">
        <f>6</f>
        <v>6</v>
      </c>
      <c r="K1586" s="3">
        <f t="shared" si="146"/>
        <v>1.5</v>
      </c>
      <c r="L1586" s="3">
        <f t="shared" si="147"/>
        <v>45</v>
      </c>
      <c r="M1586" s="3">
        <f t="shared" si="148"/>
        <v>0.5</v>
      </c>
      <c r="N1586" s="3" t="str">
        <f>+IF(Tabla2[[#This Row],[RIESGO]]&lt;0.5,"ROTURA",IF(Tabla2[[#This Row],[RIESGO]]&gt;1.5,"OBSOLECENCIA",IF(Tabla2[[#This Row],[RIESGO]]=1,"IDEAL","ACEPTABLE")))</f>
        <v>ACEPTABLE</v>
      </c>
    </row>
    <row r="1587" spans="2:14" x14ac:dyDescent="0.25">
      <c r="B1587" s="4" t="s">
        <v>1594</v>
      </c>
      <c r="C1587" s="3">
        <v>6</v>
      </c>
      <c r="D1587" s="3">
        <v>1</v>
      </c>
      <c r="E1587" s="3">
        <f t="shared" si="149"/>
        <v>6</v>
      </c>
      <c r="F1587" s="3">
        <f t="shared" si="144"/>
        <v>3</v>
      </c>
      <c r="G1587" s="3">
        <f>+IFERROR(_xlfn.XLOOKUP(B1587,[1]TD.VENTAS!F:F,[1]TD.VENTAS!E:E),"0")</f>
        <v>6</v>
      </c>
      <c r="H1587" s="3" t="str">
        <f>IF(AND(Tabla2[[#This Row],[INV.PROM]]&gt;0,Tabla2[[#This Row],[VENTAS]]&gt;0),"ACTIVO","PASIVO")</f>
        <v>ACTIVO</v>
      </c>
      <c r="I1587" s="3">
        <f t="shared" si="145"/>
        <v>2</v>
      </c>
      <c r="J1587" s="3">
        <f>6</f>
        <v>6</v>
      </c>
      <c r="K1587" s="3">
        <f t="shared" si="146"/>
        <v>3</v>
      </c>
      <c r="L1587" s="3">
        <f t="shared" si="147"/>
        <v>90</v>
      </c>
      <c r="M1587" s="3">
        <f t="shared" si="148"/>
        <v>0.5</v>
      </c>
      <c r="N1587" s="3" t="str">
        <f>+IF(Tabla2[[#This Row],[RIESGO]]&lt;0.5,"ROTURA",IF(Tabla2[[#This Row],[RIESGO]]&gt;1.5,"OBSOLECENCIA",IF(Tabla2[[#This Row],[RIESGO]]=1,"IDEAL","ACEPTABLE")))</f>
        <v>ACEPTABLE</v>
      </c>
    </row>
    <row r="1588" spans="2:14" x14ac:dyDescent="0.25">
      <c r="B1588" s="4" t="s">
        <v>1595</v>
      </c>
      <c r="C1588" s="3">
        <v>7</v>
      </c>
      <c r="D1588" s="3">
        <v>1</v>
      </c>
      <c r="E1588" s="3">
        <f t="shared" si="149"/>
        <v>7</v>
      </c>
      <c r="F1588" s="3">
        <f t="shared" si="144"/>
        <v>3.5</v>
      </c>
      <c r="G1588" s="3">
        <f>+IFERROR(_xlfn.XLOOKUP(B1588,[1]TD.VENTAS!F:F,[1]TD.VENTAS!E:E),"0")</f>
        <v>1</v>
      </c>
      <c r="H1588" s="3" t="str">
        <f>IF(AND(Tabla2[[#This Row],[INV.PROM]]&gt;0,Tabla2[[#This Row],[VENTAS]]&gt;0),"ACTIVO","PASIVO")</f>
        <v>ACTIVO</v>
      </c>
      <c r="I1588" s="3">
        <f t="shared" si="145"/>
        <v>0.2857142857142857</v>
      </c>
      <c r="J1588" s="3">
        <f>6</f>
        <v>6</v>
      </c>
      <c r="K1588" s="3">
        <f t="shared" si="146"/>
        <v>21</v>
      </c>
      <c r="L1588" s="3">
        <f t="shared" si="147"/>
        <v>630</v>
      </c>
      <c r="M1588" s="3">
        <f t="shared" si="148"/>
        <v>3.5</v>
      </c>
      <c r="N1588" s="3" t="str">
        <f>+IF(Tabla2[[#This Row],[RIESGO]]&lt;0.5,"ROTURA",IF(Tabla2[[#This Row],[RIESGO]]&gt;1.5,"OBSOLECENCIA",IF(Tabla2[[#This Row],[RIESGO]]=1,"IDEAL","ACEPTABLE")))</f>
        <v>OBSOLECENCIA</v>
      </c>
    </row>
    <row r="1589" spans="2:14" x14ac:dyDescent="0.25">
      <c r="B1589" s="4" t="s">
        <v>1596</v>
      </c>
      <c r="C1589" s="3">
        <v>20</v>
      </c>
      <c r="D1589" s="3">
        <v>1</v>
      </c>
      <c r="E1589" s="3">
        <f t="shared" si="149"/>
        <v>20</v>
      </c>
      <c r="F1589" s="3">
        <f t="shared" si="144"/>
        <v>10</v>
      </c>
      <c r="G1589" s="3">
        <f>+IFERROR(_xlfn.XLOOKUP(B1589,[1]TD.VENTAS!F:F,[1]TD.VENTAS!E:E),"0")</f>
        <v>8</v>
      </c>
      <c r="H1589" s="3" t="str">
        <f>IF(AND(Tabla2[[#This Row],[INV.PROM]]&gt;0,Tabla2[[#This Row],[VENTAS]]&gt;0),"ACTIVO","PASIVO")</f>
        <v>ACTIVO</v>
      </c>
      <c r="I1589" s="3">
        <f t="shared" si="145"/>
        <v>0.8</v>
      </c>
      <c r="J1589" s="3">
        <f>6</f>
        <v>6</v>
      </c>
      <c r="K1589" s="3">
        <f t="shared" si="146"/>
        <v>7.5</v>
      </c>
      <c r="L1589" s="3">
        <f t="shared" si="147"/>
        <v>225</v>
      </c>
      <c r="M1589" s="3">
        <f t="shared" si="148"/>
        <v>1.25</v>
      </c>
      <c r="N1589" s="3" t="str">
        <f>+IF(Tabla2[[#This Row],[RIESGO]]&lt;0.5,"ROTURA",IF(Tabla2[[#This Row],[RIESGO]]&gt;1.5,"OBSOLECENCIA",IF(Tabla2[[#This Row],[RIESGO]]=1,"IDEAL","ACEPTABLE")))</f>
        <v>ACEPTABLE</v>
      </c>
    </row>
    <row r="1590" spans="2:14" x14ac:dyDescent="0.25">
      <c r="B1590" s="4" t="s">
        <v>1597</v>
      </c>
      <c r="C1590" s="3">
        <v>20</v>
      </c>
      <c r="D1590" s="3">
        <v>1</v>
      </c>
      <c r="E1590" s="3">
        <f t="shared" si="149"/>
        <v>20</v>
      </c>
      <c r="F1590" s="3">
        <f t="shared" si="144"/>
        <v>10</v>
      </c>
      <c r="G1590" s="3">
        <f>+IFERROR(_xlfn.XLOOKUP(B1590,[1]TD.VENTAS!F:F,[1]TD.VENTAS!E:E),"0")</f>
        <v>1</v>
      </c>
      <c r="H1590" s="3" t="str">
        <f>IF(AND(Tabla2[[#This Row],[INV.PROM]]&gt;0,Tabla2[[#This Row],[VENTAS]]&gt;0),"ACTIVO","PASIVO")</f>
        <v>ACTIVO</v>
      </c>
      <c r="I1590" s="3">
        <f t="shared" si="145"/>
        <v>0.1</v>
      </c>
      <c r="J1590" s="3">
        <f>6</f>
        <v>6</v>
      </c>
      <c r="K1590" s="3">
        <f t="shared" si="146"/>
        <v>60</v>
      </c>
      <c r="L1590" s="3">
        <f t="shared" si="147"/>
        <v>1800</v>
      </c>
      <c r="M1590" s="3">
        <f t="shared" si="148"/>
        <v>10</v>
      </c>
      <c r="N1590" s="3" t="str">
        <f>+IF(Tabla2[[#This Row],[RIESGO]]&lt;0.5,"ROTURA",IF(Tabla2[[#This Row],[RIESGO]]&gt;1.5,"OBSOLECENCIA",IF(Tabla2[[#This Row],[RIESGO]]=1,"IDEAL","ACEPTABLE")))</f>
        <v>OBSOLECENCIA</v>
      </c>
    </row>
    <row r="1591" spans="2:14" x14ac:dyDescent="0.25">
      <c r="B1591" s="4" t="s">
        <v>1598</v>
      </c>
      <c r="C1591" s="3">
        <v>60</v>
      </c>
      <c r="D1591" s="3">
        <v>3</v>
      </c>
      <c r="E1591" s="3">
        <f t="shared" si="149"/>
        <v>20</v>
      </c>
      <c r="F1591" s="3">
        <f t="shared" si="144"/>
        <v>10</v>
      </c>
      <c r="G1591" s="3">
        <f>+IFERROR(_xlfn.XLOOKUP(B1591,[1]TD.VENTAS!F:F,[1]TD.VENTAS!E:E),"0")</f>
        <v>47</v>
      </c>
      <c r="H1591" s="3" t="str">
        <f>IF(AND(Tabla2[[#This Row],[INV.PROM]]&gt;0,Tabla2[[#This Row],[VENTAS]]&gt;0),"ACTIVO","PASIVO")</f>
        <v>ACTIVO</v>
      </c>
      <c r="I1591" s="3">
        <f t="shared" si="145"/>
        <v>4.7</v>
      </c>
      <c r="J1591" s="3">
        <f>6</f>
        <v>6</v>
      </c>
      <c r="K1591" s="3">
        <f t="shared" si="146"/>
        <v>1.2765957446808511</v>
      </c>
      <c r="L1591" s="3">
        <f t="shared" si="147"/>
        <v>38.297872340425535</v>
      </c>
      <c r="M1591" s="3">
        <f t="shared" si="148"/>
        <v>0.63829787234042545</v>
      </c>
      <c r="N1591" s="3" t="str">
        <f>+IF(Tabla2[[#This Row],[RIESGO]]&lt;0.5,"ROTURA",IF(Tabla2[[#This Row],[RIESGO]]&gt;1.5,"OBSOLECENCIA",IF(Tabla2[[#This Row],[RIESGO]]=1,"IDEAL","ACEPTABLE")))</f>
        <v>ACEPTABLE</v>
      </c>
    </row>
    <row r="1592" spans="2:14" x14ac:dyDescent="0.25">
      <c r="B1592" s="4" t="s">
        <v>1599</v>
      </c>
      <c r="C1592" s="3">
        <v>1536</v>
      </c>
      <c r="D1592" s="3">
        <v>3</v>
      </c>
      <c r="E1592" s="3">
        <f t="shared" si="149"/>
        <v>512</v>
      </c>
      <c r="F1592" s="3">
        <f t="shared" si="144"/>
        <v>256</v>
      </c>
      <c r="G1592" s="3">
        <f>+IFERROR(_xlfn.XLOOKUP(B1592,[1]TD.VENTAS!F:F,[1]TD.VENTAS!E:E),"0")</f>
        <v>983</v>
      </c>
      <c r="H1592" s="3" t="str">
        <f>IF(AND(Tabla2[[#This Row],[INV.PROM]]&gt;0,Tabla2[[#This Row],[VENTAS]]&gt;0),"ACTIVO","PASIVO")</f>
        <v>ACTIVO</v>
      </c>
      <c r="I1592" s="3">
        <f t="shared" si="145"/>
        <v>3.83984375</v>
      </c>
      <c r="J1592" s="3">
        <f>6</f>
        <v>6</v>
      </c>
      <c r="K1592" s="3">
        <f t="shared" si="146"/>
        <v>1.5625635808748728</v>
      </c>
      <c r="L1592" s="3">
        <f t="shared" si="147"/>
        <v>46.876907426246184</v>
      </c>
      <c r="M1592" s="3">
        <f t="shared" si="148"/>
        <v>0.7812817904374364</v>
      </c>
      <c r="N1592" s="3" t="str">
        <f>+IF(Tabla2[[#This Row],[RIESGO]]&lt;0.5,"ROTURA",IF(Tabla2[[#This Row],[RIESGO]]&gt;1.5,"OBSOLECENCIA",IF(Tabla2[[#This Row],[RIESGO]]=1,"IDEAL","ACEPTABLE")))</f>
        <v>ACEPTABLE</v>
      </c>
    </row>
    <row r="1593" spans="2:14" x14ac:dyDescent="0.25">
      <c r="B1593" s="4" t="s">
        <v>1600</v>
      </c>
      <c r="C1593" s="3">
        <v>60</v>
      </c>
      <c r="D1593" s="3">
        <v>2</v>
      </c>
      <c r="E1593" s="3">
        <f t="shared" si="149"/>
        <v>30</v>
      </c>
      <c r="F1593" s="3">
        <f t="shared" si="144"/>
        <v>15</v>
      </c>
      <c r="G1593" s="3">
        <f>+IFERROR(_xlfn.XLOOKUP(B1593,[1]TD.VENTAS!F:F,[1]TD.VENTAS!E:E),"0")</f>
        <v>61</v>
      </c>
      <c r="H1593" s="3" t="str">
        <f>IF(AND(Tabla2[[#This Row],[INV.PROM]]&gt;0,Tabla2[[#This Row],[VENTAS]]&gt;0),"ACTIVO","PASIVO")</f>
        <v>ACTIVO</v>
      </c>
      <c r="I1593" s="3">
        <f t="shared" si="145"/>
        <v>4.0666666666666664</v>
      </c>
      <c r="J1593" s="3">
        <f>6</f>
        <v>6</v>
      </c>
      <c r="K1593" s="3">
        <f t="shared" si="146"/>
        <v>1.4754098360655739</v>
      </c>
      <c r="L1593" s="3">
        <f t="shared" si="147"/>
        <v>44.262295081967217</v>
      </c>
      <c r="M1593" s="3">
        <f t="shared" si="148"/>
        <v>0.49180327868852464</v>
      </c>
      <c r="N1593" s="3" t="str">
        <f>+IF(Tabla2[[#This Row],[RIESGO]]&lt;0.5,"ROTURA",IF(Tabla2[[#This Row],[RIESGO]]&gt;1.5,"OBSOLECENCIA",IF(Tabla2[[#This Row],[RIESGO]]=1,"IDEAL","ACEPTABLE")))</f>
        <v>ROTURA</v>
      </c>
    </row>
    <row r="1594" spans="2:14" x14ac:dyDescent="0.25">
      <c r="B1594" s="4" t="s">
        <v>1601</v>
      </c>
      <c r="C1594" s="3">
        <v>12</v>
      </c>
      <c r="D1594" s="3">
        <v>2</v>
      </c>
      <c r="E1594" s="3">
        <f t="shared" si="149"/>
        <v>6</v>
      </c>
      <c r="F1594" s="3">
        <f t="shared" si="144"/>
        <v>3</v>
      </c>
      <c r="G1594" s="3">
        <f>+IFERROR(_xlfn.XLOOKUP(B1594,[1]TD.VENTAS!F:F,[1]TD.VENTAS!E:E),"0")</f>
        <v>8</v>
      </c>
      <c r="H1594" s="3" t="str">
        <f>IF(AND(Tabla2[[#This Row],[INV.PROM]]&gt;0,Tabla2[[#This Row],[VENTAS]]&gt;0),"ACTIVO","PASIVO")</f>
        <v>ACTIVO</v>
      </c>
      <c r="I1594" s="3">
        <f t="shared" si="145"/>
        <v>2.6666666666666665</v>
      </c>
      <c r="J1594" s="3">
        <f>6</f>
        <v>6</v>
      </c>
      <c r="K1594" s="3">
        <f t="shared" si="146"/>
        <v>2.25</v>
      </c>
      <c r="L1594" s="3">
        <f t="shared" si="147"/>
        <v>67.5</v>
      </c>
      <c r="M1594" s="3">
        <f t="shared" si="148"/>
        <v>0.75</v>
      </c>
      <c r="N1594" s="3" t="str">
        <f>+IF(Tabla2[[#This Row],[RIESGO]]&lt;0.5,"ROTURA",IF(Tabla2[[#This Row],[RIESGO]]&gt;1.5,"OBSOLECENCIA",IF(Tabla2[[#This Row],[RIESGO]]=1,"IDEAL","ACEPTABLE")))</f>
        <v>ACEPTABLE</v>
      </c>
    </row>
    <row r="1595" spans="2:14" x14ac:dyDescent="0.25">
      <c r="B1595" s="4" t="s">
        <v>1602</v>
      </c>
      <c r="C1595" s="3">
        <v>12</v>
      </c>
      <c r="D1595" s="3">
        <v>2</v>
      </c>
      <c r="E1595" s="3">
        <f t="shared" si="149"/>
        <v>6</v>
      </c>
      <c r="F1595" s="3">
        <f t="shared" si="144"/>
        <v>3</v>
      </c>
      <c r="G1595" s="3">
        <f>+IFERROR(_xlfn.XLOOKUP(B1595,[1]TD.VENTAS!F:F,[1]TD.VENTAS!E:E),"0")</f>
        <v>4</v>
      </c>
      <c r="H1595" s="3" t="str">
        <f>IF(AND(Tabla2[[#This Row],[INV.PROM]]&gt;0,Tabla2[[#This Row],[VENTAS]]&gt;0),"ACTIVO","PASIVO")</f>
        <v>ACTIVO</v>
      </c>
      <c r="I1595" s="3">
        <f t="shared" si="145"/>
        <v>1.3333333333333333</v>
      </c>
      <c r="J1595" s="3">
        <f>6</f>
        <v>6</v>
      </c>
      <c r="K1595" s="3">
        <f t="shared" si="146"/>
        <v>4.5</v>
      </c>
      <c r="L1595" s="3">
        <f t="shared" si="147"/>
        <v>135</v>
      </c>
      <c r="M1595" s="3">
        <f t="shared" si="148"/>
        <v>1.5</v>
      </c>
      <c r="N1595" s="3" t="str">
        <f>+IF(Tabla2[[#This Row],[RIESGO]]&lt;0.5,"ROTURA",IF(Tabla2[[#This Row],[RIESGO]]&gt;1.5,"OBSOLECENCIA",IF(Tabla2[[#This Row],[RIESGO]]=1,"IDEAL","ACEPTABLE")))</f>
        <v>ACEPTABLE</v>
      </c>
    </row>
    <row r="1596" spans="2:14" x14ac:dyDescent="0.25">
      <c r="B1596" s="4" t="s">
        <v>1603</v>
      </c>
      <c r="C1596" s="3">
        <v>36</v>
      </c>
      <c r="D1596" s="3">
        <v>1</v>
      </c>
      <c r="E1596" s="3">
        <f t="shared" si="149"/>
        <v>36</v>
      </c>
      <c r="F1596" s="3">
        <f t="shared" si="144"/>
        <v>18</v>
      </c>
      <c r="G1596" s="3">
        <f>+IFERROR(_xlfn.XLOOKUP(B1596,[1]TD.VENTAS!F:F,[1]TD.VENTAS!E:E),"0")</f>
        <v>15</v>
      </c>
      <c r="H1596" s="3" t="str">
        <f>IF(AND(Tabla2[[#This Row],[INV.PROM]]&gt;0,Tabla2[[#This Row],[VENTAS]]&gt;0),"ACTIVO","PASIVO")</f>
        <v>ACTIVO</v>
      </c>
      <c r="I1596" s="3">
        <f t="shared" si="145"/>
        <v>0.83333333333333337</v>
      </c>
      <c r="J1596" s="3">
        <f>6</f>
        <v>6</v>
      </c>
      <c r="K1596" s="3">
        <f t="shared" si="146"/>
        <v>7.1999999999999993</v>
      </c>
      <c r="L1596" s="3">
        <f t="shared" si="147"/>
        <v>215.99999999999997</v>
      </c>
      <c r="M1596" s="3">
        <f t="shared" si="148"/>
        <v>1.2</v>
      </c>
      <c r="N1596" s="3" t="str">
        <f>+IF(Tabla2[[#This Row],[RIESGO]]&lt;0.5,"ROTURA",IF(Tabla2[[#This Row],[RIESGO]]&gt;1.5,"OBSOLECENCIA",IF(Tabla2[[#This Row],[RIESGO]]=1,"IDEAL","ACEPTABLE")))</f>
        <v>ACEPTABLE</v>
      </c>
    </row>
    <row r="1597" spans="2:14" x14ac:dyDescent="0.25">
      <c r="B1597" s="4" t="s">
        <v>1604</v>
      </c>
      <c r="C1597" s="3">
        <v>85</v>
      </c>
      <c r="D1597" s="3">
        <v>3</v>
      </c>
      <c r="E1597" s="3">
        <f t="shared" si="149"/>
        <v>28.333333333333332</v>
      </c>
      <c r="F1597" s="3">
        <f t="shared" si="144"/>
        <v>14.166666666666666</v>
      </c>
      <c r="G1597" s="3">
        <f>+IFERROR(_xlfn.XLOOKUP(B1597,[1]TD.VENTAS!F:F,[1]TD.VENTAS!E:E),"0")</f>
        <v>100</v>
      </c>
      <c r="H1597" s="3" t="str">
        <f>IF(AND(Tabla2[[#This Row],[INV.PROM]]&gt;0,Tabla2[[#This Row],[VENTAS]]&gt;0),"ACTIVO","PASIVO")</f>
        <v>ACTIVO</v>
      </c>
      <c r="I1597" s="3">
        <f t="shared" si="145"/>
        <v>7.0588235294117654</v>
      </c>
      <c r="J1597" s="3">
        <f>6</f>
        <v>6</v>
      </c>
      <c r="K1597" s="3">
        <f t="shared" si="146"/>
        <v>0.85</v>
      </c>
      <c r="L1597" s="3">
        <f t="shared" si="147"/>
        <v>25.5</v>
      </c>
      <c r="M1597" s="3">
        <f t="shared" si="148"/>
        <v>0.42499999999999993</v>
      </c>
      <c r="N1597" s="3" t="str">
        <f>+IF(Tabla2[[#This Row],[RIESGO]]&lt;0.5,"ROTURA",IF(Tabla2[[#This Row],[RIESGO]]&gt;1.5,"OBSOLECENCIA",IF(Tabla2[[#This Row],[RIESGO]]=1,"IDEAL","ACEPTABLE")))</f>
        <v>ROTURA</v>
      </c>
    </row>
    <row r="1598" spans="2:14" x14ac:dyDescent="0.25">
      <c r="B1598" s="4" t="s">
        <v>1605</v>
      </c>
      <c r="C1598" s="3">
        <v>281</v>
      </c>
      <c r="D1598" s="3">
        <v>3</v>
      </c>
      <c r="E1598" s="3">
        <f t="shared" si="149"/>
        <v>93.666666666666671</v>
      </c>
      <c r="F1598" s="3">
        <f t="shared" si="144"/>
        <v>46.833333333333336</v>
      </c>
      <c r="G1598" s="3">
        <f>+IFERROR(_xlfn.XLOOKUP(B1598,[1]TD.VENTAS!F:F,[1]TD.VENTAS!E:E),"0")</f>
        <v>128</v>
      </c>
      <c r="H1598" s="3" t="str">
        <f>IF(AND(Tabla2[[#This Row],[INV.PROM]]&gt;0,Tabla2[[#This Row],[VENTAS]]&gt;0),"ACTIVO","PASIVO")</f>
        <v>ACTIVO</v>
      </c>
      <c r="I1598" s="3">
        <f t="shared" si="145"/>
        <v>2.7330960854092528</v>
      </c>
      <c r="J1598" s="3">
        <f>6</f>
        <v>6</v>
      </c>
      <c r="K1598" s="3">
        <f t="shared" si="146"/>
        <v>2.1953125</v>
      </c>
      <c r="L1598" s="3">
        <f t="shared" si="147"/>
        <v>65.859375</v>
      </c>
      <c r="M1598" s="3">
        <f t="shared" si="148"/>
        <v>1.09765625</v>
      </c>
      <c r="N1598" s="3" t="str">
        <f>+IF(Tabla2[[#This Row],[RIESGO]]&lt;0.5,"ROTURA",IF(Tabla2[[#This Row],[RIESGO]]&gt;1.5,"OBSOLECENCIA",IF(Tabla2[[#This Row],[RIESGO]]=1,"IDEAL","ACEPTABLE")))</f>
        <v>ACEPTABLE</v>
      </c>
    </row>
    <row r="1599" spans="2:14" x14ac:dyDescent="0.25">
      <c r="B1599" s="4" t="s">
        <v>1606</v>
      </c>
      <c r="C1599" s="3">
        <v>100</v>
      </c>
      <c r="D1599" s="3">
        <v>1</v>
      </c>
      <c r="E1599" s="3">
        <f t="shared" si="149"/>
        <v>100</v>
      </c>
      <c r="F1599" s="3">
        <f t="shared" si="144"/>
        <v>50</v>
      </c>
      <c r="G1599" s="3">
        <f>+IFERROR(_xlfn.XLOOKUP(B1599,[1]TD.VENTAS!F:F,[1]TD.VENTAS!E:E),"0")</f>
        <v>100</v>
      </c>
      <c r="H1599" s="3" t="str">
        <f>IF(AND(Tabla2[[#This Row],[INV.PROM]]&gt;0,Tabla2[[#This Row],[VENTAS]]&gt;0),"ACTIVO","PASIVO")</f>
        <v>ACTIVO</v>
      </c>
      <c r="I1599" s="3">
        <f t="shared" si="145"/>
        <v>2</v>
      </c>
      <c r="J1599" s="3">
        <f>6</f>
        <v>6</v>
      </c>
      <c r="K1599" s="3">
        <f t="shared" si="146"/>
        <v>3</v>
      </c>
      <c r="L1599" s="3">
        <f t="shared" si="147"/>
        <v>90</v>
      </c>
      <c r="M1599" s="3">
        <f t="shared" si="148"/>
        <v>0.5</v>
      </c>
      <c r="N1599" s="3" t="str">
        <f>+IF(Tabla2[[#This Row],[RIESGO]]&lt;0.5,"ROTURA",IF(Tabla2[[#This Row],[RIESGO]]&gt;1.5,"OBSOLECENCIA",IF(Tabla2[[#This Row],[RIESGO]]=1,"IDEAL","ACEPTABLE")))</f>
        <v>ACEPTABLE</v>
      </c>
    </row>
    <row r="1600" spans="2:14" x14ac:dyDescent="0.25">
      <c r="B1600" s="4" t="s">
        <v>1607</v>
      </c>
      <c r="C1600" s="3">
        <v>700</v>
      </c>
      <c r="D1600" s="3">
        <v>2</v>
      </c>
      <c r="E1600" s="3">
        <f t="shared" si="149"/>
        <v>350</v>
      </c>
      <c r="F1600" s="3">
        <f t="shared" si="144"/>
        <v>175</v>
      </c>
      <c r="G1600" s="3">
        <f>+IFERROR(_xlfn.XLOOKUP(B1600,[1]TD.VENTAS!F:F,[1]TD.VENTAS!E:E),"0")</f>
        <v>747</v>
      </c>
      <c r="H1600" s="3" t="str">
        <f>IF(AND(Tabla2[[#This Row],[INV.PROM]]&gt;0,Tabla2[[#This Row],[VENTAS]]&gt;0),"ACTIVO","PASIVO")</f>
        <v>ACTIVO</v>
      </c>
      <c r="I1600" s="3">
        <f t="shared" si="145"/>
        <v>4.2685714285714287</v>
      </c>
      <c r="J1600" s="3">
        <f>6</f>
        <v>6</v>
      </c>
      <c r="K1600" s="3">
        <f t="shared" si="146"/>
        <v>1.4056224899598393</v>
      </c>
      <c r="L1600" s="3">
        <f t="shared" si="147"/>
        <v>42.168674698795179</v>
      </c>
      <c r="M1600" s="3">
        <f t="shared" si="148"/>
        <v>0.46854082998661312</v>
      </c>
      <c r="N1600" s="3" t="str">
        <f>+IF(Tabla2[[#This Row],[RIESGO]]&lt;0.5,"ROTURA",IF(Tabla2[[#This Row],[RIESGO]]&gt;1.5,"OBSOLECENCIA",IF(Tabla2[[#This Row],[RIESGO]]=1,"IDEAL","ACEPTABLE")))</f>
        <v>ROTURA</v>
      </c>
    </row>
    <row r="1601" spans="2:14" x14ac:dyDescent="0.25">
      <c r="B1601" s="4" t="s">
        <v>1608</v>
      </c>
      <c r="C1601" s="3">
        <v>950</v>
      </c>
      <c r="D1601" s="3">
        <v>3</v>
      </c>
      <c r="E1601" s="3">
        <f t="shared" si="149"/>
        <v>316.66666666666669</v>
      </c>
      <c r="F1601" s="3">
        <f t="shared" si="144"/>
        <v>158.33333333333334</v>
      </c>
      <c r="G1601" s="3">
        <f>+IFERROR(_xlfn.XLOOKUP(B1601,[1]TD.VENTAS!F:F,[1]TD.VENTAS!E:E),"0")</f>
        <v>762</v>
      </c>
      <c r="H1601" s="3" t="str">
        <f>IF(AND(Tabla2[[#This Row],[INV.PROM]]&gt;0,Tabla2[[#This Row],[VENTAS]]&gt;0),"ACTIVO","PASIVO")</f>
        <v>ACTIVO</v>
      </c>
      <c r="I1601" s="3">
        <f t="shared" si="145"/>
        <v>4.8126315789473679</v>
      </c>
      <c r="J1601" s="3">
        <f>6</f>
        <v>6</v>
      </c>
      <c r="K1601" s="3">
        <f t="shared" si="146"/>
        <v>1.246719160104987</v>
      </c>
      <c r="L1601" s="3">
        <f t="shared" si="147"/>
        <v>37.401574803149607</v>
      </c>
      <c r="M1601" s="3">
        <f t="shared" si="148"/>
        <v>0.62335958005249348</v>
      </c>
      <c r="N1601" s="3" t="str">
        <f>+IF(Tabla2[[#This Row],[RIESGO]]&lt;0.5,"ROTURA",IF(Tabla2[[#This Row],[RIESGO]]&gt;1.5,"OBSOLECENCIA",IF(Tabla2[[#This Row],[RIESGO]]=1,"IDEAL","ACEPTABLE")))</f>
        <v>ACEPTABLE</v>
      </c>
    </row>
    <row r="1602" spans="2:14" x14ac:dyDescent="0.25">
      <c r="B1602" s="4" t="s">
        <v>1609</v>
      </c>
      <c r="C1602" s="3">
        <v>53</v>
      </c>
      <c r="D1602" s="3">
        <v>1</v>
      </c>
      <c r="E1602" s="3">
        <f t="shared" si="149"/>
        <v>53</v>
      </c>
      <c r="F1602" s="3">
        <f t="shared" si="144"/>
        <v>26.5</v>
      </c>
      <c r="G1602" s="3">
        <f>+IFERROR(_xlfn.XLOOKUP(B1602,[1]TD.VENTAS!F:F,[1]TD.VENTAS!E:E),"0")</f>
        <v>91</v>
      </c>
      <c r="H1602" s="3" t="str">
        <f>IF(AND(Tabla2[[#This Row],[INV.PROM]]&gt;0,Tabla2[[#This Row],[VENTAS]]&gt;0),"ACTIVO","PASIVO")</f>
        <v>ACTIVO</v>
      </c>
      <c r="I1602" s="3">
        <f t="shared" si="145"/>
        <v>3.4339622641509435</v>
      </c>
      <c r="J1602" s="3">
        <f>6</f>
        <v>6</v>
      </c>
      <c r="K1602" s="3">
        <f t="shared" si="146"/>
        <v>1.747252747252747</v>
      </c>
      <c r="L1602" s="3">
        <f t="shared" si="147"/>
        <v>52.417582417582409</v>
      </c>
      <c r="M1602" s="3">
        <f t="shared" si="148"/>
        <v>0.29120879120879117</v>
      </c>
      <c r="N1602" s="3" t="str">
        <f>+IF(Tabla2[[#This Row],[RIESGO]]&lt;0.5,"ROTURA",IF(Tabla2[[#This Row],[RIESGO]]&gt;1.5,"OBSOLECENCIA",IF(Tabla2[[#This Row],[RIESGO]]=1,"IDEAL","ACEPTABLE")))</f>
        <v>ROTURA</v>
      </c>
    </row>
    <row r="1603" spans="2:14" x14ac:dyDescent="0.25">
      <c r="B1603" s="4" t="s">
        <v>1610</v>
      </c>
      <c r="C1603" s="3">
        <v>980</v>
      </c>
      <c r="D1603" s="3">
        <v>3</v>
      </c>
      <c r="E1603" s="3">
        <f t="shared" si="149"/>
        <v>326.66666666666669</v>
      </c>
      <c r="F1603" s="3">
        <f t="shared" ref="F1603:F1666" si="150">+E1603/2</f>
        <v>163.33333333333334</v>
      </c>
      <c r="G1603" s="3">
        <f>+IFERROR(_xlfn.XLOOKUP(B1603,[1]TD.VENTAS!F:F,[1]TD.VENTAS!E:E),"0")</f>
        <v>511</v>
      </c>
      <c r="H1603" s="3" t="str">
        <f>IF(AND(Tabla2[[#This Row],[INV.PROM]]&gt;0,Tabla2[[#This Row],[VENTAS]]&gt;0),"ACTIVO","PASIVO")</f>
        <v>ACTIVO</v>
      </c>
      <c r="I1603" s="3">
        <f t="shared" ref="I1603:I1666" si="151">+IFERROR(G1603/F1603,"-")</f>
        <v>3.1285714285714286</v>
      </c>
      <c r="J1603" s="3">
        <f>6</f>
        <v>6</v>
      </c>
      <c r="K1603" s="3">
        <f t="shared" ref="K1603:K1666" si="152">+IFERROR((1/I1603)*J1603,"-")</f>
        <v>1.9178082191780821</v>
      </c>
      <c r="L1603" s="3">
        <f t="shared" ref="L1603:L1666" si="153">+IFERROR(K1603*30,"-")</f>
        <v>57.534246575342465</v>
      </c>
      <c r="M1603" s="3">
        <f t="shared" ref="M1603:M1666" si="154">+IFERROR(D1603/I1603,"-")</f>
        <v>0.95890410958904115</v>
      </c>
      <c r="N1603" s="3" t="str">
        <f>+IF(Tabla2[[#This Row],[RIESGO]]&lt;0.5,"ROTURA",IF(Tabla2[[#This Row],[RIESGO]]&gt;1.5,"OBSOLECENCIA",IF(Tabla2[[#This Row],[RIESGO]]=1,"IDEAL","ACEPTABLE")))</f>
        <v>ACEPTABLE</v>
      </c>
    </row>
    <row r="1604" spans="2:14" x14ac:dyDescent="0.25">
      <c r="B1604" s="4" t="s">
        <v>1611</v>
      </c>
      <c r="C1604" s="3">
        <v>216</v>
      </c>
      <c r="D1604" s="3">
        <v>2</v>
      </c>
      <c r="E1604" s="3">
        <f t="shared" ref="E1604:E1667" si="155">+C1604/D1604</f>
        <v>108</v>
      </c>
      <c r="F1604" s="3">
        <f t="shared" si="150"/>
        <v>54</v>
      </c>
      <c r="G1604" s="3">
        <f>+IFERROR(_xlfn.XLOOKUP(B1604,[1]TD.VENTAS!F:F,[1]TD.VENTAS!E:E),"0")</f>
        <v>72</v>
      </c>
      <c r="H1604" s="3" t="str">
        <f>IF(AND(Tabla2[[#This Row],[INV.PROM]]&gt;0,Tabla2[[#This Row],[VENTAS]]&gt;0),"ACTIVO","PASIVO")</f>
        <v>ACTIVO</v>
      </c>
      <c r="I1604" s="3">
        <f t="shared" si="151"/>
        <v>1.3333333333333333</v>
      </c>
      <c r="J1604" s="3">
        <f>6</f>
        <v>6</v>
      </c>
      <c r="K1604" s="3">
        <f t="shared" si="152"/>
        <v>4.5</v>
      </c>
      <c r="L1604" s="3">
        <f t="shared" si="153"/>
        <v>135</v>
      </c>
      <c r="M1604" s="3">
        <f t="shared" si="154"/>
        <v>1.5</v>
      </c>
      <c r="N1604" s="3" t="str">
        <f>+IF(Tabla2[[#This Row],[RIESGO]]&lt;0.5,"ROTURA",IF(Tabla2[[#This Row],[RIESGO]]&gt;1.5,"OBSOLECENCIA",IF(Tabla2[[#This Row],[RIESGO]]=1,"IDEAL","ACEPTABLE")))</f>
        <v>ACEPTABLE</v>
      </c>
    </row>
    <row r="1605" spans="2:14" x14ac:dyDescent="0.25">
      <c r="B1605" s="4" t="s">
        <v>1612</v>
      </c>
      <c r="C1605" s="3">
        <v>192</v>
      </c>
      <c r="D1605" s="3">
        <v>2</v>
      </c>
      <c r="E1605" s="3">
        <f t="shared" si="155"/>
        <v>96</v>
      </c>
      <c r="F1605" s="3">
        <f t="shared" si="150"/>
        <v>48</v>
      </c>
      <c r="G1605" s="3">
        <f>+IFERROR(_xlfn.XLOOKUP(B1605,[1]TD.VENTAS!F:F,[1]TD.VENTAS!E:E),"0")</f>
        <v>48</v>
      </c>
      <c r="H1605" s="3" t="str">
        <f>IF(AND(Tabla2[[#This Row],[INV.PROM]]&gt;0,Tabla2[[#This Row],[VENTAS]]&gt;0),"ACTIVO","PASIVO")</f>
        <v>ACTIVO</v>
      </c>
      <c r="I1605" s="3">
        <f t="shared" si="151"/>
        <v>1</v>
      </c>
      <c r="J1605" s="3">
        <f>6</f>
        <v>6</v>
      </c>
      <c r="K1605" s="3">
        <f t="shared" si="152"/>
        <v>6</v>
      </c>
      <c r="L1605" s="3">
        <f t="shared" si="153"/>
        <v>180</v>
      </c>
      <c r="M1605" s="3">
        <f t="shared" si="154"/>
        <v>2</v>
      </c>
      <c r="N1605" s="3" t="str">
        <f>+IF(Tabla2[[#This Row],[RIESGO]]&lt;0.5,"ROTURA",IF(Tabla2[[#This Row],[RIESGO]]&gt;1.5,"OBSOLECENCIA",IF(Tabla2[[#This Row],[RIESGO]]=1,"IDEAL","ACEPTABLE")))</f>
        <v>OBSOLECENCIA</v>
      </c>
    </row>
    <row r="1606" spans="2:14" x14ac:dyDescent="0.25">
      <c r="B1606" s="4" t="s">
        <v>1613</v>
      </c>
      <c r="C1606" s="3">
        <v>192</v>
      </c>
      <c r="D1606" s="3">
        <v>2</v>
      </c>
      <c r="E1606" s="3">
        <f t="shared" si="155"/>
        <v>96</v>
      </c>
      <c r="F1606" s="3">
        <f t="shared" si="150"/>
        <v>48</v>
      </c>
      <c r="G1606" s="3">
        <f>+IFERROR(_xlfn.XLOOKUP(B1606,[1]TD.VENTAS!F:F,[1]TD.VENTAS!E:E),"0")</f>
        <v>48</v>
      </c>
      <c r="H1606" s="3" t="str">
        <f>IF(AND(Tabla2[[#This Row],[INV.PROM]]&gt;0,Tabla2[[#This Row],[VENTAS]]&gt;0),"ACTIVO","PASIVO")</f>
        <v>ACTIVO</v>
      </c>
      <c r="I1606" s="3">
        <f t="shared" si="151"/>
        <v>1</v>
      </c>
      <c r="J1606" s="3">
        <f>6</f>
        <v>6</v>
      </c>
      <c r="K1606" s="3">
        <f t="shared" si="152"/>
        <v>6</v>
      </c>
      <c r="L1606" s="3">
        <f t="shared" si="153"/>
        <v>180</v>
      </c>
      <c r="M1606" s="3">
        <f t="shared" si="154"/>
        <v>2</v>
      </c>
      <c r="N1606" s="3" t="str">
        <f>+IF(Tabla2[[#This Row],[RIESGO]]&lt;0.5,"ROTURA",IF(Tabla2[[#This Row],[RIESGO]]&gt;1.5,"OBSOLECENCIA",IF(Tabla2[[#This Row],[RIESGO]]=1,"IDEAL","ACEPTABLE")))</f>
        <v>OBSOLECENCIA</v>
      </c>
    </row>
    <row r="1607" spans="2:14" x14ac:dyDescent="0.25">
      <c r="B1607" s="4" t="s">
        <v>1614</v>
      </c>
      <c r="C1607" s="3">
        <v>25</v>
      </c>
      <c r="D1607" s="3">
        <v>1</v>
      </c>
      <c r="E1607" s="3">
        <f t="shared" si="155"/>
        <v>25</v>
      </c>
      <c r="F1607" s="3">
        <f t="shared" si="150"/>
        <v>12.5</v>
      </c>
      <c r="G1607" s="3">
        <f>+IFERROR(_xlfn.XLOOKUP(B1607,[1]TD.VENTAS!F:F,[1]TD.VENTAS!E:E),"0")</f>
        <v>15</v>
      </c>
      <c r="H1607" s="3" t="str">
        <f>IF(AND(Tabla2[[#This Row],[INV.PROM]]&gt;0,Tabla2[[#This Row],[VENTAS]]&gt;0),"ACTIVO","PASIVO")</f>
        <v>ACTIVO</v>
      </c>
      <c r="I1607" s="3">
        <f t="shared" si="151"/>
        <v>1.2</v>
      </c>
      <c r="J1607" s="3">
        <f>6</f>
        <v>6</v>
      </c>
      <c r="K1607" s="3">
        <f t="shared" si="152"/>
        <v>5</v>
      </c>
      <c r="L1607" s="3">
        <f t="shared" si="153"/>
        <v>150</v>
      </c>
      <c r="M1607" s="3">
        <f t="shared" si="154"/>
        <v>0.83333333333333337</v>
      </c>
      <c r="N1607" s="3" t="str">
        <f>+IF(Tabla2[[#This Row],[RIESGO]]&lt;0.5,"ROTURA",IF(Tabla2[[#This Row],[RIESGO]]&gt;1.5,"OBSOLECENCIA",IF(Tabla2[[#This Row],[RIESGO]]=1,"IDEAL","ACEPTABLE")))</f>
        <v>ACEPTABLE</v>
      </c>
    </row>
    <row r="1608" spans="2:14" x14ac:dyDescent="0.25">
      <c r="B1608" s="4" t="s">
        <v>1615</v>
      </c>
      <c r="C1608" s="3">
        <v>140</v>
      </c>
      <c r="D1608" s="3">
        <v>2</v>
      </c>
      <c r="E1608" s="3">
        <f t="shared" si="155"/>
        <v>70</v>
      </c>
      <c r="F1608" s="3">
        <f t="shared" si="150"/>
        <v>35</v>
      </c>
      <c r="G1608" s="3">
        <f>+IFERROR(_xlfn.XLOOKUP(B1608,[1]TD.VENTAS!F:F,[1]TD.VENTAS!E:E),"0")</f>
        <v>118</v>
      </c>
      <c r="H1608" s="3" t="str">
        <f>IF(AND(Tabla2[[#This Row],[INV.PROM]]&gt;0,Tabla2[[#This Row],[VENTAS]]&gt;0),"ACTIVO","PASIVO")</f>
        <v>ACTIVO</v>
      </c>
      <c r="I1608" s="3">
        <f t="shared" si="151"/>
        <v>3.3714285714285714</v>
      </c>
      <c r="J1608" s="3">
        <f>6</f>
        <v>6</v>
      </c>
      <c r="K1608" s="3">
        <f t="shared" si="152"/>
        <v>1.7796610169491525</v>
      </c>
      <c r="L1608" s="3">
        <f t="shared" si="153"/>
        <v>53.389830508474574</v>
      </c>
      <c r="M1608" s="3">
        <f t="shared" si="154"/>
        <v>0.59322033898305082</v>
      </c>
      <c r="N1608" s="3" t="str">
        <f>+IF(Tabla2[[#This Row],[RIESGO]]&lt;0.5,"ROTURA",IF(Tabla2[[#This Row],[RIESGO]]&gt;1.5,"OBSOLECENCIA",IF(Tabla2[[#This Row],[RIESGO]]=1,"IDEAL","ACEPTABLE")))</f>
        <v>ACEPTABLE</v>
      </c>
    </row>
    <row r="1609" spans="2:14" x14ac:dyDescent="0.25">
      <c r="B1609" s="4" t="s">
        <v>1616</v>
      </c>
      <c r="C1609" s="3">
        <v>140</v>
      </c>
      <c r="D1609" s="3">
        <v>2</v>
      </c>
      <c r="E1609" s="3">
        <f t="shared" si="155"/>
        <v>70</v>
      </c>
      <c r="F1609" s="3">
        <f t="shared" si="150"/>
        <v>35</v>
      </c>
      <c r="G1609" s="3">
        <f>+IFERROR(_xlfn.XLOOKUP(B1609,[1]TD.VENTAS!F:F,[1]TD.VENTAS!E:E),"0")</f>
        <v>158</v>
      </c>
      <c r="H1609" s="3" t="str">
        <f>IF(AND(Tabla2[[#This Row],[INV.PROM]]&gt;0,Tabla2[[#This Row],[VENTAS]]&gt;0),"ACTIVO","PASIVO")</f>
        <v>ACTIVO</v>
      </c>
      <c r="I1609" s="3">
        <f t="shared" si="151"/>
        <v>4.5142857142857142</v>
      </c>
      <c r="J1609" s="3">
        <f>6</f>
        <v>6</v>
      </c>
      <c r="K1609" s="3">
        <f t="shared" si="152"/>
        <v>1.3291139240506329</v>
      </c>
      <c r="L1609" s="3">
        <f t="shared" si="153"/>
        <v>39.87341772151899</v>
      </c>
      <c r="M1609" s="3">
        <f t="shared" si="154"/>
        <v>0.44303797468354433</v>
      </c>
      <c r="N1609" s="3" t="str">
        <f>+IF(Tabla2[[#This Row],[RIESGO]]&lt;0.5,"ROTURA",IF(Tabla2[[#This Row],[RIESGO]]&gt;1.5,"OBSOLECENCIA",IF(Tabla2[[#This Row],[RIESGO]]=1,"IDEAL","ACEPTABLE")))</f>
        <v>ROTURA</v>
      </c>
    </row>
    <row r="1610" spans="2:14" x14ac:dyDescent="0.25">
      <c r="B1610" s="4" t="s">
        <v>1617</v>
      </c>
      <c r="C1610" s="3">
        <v>31</v>
      </c>
      <c r="D1610" s="3">
        <v>2</v>
      </c>
      <c r="E1610" s="3">
        <f t="shared" si="155"/>
        <v>15.5</v>
      </c>
      <c r="F1610" s="3">
        <f t="shared" si="150"/>
        <v>7.75</v>
      </c>
      <c r="G1610" s="3">
        <f>+IFERROR(_xlfn.XLOOKUP(B1610,[1]TD.VENTAS!F:F,[1]TD.VENTAS!E:E),"0")</f>
        <v>31</v>
      </c>
      <c r="H1610" s="3" t="str">
        <f>IF(AND(Tabla2[[#This Row],[INV.PROM]]&gt;0,Tabla2[[#This Row],[VENTAS]]&gt;0),"ACTIVO","PASIVO")</f>
        <v>ACTIVO</v>
      </c>
      <c r="I1610" s="3">
        <f t="shared" si="151"/>
        <v>4</v>
      </c>
      <c r="J1610" s="3">
        <f>6</f>
        <v>6</v>
      </c>
      <c r="K1610" s="3">
        <f t="shared" si="152"/>
        <v>1.5</v>
      </c>
      <c r="L1610" s="3">
        <f t="shared" si="153"/>
        <v>45</v>
      </c>
      <c r="M1610" s="3">
        <f t="shared" si="154"/>
        <v>0.5</v>
      </c>
      <c r="N1610" s="3" t="str">
        <f>+IF(Tabla2[[#This Row],[RIESGO]]&lt;0.5,"ROTURA",IF(Tabla2[[#This Row],[RIESGO]]&gt;1.5,"OBSOLECENCIA",IF(Tabla2[[#This Row],[RIESGO]]=1,"IDEAL","ACEPTABLE")))</f>
        <v>ACEPTABLE</v>
      </c>
    </row>
    <row r="1611" spans="2:14" x14ac:dyDescent="0.25">
      <c r="B1611" s="4" t="s">
        <v>1618</v>
      </c>
      <c r="C1611" s="3">
        <v>9</v>
      </c>
      <c r="D1611" s="3">
        <v>2</v>
      </c>
      <c r="E1611" s="3">
        <f t="shared" si="155"/>
        <v>4.5</v>
      </c>
      <c r="F1611" s="3">
        <f t="shared" si="150"/>
        <v>2.25</v>
      </c>
      <c r="G1611" s="3">
        <f>+IFERROR(_xlfn.XLOOKUP(B1611,[1]TD.VENTAS!F:F,[1]TD.VENTAS!E:E),"0")</f>
        <v>11</v>
      </c>
      <c r="H1611" s="3" t="str">
        <f>IF(AND(Tabla2[[#This Row],[INV.PROM]]&gt;0,Tabla2[[#This Row],[VENTAS]]&gt;0),"ACTIVO","PASIVO")</f>
        <v>ACTIVO</v>
      </c>
      <c r="I1611" s="3">
        <f t="shared" si="151"/>
        <v>4.8888888888888893</v>
      </c>
      <c r="J1611" s="3">
        <f>6</f>
        <v>6</v>
      </c>
      <c r="K1611" s="3">
        <f t="shared" si="152"/>
        <v>1.2272727272727271</v>
      </c>
      <c r="L1611" s="3">
        <f t="shared" si="153"/>
        <v>36.818181818181813</v>
      </c>
      <c r="M1611" s="3">
        <f t="shared" si="154"/>
        <v>0.40909090909090906</v>
      </c>
      <c r="N1611" s="3" t="str">
        <f>+IF(Tabla2[[#This Row],[RIESGO]]&lt;0.5,"ROTURA",IF(Tabla2[[#This Row],[RIESGO]]&gt;1.5,"OBSOLECENCIA",IF(Tabla2[[#This Row],[RIESGO]]=1,"IDEAL","ACEPTABLE")))</f>
        <v>ROTURA</v>
      </c>
    </row>
    <row r="1612" spans="2:14" x14ac:dyDescent="0.25">
      <c r="B1612" s="4" t="s">
        <v>1619</v>
      </c>
      <c r="C1612" s="3">
        <v>2</v>
      </c>
      <c r="D1612" s="3">
        <v>1</v>
      </c>
      <c r="E1612" s="3">
        <f t="shared" si="155"/>
        <v>2</v>
      </c>
      <c r="F1612" s="3">
        <f t="shared" si="150"/>
        <v>1</v>
      </c>
      <c r="G1612" s="3">
        <f>+IFERROR(_xlfn.XLOOKUP(B1612,[1]TD.VENTAS!F:F,[1]TD.VENTAS!E:E),"0")</f>
        <v>3</v>
      </c>
      <c r="H1612" s="3" t="str">
        <f>IF(AND(Tabla2[[#This Row],[INV.PROM]]&gt;0,Tabla2[[#This Row],[VENTAS]]&gt;0),"ACTIVO","PASIVO")</f>
        <v>ACTIVO</v>
      </c>
      <c r="I1612" s="3">
        <f t="shared" si="151"/>
        <v>3</v>
      </c>
      <c r="J1612" s="3">
        <f>6</f>
        <v>6</v>
      </c>
      <c r="K1612" s="3">
        <f t="shared" si="152"/>
        <v>2</v>
      </c>
      <c r="L1612" s="3">
        <f t="shared" si="153"/>
        <v>60</v>
      </c>
      <c r="M1612" s="3">
        <f t="shared" si="154"/>
        <v>0.33333333333333331</v>
      </c>
      <c r="N1612" s="3" t="str">
        <f>+IF(Tabla2[[#This Row],[RIESGO]]&lt;0.5,"ROTURA",IF(Tabla2[[#This Row],[RIESGO]]&gt;1.5,"OBSOLECENCIA",IF(Tabla2[[#This Row],[RIESGO]]=1,"IDEAL","ACEPTABLE")))</f>
        <v>ROTURA</v>
      </c>
    </row>
    <row r="1613" spans="2:14" x14ac:dyDescent="0.25">
      <c r="B1613" s="4" t="s">
        <v>1620</v>
      </c>
      <c r="C1613" s="3">
        <v>2</v>
      </c>
      <c r="D1613" s="3">
        <v>1</v>
      </c>
      <c r="E1613" s="3">
        <f t="shared" si="155"/>
        <v>2</v>
      </c>
      <c r="F1613" s="3">
        <f t="shared" si="150"/>
        <v>1</v>
      </c>
      <c r="G1613" s="3">
        <f>+IFERROR(_xlfn.XLOOKUP(B1613,[1]TD.VENTAS!F:F,[1]TD.VENTAS!E:E),"0")</f>
        <v>2</v>
      </c>
      <c r="H1613" s="3" t="str">
        <f>IF(AND(Tabla2[[#This Row],[INV.PROM]]&gt;0,Tabla2[[#This Row],[VENTAS]]&gt;0),"ACTIVO","PASIVO")</f>
        <v>ACTIVO</v>
      </c>
      <c r="I1613" s="3">
        <f t="shared" si="151"/>
        <v>2</v>
      </c>
      <c r="J1613" s="3">
        <f>6</f>
        <v>6</v>
      </c>
      <c r="K1613" s="3">
        <f t="shared" si="152"/>
        <v>3</v>
      </c>
      <c r="L1613" s="3">
        <f t="shared" si="153"/>
        <v>90</v>
      </c>
      <c r="M1613" s="3">
        <f t="shared" si="154"/>
        <v>0.5</v>
      </c>
      <c r="N1613" s="3" t="str">
        <f>+IF(Tabla2[[#This Row],[RIESGO]]&lt;0.5,"ROTURA",IF(Tabla2[[#This Row],[RIESGO]]&gt;1.5,"OBSOLECENCIA",IF(Tabla2[[#This Row],[RIESGO]]=1,"IDEAL","ACEPTABLE")))</f>
        <v>ACEPTABLE</v>
      </c>
    </row>
    <row r="1614" spans="2:14" x14ac:dyDescent="0.25">
      <c r="B1614" s="4" t="s">
        <v>1621</v>
      </c>
      <c r="C1614" s="3">
        <v>15</v>
      </c>
      <c r="D1614" s="3">
        <v>2</v>
      </c>
      <c r="E1614" s="3">
        <f t="shared" si="155"/>
        <v>7.5</v>
      </c>
      <c r="F1614" s="3">
        <f t="shared" si="150"/>
        <v>3.75</v>
      </c>
      <c r="G1614" s="3">
        <f>+IFERROR(_xlfn.XLOOKUP(B1614,[1]TD.VENTAS!F:F,[1]TD.VENTAS!E:E),"0")</f>
        <v>5</v>
      </c>
      <c r="H1614" s="3" t="str">
        <f>IF(AND(Tabla2[[#This Row],[INV.PROM]]&gt;0,Tabla2[[#This Row],[VENTAS]]&gt;0),"ACTIVO","PASIVO")</f>
        <v>ACTIVO</v>
      </c>
      <c r="I1614" s="3">
        <f t="shared" si="151"/>
        <v>1.3333333333333333</v>
      </c>
      <c r="J1614" s="3">
        <f>6</f>
        <v>6</v>
      </c>
      <c r="K1614" s="3">
        <f t="shared" si="152"/>
        <v>4.5</v>
      </c>
      <c r="L1614" s="3">
        <f t="shared" si="153"/>
        <v>135</v>
      </c>
      <c r="M1614" s="3">
        <f t="shared" si="154"/>
        <v>1.5</v>
      </c>
      <c r="N1614" s="3" t="str">
        <f>+IF(Tabla2[[#This Row],[RIESGO]]&lt;0.5,"ROTURA",IF(Tabla2[[#This Row],[RIESGO]]&gt;1.5,"OBSOLECENCIA",IF(Tabla2[[#This Row],[RIESGO]]=1,"IDEAL","ACEPTABLE")))</f>
        <v>ACEPTABLE</v>
      </c>
    </row>
    <row r="1615" spans="2:14" x14ac:dyDescent="0.25">
      <c r="B1615" s="4" t="s">
        <v>1622</v>
      </c>
      <c r="C1615" s="3">
        <v>61</v>
      </c>
      <c r="D1615" s="3">
        <v>5</v>
      </c>
      <c r="E1615" s="3">
        <f t="shared" si="155"/>
        <v>12.2</v>
      </c>
      <c r="F1615" s="3">
        <f t="shared" si="150"/>
        <v>6.1</v>
      </c>
      <c r="G1615" s="3">
        <f>+IFERROR(_xlfn.XLOOKUP(B1615,[1]TD.VENTAS!F:F,[1]TD.VENTAS!E:E),"0")</f>
        <v>35</v>
      </c>
      <c r="H1615" s="3" t="str">
        <f>IF(AND(Tabla2[[#This Row],[INV.PROM]]&gt;0,Tabla2[[#This Row],[VENTAS]]&gt;0),"ACTIVO","PASIVO")</f>
        <v>ACTIVO</v>
      </c>
      <c r="I1615" s="3">
        <f t="shared" si="151"/>
        <v>5.7377049180327875</v>
      </c>
      <c r="J1615" s="3">
        <f>6</f>
        <v>6</v>
      </c>
      <c r="K1615" s="3">
        <f t="shared" si="152"/>
        <v>1.0457142857142856</v>
      </c>
      <c r="L1615" s="3">
        <f t="shared" si="153"/>
        <v>31.371428571428567</v>
      </c>
      <c r="M1615" s="3">
        <f t="shared" si="154"/>
        <v>0.87142857142857133</v>
      </c>
      <c r="N1615" s="3" t="str">
        <f>+IF(Tabla2[[#This Row],[RIESGO]]&lt;0.5,"ROTURA",IF(Tabla2[[#This Row],[RIESGO]]&gt;1.5,"OBSOLECENCIA",IF(Tabla2[[#This Row],[RIESGO]]=1,"IDEAL","ACEPTABLE")))</f>
        <v>ACEPTABLE</v>
      </c>
    </row>
    <row r="1616" spans="2:14" x14ac:dyDescent="0.25">
      <c r="B1616" s="4" t="s">
        <v>1623</v>
      </c>
      <c r="C1616" s="3">
        <v>9</v>
      </c>
      <c r="D1616" s="3">
        <v>3</v>
      </c>
      <c r="E1616" s="3">
        <f t="shared" si="155"/>
        <v>3</v>
      </c>
      <c r="F1616" s="3">
        <f t="shared" si="150"/>
        <v>1.5</v>
      </c>
      <c r="G1616" s="3">
        <f>+IFERROR(_xlfn.XLOOKUP(B1616,[1]TD.VENTAS!F:F,[1]TD.VENTAS!E:E),"0")</f>
        <v>9</v>
      </c>
      <c r="H1616" s="3" t="str">
        <f>IF(AND(Tabla2[[#This Row],[INV.PROM]]&gt;0,Tabla2[[#This Row],[VENTAS]]&gt;0),"ACTIVO","PASIVO")</f>
        <v>ACTIVO</v>
      </c>
      <c r="I1616" s="3">
        <f t="shared" si="151"/>
        <v>6</v>
      </c>
      <c r="J1616" s="3">
        <f>6</f>
        <v>6</v>
      </c>
      <c r="K1616" s="3">
        <f t="shared" si="152"/>
        <v>1</v>
      </c>
      <c r="L1616" s="3">
        <f t="shared" si="153"/>
        <v>30</v>
      </c>
      <c r="M1616" s="3">
        <f t="shared" si="154"/>
        <v>0.5</v>
      </c>
      <c r="N1616" s="3" t="str">
        <f>+IF(Tabla2[[#This Row],[RIESGO]]&lt;0.5,"ROTURA",IF(Tabla2[[#This Row],[RIESGO]]&gt;1.5,"OBSOLECENCIA",IF(Tabla2[[#This Row],[RIESGO]]=1,"IDEAL","ACEPTABLE")))</f>
        <v>ACEPTABLE</v>
      </c>
    </row>
    <row r="1617" spans="2:14" x14ac:dyDescent="0.25">
      <c r="B1617" s="4" t="s">
        <v>1624</v>
      </c>
      <c r="C1617" s="3">
        <v>3</v>
      </c>
      <c r="D1617" s="3">
        <v>1</v>
      </c>
      <c r="E1617" s="3">
        <f t="shared" si="155"/>
        <v>3</v>
      </c>
      <c r="F1617" s="3">
        <f t="shared" si="150"/>
        <v>1.5</v>
      </c>
      <c r="G1617" s="3">
        <f>+IFERROR(_xlfn.XLOOKUP(B1617,[1]TD.VENTAS!F:F,[1]TD.VENTAS!E:E),"0")</f>
        <v>3</v>
      </c>
      <c r="H1617" s="3" t="str">
        <f>IF(AND(Tabla2[[#This Row],[INV.PROM]]&gt;0,Tabla2[[#This Row],[VENTAS]]&gt;0),"ACTIVO","PASIVO")</f>
        <v>ACTIVO</v>
      </c>
      <c r="I1617" s="3">
        <f t="shared" si="151"/>
        <v>2</v>
      </c>
      <c r="J1617" s="3">
        <f>6</f>
        <v>6</v>
      </c>
      <c r="K1617" s="3">
        <f t="shared" si="152"/>
        <v>3</v>
      </c>
      <c r="L1617" s="3">
        <f t="shared" si="153"/>
        <v>90</v>
      </c>
      <c r="M1617" s="3">
        <f t="shared" si="154"/>
        <v>0.5</v>
      </c>
      <c r="N1617" s="3" t="str">
        <f>+IF(Tabla2[[#This Row],[RIESGO]]&lt;0.5,"ROTURA",IF(Tabla2[[#This Row],[RIESGO]]&gt;1.5,"OBSOLECENCIA",IF(Tabla2[[#This Row],[RIESGO]]=1,"IDEAL","ACEPTABLE")))</f>
        <v>ACEPTABLE</v>
      </c>
    </row>
    <row r="1618" spans="2:14" x14ac:dyDescent="0.25">
      <c r="B1618" s="4" t="s">
        <v>1625</v>
      </c>
      <c r="C1618" s="3">
        <v>12</v>
      </c>
      <c r="D1618" s="3">
        <v>1</v>
      </c>
      <c r="E1618" s="3">
        <f t="shared" si="155"/>
        <v>12</v>
      </c>
      <c r="F1618" s="3">
        <f t="shared" si="150"/>
        <v>6</v>
      </c>
      <c r="G1618" s="3">
        <f>+IFERROR(_xlfn.XLOOKUP(B1618,[1]TD.VENTAS!F:F,[1]TD.VENTAS!E:E),"0")</f>
        <v>1</v>
      </c>
      <c r="H1618" s="3" t="str">
        <f>IF(AND(Tabla2[[#This Row],[INV.PROM]]&gt;0,Tabla2[[#This Row],[VENTAS]]&gt;0),"ACTIVO","PASIVO")</f>
        <v>ACTIVO</v>
      </c>
      <c r="I1618" s="3">
        <f t="shared" si="151"/>
        <v>0.16666666666666666</v>
      </c>
      <c r="J1618" s="3">
        <f>6</f>
        <v>6</v>
      </c>
      <c r="K1618" s="3">
        <f t="shared" si="152"/>
        <v>36</v>
      </c>
      <c r="L1618" s="3">
        <f t="shared" si="153"/>
        <v>1080</v>
      </c>
      <c r="M1618" s="3">
        <f t="shared" si="154"/>
        <v>6</v>
      </c>
      <c r="N1618" s="3" t="str">
        <f>+IF(Tabla2[[#This Row],[RIESGO]]&lt;0.5,"ROTURA",IF(Tabla2[[#This Row],[RIESGO]]&gt;1.5,"OBSOLECENCIA",IF(Tabla2[[#This Row],[RIESGO]]=1,"IDEAL","ACEPTABLE")))</f>
        <v>OBSOLECENCIA</v>
      </c>
    </row>
    <row r="1619" spans="2:14" x14ac:dyDescent="0.25">
      <c r="B1619" s="4" t="s">
        <v>1626</v>
      </c>
      <c r="C1619" s="3">
        <v>4</v>
      </c>
      <c r="D1619" s="3">
        <v>2</v>
      </c>
      <c r="E1619" s="3">
        <f t="shared" si="155"/>
        <v>2</v>
      </c>
      <c r="F1619" s="3">
        <f t="shared" si="150"/>
        <v>1</v>
      </c>
      <c r="G1619" s="3">
        <f>+IFERROR(_xlfn.XLOOKUP(B1619,[1]TD.VENTAS!F:F,[1]TD.VENTAS!E:E),"0")</f>
        <v>3</v>
      </c>
      <c r="H1619" s="3" t="str">
        <f>IF(AND(Tabla2[[#This Row],[INV.PROM]]&gt;0,Tabla2[[#This Row],[VENTAS]]&gt;0),"ACTIVO","PASIVO")</f>
        <v>ACTIVO</v>
      </c>
      <c r="I1619" s="3">
        <f t="shared" si="151"/>
        <v>3</v>
      </c>
      <c r="J1619" s="3">
        <f>6</f>
        <v>6</v>
      </c>
      <c r="K1619" s="3">
        <f t="shared" si="152"/>
        <v>2</v>
      </c>
      <c r="L1619" s="3">
        <f t="shared" si="153"/>
        <v>60</v>
      </c>
      <c r="M1619" s="3">
        <f t="shared" si="154"/>
        <v>0.66666666666666663</v>
      </c>
      <c r="N1619" s="3" t="str">
        <f>+IF(Tabla2[[#This Row],[RIESGO]]&lt;0.5,"ROTURA",IF(Tabla2[[#This Row],[RIESGO]]&gt;1.5,"OBSOLECENCIA",IF(Tabla2[[#This Row],[RIESGO]]=1,"IDEAL","ACEPTABLE")))</f>
        <v>ACEPTABLE</v>
      </c>
    </row>
    <row r="1620" spans="2:14" x14ac:dyDescent="0.25">
      <c r="B1620" s="4" t="s">
        <v>1627</v>
      </c>
      <c r="C1620" s="3">
        <v>8</v>
      </c>
      <c r="D1620" s="3">
        <v>3</v>
      </c>
      <c r="E1620" s="3">
        <f t="shared" si="155"/>
        <v>2.6666666666666665</v>
      </c>
      <c r="F1620" s="3">
        <f t="shared" si="150"/>
        <v>1.3333333333333333</v>
      </c>
      <c r="G1620" s="3">
        <f>+IFERROR(_xlfn.XLOOKUP(B1620,[1]TD.VENTAS!F:F,[1]TD.VENTAS!E:E),"0")</f>
        <v>10</v>
      </c>
      <c r="H1620" s="3" t="str">
        <f>IF(AND(Tabla2[[#This Row],[INV.PROM]]&gt;0,Tabla2[[#This Row],[VENTAS]]&gt;0),"ACTIVO","PASIVO")</f>
        <v>ACTIVO</v>
      </c>
      <c r="I1620" s="3">
        <f t="shared" si="151"/>
        <v>7.5</v>
      </c>
      <c r="J1620" s="3">
        <f>6</f>
        <v>6</v>
      </c>
      <c r="K1620" s="3">
        <f t="shared" si="152"/>
        <v>0.8</v>
      </c>
      <c r="L1620" s="3">
        <f t="shared" si="153"/>
        <v>24</v>
      </c>
      <c r="M1620" s="3">
        <f t="shared" si="154"/>
        <v>0.4</v>
      </c>
      <c r="N1620" s="3" t="str">
        <f>+IF(Tabla2[[#This Row],[RIESGO]]&lt;0.5,"ROTURA",IF(Tabla2[[#This Row],[RIESGO]]&gt;1.5,"OBSOLECENCIA",IF(Tabla2[[#This Row],[RIESGO]]=1,"IDEAL","ACEPTABLE")))</f>
        <v>ROTURA</v>
      </c>
    </row>
    <row r="1621" spans="2:14" x14ac:dyDescent="0.25">
      <c r="B1621" s="4" t="s">
        <v>1628</v>
      </c>
      <c r="C1621" s="3">
        <v>12380</v>
      </c>
      <c r="D1621" s="3">
        <v>7</v>
      </c>
      <c r="E1621" s="3">
        <f t="shared" si="155"/>
        <v>1768.5714285714287</v>
      </c>
      <c r="F1621" s="3">
        <f t="shared" si="150"/>
        <v>884.28571428571433</v>
      </c>
      <c r="G1621" s="3">
        <f>+IFERROR(_xlfn.XLOOKUP(B1621,[1]TD.VENTAS!F:F,[1]TD.VENTAS!E:E),"0")</f>
        <v>11486</v>
      </c>
      <c r="H1621" s="3" t="str">
        <f>IF(AND(Tabla2[[#This Row],[INV.PROM]]&gt;0,Tabla2[[#This Row],[VENTAS]]&gt;0),"ACTIVO","PASIVO")</f>
        <v>ACTIVO</v>
      </c>
      <c r="I1621" s="3">
        <f t="shared" si="151"/>
        <v>12.989014539579967</v>
      </c>
      <c r="J1621" s="3">
        <f>6</f>
        <v>6</v>
      </c>
      <c r="K1621" s="3">
        <f t="shared" si="152"/>
        <v>0.46192880774110101</v>
      </c>
      <c r="L1621" s="3">
        <f t="shared" si="153"/>
        <v>13.85786423223303</v>
      </c>
      <c r="M1621" s="3">
        <f t="shared" si="154"/>
        <v>0.53891694236461785</v>
      </c>
      <c r="N1621" s="3" t="str">
        <f>+IF(Tabla2[[#This Row],[RIESGO]]&lt;0.5,"ROTURA",IF(Tabla2[[#This Row],[RIESGO]]&gt;1.5,"OBSOLECENCIA",IF(Tabla2[[#This Row],[RIESGO]]=1,"IDEAL","ACEPTABLE")))</f>
        <v>ACEPTABLE</v>
      </c>
    </row>
    <row r="1622" spans="2:14" x14ac:dyDescent="0.25">
      <c r="B1622" s="4" t="s">
        <v>1629</v>
      </c>
      <c r="C1622" s="3">
        <v>138</v>
      </c>
      <c r="D1622" s="3">
        <v>1</v>
      </c>
      <c r="E1622" s="3">
        <f t="shared" si="155"/>
        <v>138</v>
      </c>
      <c r="F1622" s="3">
        <f t="shared" si="150"/>
        <v>69</v>
      </c>
      <c r="G1622" s="3">
        <f>+IFERROR(_xlfn.XLOOKUP(B1622,[1]TD.VENTAS!F:F,[1]TD.VENTAS!E:E),"0")</f>
        <v>138</v>
      </c>
      <c r="H1622" s="3" t="str">
        <f>IF(AND(Tabla2[[#This Row],[INV.PROM]]&gt;0,Tabla2[[#This Row],[VENTAS]]&gt;0),"ACTIVO","PASIVO")</f>
        <v>ACTIVO</v>
      </c>
      <c r="I1622" s="3">
        <f t="shared" si="151"/>
        <v>2</v>
      </c>
      <c r="J1622" s="3">
        <f>6</f>
        <v>6</v>
      </c>
      <c r="K1622" s="3">
        <f t="shared" si="152"/>
        <v>3</v>
      </c>
      <c r="L1622" s="3">
        <f t="shared" si="153"/>
        <v>90</v>
      </c>
      <c r="M1622" s="3">
        <f t="shared" si="154"/>
        <v>0.5</v>
      </c>
      <c r="N1622" s="3" t="str">
        <f>+IF(Tabla2[[#This Row],[RIESGO]]&lt;0.5,"ROTURA",IF(Tabla2[[#This Row],[RIESGO]]&gt;1.5,"OBSOLECENCIA",IF(Tabla2[[#This Row],[RIESGO]]=1,"IDEAL","ACEPTABLE")))</f>
        <v>ACEPTABLE</v>
      </c>
    </row>
    <row r="1623" spans="2:14" x14ac:dyDescent="0.25">
      <c r="B1623" s="4" t="s">
        <v>1630</v>
      </c>
      <c r="C1623" s="3">
        <v>4</v>
      </c>
      <c r="D1623" s="3">
        <v>1</v>
      </c>
      <c r="E1623" s="3">
        <f t="shared" si="155"/>
        <v>4</v>
      </c>
      <c r="F1623" s="3">
        <f t="shared" si="150"/>
        <v>2</v>
      </c>
      <c r="G1623" s="3">
        <f>+IFERROR(_xlfn.XLOOKUP(B1623,[1]TD.VENTAS!F:F,[1]TD.VENTAS!E:E),"0")</f>
        <v>4</v>
      </c>
      <c r="H1623" s="3" t="str">
        <f>IF(AND(Tabla2[[#This Row],[INV.PROM]]&gt;0,Tabla2[[#This Row],[VENTAS]]&gt;0),"ACTIVO","PASIVO")</f>
        <v>ACTIVO</v>
      </c>
      <c r="I1623" s="3">
        <f t="shared" si="151"/>
        <v>2</v>
      </c>
      <c r="J1623" s="3">
        <f>6</f>
        <v>6</v>
      </c>
      <c r="K1623" s="3">
        <f t="shared" si="152"/>
        <v>3</v>
      </c>
      <c r="L1623" s="3">
        <f t="shared" si="153"/>
        <v>90</v>
      </c>
      <c r="M1623" s="3">
        <f t="shared" si="154"/>
        <v>0.5</v>
      </c>
      <c r="N1623" s="3" t="str">
        <f>+IF(Tabla2[[#This Row],[RIESGO]]&lt;0.5,"ROTURA",IF(Tabla2[[#This Row],[RIESGO]]&gt;1.5,"OBSOLECENCIA",IF(Tabla2[[#This Row],[RIESGO]]=1,"IDEAL","ACEPTABLE")))</f>
        <v>ACEPTABLE</v>
      </c>
    </row>
    <row r="1624" spans="2:14" x14ac:dyDescent="0.25">
      <c r="B1624" s="4" t="s">
        <v>1631</v>
      </c>
      <c r="C1624" s="3">
        <v>13</v>
      </c>
      <c r="D1624" s="3">
        <v>2</v>
      </c>
      <c r="E1624" s="3">
        <f t="shared" si="155"/>
        <v>6.5</v>
      </c>
      <c r="F1624" s="3">
        <f t="shared" si="150"/>
        <v>3.25</v>
      </c>
      <c r="G1624" s="3">
        <f>+IFERROR(_xlfn.XLOOKUP(B1624,[1]TD.VENTAS!F:F,[1]TD.VENTAS!E:E),"0")</f>
        <v>8</v>
      </c>
      <c r="H1624" s="3" t="str">
        <f>IF(AND(Tabla2[[#This Row],[INV.PROM]]&gt;0,Tabla2[[#This Row],[VENTAS]]&gt;0),"ACTIVO","PASIVO")</f>
        <v>ACTIVO</v>
      </c>
      <c r="I1624" s="3">
        <f t="shared" si="151"/>
        <v>2.4615384615384617</v>
      </c>
      <c r="J1624" s="3">
        <f>6</f>
        <v>6</v>
      </c>
      <c r="K1624" s="3">
        <f t="shared" si="152"/>
        <v>2.4375</v>
      </c>
      <c r="L1624" s="3">
        <f t="shared" si="153"/>
        <v>73.125</v>
      </c>
      <c r="M1624" s="3">
        <f t="shared" si="154"/>
        <v>0.8125</v>
      </c>
      <c r="N1624" s="3" t="str">
        <f>+IF(Tabla2[[#This Row],[RIESGO]]&lt;0.5,"ROTURA",IF(Tabla2[[#This Row],[RIESGO]]&gt;1.5,"OBSOLECENCIA",IF(Tabla2[[#This Row],[RIESGO]]=1,"IDEAL","ACEPTABLE")))</f>
        <v>ACEPTABLE</v>
      </c>
    </row>
    <row r="1625" spans="2:14" x14ac:dyDescent="0.25">
      <c r="B1625" s="4" t="s">
        <v>1632</v>
      </c>
      <c r="C1625" s="3">
        <v>7</v>
      </c>
      <c r="D1625" s="3">
        <v>3</v>
      </c>
      <c r="E1625" s="3">
        <f t="shared" si="155"/>
        <v>2.3333333333333335</v>
      </c>
      <c r="F1625" s="3">
        <f t="shared" si="150"/>
        <v>1.1666666666666667</v>
      </c>
      <c r="G1625" s="3">
        <f>+IFERROR(_xlfn.XLOOKUP(B1625,[1]TD.VENTAS!F:F,[1]TD.VENTAS!E:E),"0")</f>
        <v>6</v>
      </c>
      <c r="H1625" s="3" t="str">
        <f>IF(AND(Tabla2[[#This Row],[INV.PROM]]&gt;0,Tabla2[[#This Row],[VENTAS]]&gt;0),"ACTIVO","PASIVO")</f>
        <v>ACTIVO</v>
      </c>
      <c r="I1625" s="3">
        <f t="shared" si="151"/>
        <v>5.1428571428571423</v>
      </c>
      <c r="J1625" s="3">
        <f>6</f>
        <v>6</v>
      </c>
      <c r="K1625" s="3">
        <f t="shared" si="152"/>
        <v>1.166666666666667</v>
      </c>
      <c r="L1625" s="3">
        <f t="shared" si="153"/>
        <v>35.000000000000007</v>
      </c>
      <c r="M1625" s="3">
        <f t="shared" si="154"/>
        <v>0.58333333333333337</v>
      </c>
      <c r="N1625" s="3" t="str">
        <f>+IF(Tabla2[[#This Row],[RIESGO]]&lt;0.5,"ROTURA",IF(Tabla2[[#This Row],[RIESGO]]&gt;1.5,"OBSOLECENCIA",IF(Tabla2[[#This Row],[RIESGO]]=1,"IDEAL","ACEPTABLE")))</f>
        <v>ACEPTABLE</v>
      </c>
    </row>
    <row r="1626" spans="2:14" x14ac:dyDescent="0.25">
      <c r="B1626" s="4" t="s">
        <v>1633</v>
      </c>
      <c r="C1626" s="3">
        <v>36</v>
      </c>
      <c r="D1626" s="3">
        <v>4</v>
      </c>
      <c r="E1626" s="3">
        <f t="shared" si="155"/>
        <v>9</v>
      </c>
      <c r="F1626" s="3">
        <f t="shared" si="150"/>
        <v>4.5</v>
      </c>
      <c r="G1626" s="3">
        <f>+IFERROR(_xlfn.XLOOKUP(B1626,[1]TD.VENTAS!F:F,[1]TD.VENTAS!E:E),"0")</f>
        <v>33</v>
      </c>
      <c r="H1626" s="3" t="str">
        <f>IF(AND(Tabla2[[#This Row],[INV.PROM]]&gt;0,Tabla2[[#This Row],[VENTAS]]&gt;0),"ACTIVO","PASIVO")</f>
        <v>ACTIVO</v>
      </c>
      <c r="I1626" s="3">
        <f t="shared" si="151"/>
        <v>7.333333333333333</v>
      </c>
      <c r="J1626" s="3">
        <f>6</f>
        <v>6</v>
      </c>
      <c r="K1626" s="3">
        <f t="shared" si="152"/>
        <v>0.81818181818181834</v>
      </c>
      <c r="L1626" s="3">
        <f t="shared" si="153"/>
        <v>24.54545454545455</v>
      </c>
      <c r="M1626" s="3">
        <f t="shared" si="154"/>
        <v>0.54545454545454553</v>
      </c>
      <c r="N1626" s="3" t="str">
        <f>+IF(Tabla2[[#This Row],[RIESGO]]&lt;0.5,"ROTURA",IF(Tabla2[[#This Row],[RIESGO]]&gt;1.5,"OBSOLECENCIA",IF(Tabla2[[#This Row],[RIESGO]]=1,"IDEAL","ACEPTABLE")))</f>
        <v>ACEPTABLE</v>
      </c>
    </row>
    <row r="1627" spans="2:14" x14ac:dyDescent="0.25">
      <c r="B1627" s="4" t="s">
        <v>1634</v>
      </c>
      <c r="C1627" s="3">
        <v>6</v>
      </c>
      <c r="D1627" s="3">
        <v>3</v>
      </c>
      <c r="E1627" s="3">
        <f t="shared" si="155"/>
        <v>2</v>
      </c>
      <c r="F1627" s="3">
        <f t="shared" si="150"/>
        <v>1</v>
      </c>
      <c r="G1627" s="3">
        <f>+IFERROR(_xlfn.XLOOKUP(B1627,[1]TD.VENTAS!F:F,[1]TD.VENTAS!E:E),"0")</f>
        <v>4</v>
      </c>
      <c r="H1627" s="3" t="str">
        <f>IF(AND(Tabla2[[#This Row],[INV.PROM]]&gt;0,Tabla2[[#This Row],[VENTAS]]&gt;0),"ACTIVO","PASIVO")</f>
        <v>ACTIVO</v>
      </c>
      <c r="I1627" s="3">
        <f t="shared" si="151"/>
        <v>4</v>
      </c>
      <c r="J1627" s="3">
        <f>6</f>
        <v>6</v>
      </c>
      <c r="K1627" s="3">
        <f t="shared" si="152"/>
        <v>1.5</v>
      </c>
      <c r="L1627" s="3">
        <f t="shared" si="153"/>
        <v>45</v>
      </c>
      <c r="M1627" s="3">
        <f t="shared" si="154"/>
        <v>0.75</v>
      </c>
      <c r="N1627" s="3" t="str">
        <f>+IF(Tabla2[[#This Row],[RIESGO]]&lt;0.5,"ROTURA",IF(Tabla2[[#This Row],[RIESGO]]&gt;1.5,"OBSOLECENCIA",IF(Tabla2[[#This Row],[RIESGO]]=1,"IDEAL","ACEPTABLE")))</f>
        <v>ACEPTABLE</v>
      </c>
    </row>
    <row r="1628" spans="2:14" x14ac:dyDescent="0.25">
      <c r="B1628" s="4" t="s">
        <v>1635</v>
      </c>
      <c r="C1628" s="3">
        <v>4</v>
      </c>
      <c r="D1628" s="3">
        <v>2</v>
      </c>
      <c r="E1628" s="3">
        <f t="shared" si="155"/>
        <v>2</v>
      </c>
      <c r="F1628" s="3">
        <f t="shared" si="150"/>
        <v>1</v>
      </c>
      <c r="G1628" s="3">
        <f>+IFERROR(_xlfn.XLOOKUP(B1628,[1]TD.VENTAS!F:F,[1]TD.VENTAS!E:E),"0")</f>
        <v>5</v>
      </c>
      <c r="H1628" s="3" t="str">
        <f>IF(AND(Tabla2[[#This Row],[INV.PROM]]&gt;0,Tabla2[[#This Row],[VENTAS]]&gt;0),"ACTIVO","PASIVO")</f>
        <v>ACTIVO</v>
      </c>
      <c r="I1628" s="3">
        <f t="shared" si="151"/>
        <v>5</v>
      </c>
      <c r="J1628" s="3">
        <f>6</f>
        <v>6</v>
      </c>
      <c r="K1628" s="3">
        <f t="shared" si="152"/>
        <v>1.2000000000000002</v>
      </c>
      <c r="L1628" s="3">
        <f t="shared" si="153"/>
        <v>36.000000000000007</v>
      </c>
      <c r="M1628" s="3">
        <f t="shared" si="154"/>
        <v>0.4</v>
      </c>
      <c r="N1628" s="3" t="str">
        <f>+IF(Tabla2[[#This Row],[RIESGO]]&lt;0.5,"ROTURA",IF(Tabla2[[#This Row],[RIESGO]]&gt;1.5,"OBSOLECENCIA",IF(Tabla2[[#This Row],[RIESGO]]=1,"IDEAL","ACEPTABLE")))</f>
        <v>ROTURA</v>
      </c>
    </row>
    <row r="1629" spans="2:14" x14ac:dyDescent="0.25">
      <c r="B1629" s="4" t="s">
        <v>1636</v>
      </c>
      <c r="C1629" s="3">
        <v>2</v>
      </c>
      <c r="D1629" s="3">
        <v>1</v>
      </c>
      <c r="E1629" s="3">
        <f t="shared" si="155"/>
        <v>2</v>
      </c>
      <c r="F1629" s="3">
        <f t="shared" si="150"/>
        <v>1</v>
      </c>
      <c r="G1629" s="3">
        <f>+IFERROR(_xlfn.XLOOKUP(B1629,[1]TD.VENTAS!F:F,[1]TD.VENTAS!E:E),"0")</f>
        <v>0</v>
      </c>
      <c r="H1629" s="3" t="str">
        <f>IF(AND(Tabla2[[#This Row],[INV.PROM]]&gt;0,Tabla2[[#This Row],[VENTAS]]&gt;0),"ACTIVO","PASIVO")</f>
        <v>PASIVO</v>
      </c>
      <c r="I1629" s="3">
        <f t="shared" si="151"/>
        <v>0</v>
      </c>
      <c r="J1629" s="3">
        <f>6</f>
        <v>6</v>
      </c>
      <c r="K1629" s="3" t="str">
        <f t="shared" si="152"/>
        <v>-</v>
      </c>
      <c r="L1629" s="3" t="str">
        <f t="shared" si="153"/>
        <v>-</v>
      </c>
      <c r="M1629" s="3" t="str">
        <f t="shared" si="154"/>
        <v>-</v>
      </c>
      <c r="N1629" s="3" t="str">
        <f>+IF(Tabla2[[#This Row],[RIESGO]]&lt;0.5,"ROTURA",IF(Tabla2[[#This Row],[RIESGO]]&gt;1.5,"OBSOLECENCIA",IF(Tabla2[[#This Row],[RIESGO]]=1,"IDEAL","ACEPTABLE")))</f>
        <v>OBSOLECENCIA</v>
      </c>
    </row>
    <row r="1630" spans="2:14" x14ac:dyDescent="0.25">
      <c r="B1630" s="4" t="s">
        <v>1637</v>
      </c>
      <c r="C1630" s="3">
        <v>2</v>
      </c>
      <c r="D1630" s="3">
        <v>1</v>
      </c>
      <c r="E1630" s="3">
        <f t="shared" si="155"/>
        <v>2</v>
      </c>
      <c r="F1630" s="3">
        <f t="shared" si="150"/>
        <v>1</v>
      </c>
      <c r="G1630" s="3">
        <f>+IFERROR(_xlfn.XLOOKUP(B1630,[1]TD.VENTAS!F:F,[1]TD.VENTAS!E:E),"0")</f>
        <v>1</v>
      </c>
      <c r="H1630" s="3" t="str">
        <f>IF(AND(Tabla2[[#This Row],[INV.PROM]]&gt;0,Tabla2[[#This Row],[VENTAS]]&gt;0),"ACTIVO","PASIVO")</f>
        <v>ACTIVO</v>
      </c>
      <c r="I1630" s="3">
        <f t="shared" si="151"/>
        <v>1</v>
      </c>
      <c r="J1630" s="3">
        <f>6</f>
        <v>6</v>
      </c>
      <c r="K1630" s="3">
        <f t="shared" si="152"/>
        <v>6</v>
      </c>
      <c r="L1630" s="3">
        <f t="shared" si="153"/>
        <v>180</v>
      </c>
      <c r="M1630" s="3">
        <f t="shared" si="154"/>
        <v>1</v>
      </c>
      <c r="N1630" s="3" t="str">
        <f>+IF(Tabla2[[#This Row],[RIESGO]]&lt;0.5,"ROTURA",IF(Tabla2[[#This Row],[RIESGO]]&gt;1.5,"OBSOLECENCIA",IF(Tabla2[[#This Row],[RIESGO]]=1,"IDEAL","ACEPTABLE")))</f>
        <v>IDEAL</v>
      </c>
    </row>
    <row r="1631" spans="2:14" x14ac:dyDescent="0.25">
      <c r="B1631" s="4" t="s">
        <v>1638</v>
      </c>
      <c r="C1631" s="3">
        <v>16</v>
      </c>
      <c r="D1631" s="3">
        <v>1</v>
      </c>
      <c r="E1631" s="3">
        <f t="shared" si="155"/>
        <v>16</v>
      </c>
      <c r="F1631" s="3">
        <f t="shared" si="150"/>
        <v>8</v>
      </c>
      <c r="G1631" s="3">
        <f>+IFERROR(_xlfn.XLOOKUP(B1631,[1]TD.VENTAS!F:F,[1]TD.VENTAS!E:E),"0")</f>
        <v>15</v>
      </c>
      <c r="H1631" s="3" t="str">
        <f>IF(AND(Tabla2[[#This Row],[INV.PROM]]&gt;0,Tabla2[[#This Row],[VENTAS]]&gt;0),"ACTIVO","PASIVO")</f>
        <v>ACTIVO</v>
      </c>
      <c r="I1631" s="3">
        <f t="shared" si="151"/>
        <v>1.875</v>
      </c>
      <c r="J1631" s="3">
        <f>6</f>
        <v>6</v>
      </c>
      <c r="K1631" s="3">
        <f t="shared" si="152"/>
        <v>3.2</v>
      </c>
      <c r="L1631" s="3">
        <f t="shared" si="153"/>
        <v>96</v>
      </c>
      <c r="M1631" s="3">
        <f t="shared" si="154"/>
        <v>0.53333333333333333</v>
      </c>
      <c r="N1631" s="3" t="str">
        <f>+IF(Tabla2[[#This Row],[RIESGO]]&lt;0.5,"ROTURA",IF(Tabla2[[#This Row],[RIESGO]]&gt;1.5,"OBSOLECENCIA",IF(Tabla2[[#This Row],[RIESGO]]=1,"IDEAL","ACEPTABLE")))</f>
        <v>ACEPTABLE</v>
      </c>
    </row>
    <row r="1632" spans="2:14" x14ac:dyDescent="0.25">
      <c r="B1632" s="4" t="s">
        <v>1639</v>
      </c>
      <c r="C1632" s="3">
        <v>13</v>
      </c>
      <c r="D1632" s="3">
        <v>3</v>
      </c>
      <c r="E1632" s="3">
        <f t="shared" si="155"/>
        <v>4.333333333333333</v>
      </c>
      <c r="F1632" s="3">
        <f t="shared" si="150"/>
        <v>2.1666666666666665</v>
      </c>
      <c r="G1632" s="3">
        <f>+IFERROR(_xlfn.XLOOKUP(B1632,[1]TD.VENTAS!F:F,[1]TD.VENTAS!E:E),"0")</f>
        <v>13</v>
      </c>
      <c r="H1632" s="3" t="str">
        <f>IF(AND(Tabla2[[#This Row],[INV.PROM]]&gt;0,Tabla2[[#This Row],[VENTAS]]&gt;0),"ACTIVO","PASIVO")</f>
        <v>ACTIVO</v>
      </c>
      <c r="I1632" s="3">
        <f t="shared" si="151"/>
        <v>6</v>
      </c>
      <c r="J1632" s="3">
        <f>6</f>
        <v>6</v>
      </c>
      <c r="K1632" s="3">
        <f t="shared" si="152"/>
        <v>1</v>
      </c>
      <c r="L1632" s="3">
        <f t="shared" si="153"/>
        <v>30</v>
      </c>
      <c r="M1632" s="3">
        <f t="shared" si="154"/>
        <v>0.5</v>
      </c>
      <c r="N1632" s="3" t="str">
        <f>+IF(Tabla2[[#This Row],[RIESGO]]&lt;0.5,"ROTURA",IF(Tabla2[[#This Row],[RIESGO]]&gt;1.5,"OBSOLECENCIA",IF(Tabla2[[#This Row],[RIESGO]]=1,"IDEAL","ACEPTABLE")))</f>
        <v>ACEPTABLE</v>
      </c>
    </row>
    <row r="1633" spans="2:14" x14ac:dyDescent="0.25">
      <c r="B1633" s="4" t="s">
        <v>1640</v>
      </c>
      <c r="C1633" s="3">
        <v>3</v>
      </c>
      <c r="D1633" s="3">
        <v>1</v>
      </c>
      <c r="E1633" s="3">
        <f t="shared" si="155"/>
        <v>3</v>
      </c>
      <c r="F1633" s="3">
        <f t="shared" si="150"/>
        <v>1.5</v>
      </c>
      <c r="G1633" s="3">
        <f>+IFERROR(_xlfn.XLOOKUP(B1633,[1]TD.VENTAS!F:F,[1]TD.VENTAS!E:E),"0")</f>
        <v>5</v>
      </c>
      <c r="H1633" s="3" t="str">
        <f>IF(AND(Tabla2[[#This Row],[INV.PROM]]&gt;0,Tabla2[[#This Row],[VENTAS]]&gt;0),"ACTIVO","PASIVO")</f>
        <v>ACTIVO</v>
      </c>
      <c r="I1633" s="3">
        <f t="shared" si="151"/>
        <v>3.3333333333333335</v>
      </c>
      <c r="J1633" s="3">
        <f>6</f>
        <v>6</v>
      </c>
      <c r="K1633" s="3">
        <f t="shared" si="152"/>
        <v>1.7999999999999998</v>
      </c>
      <c r="L1633" s="3">
        <f t="shared" si="153"/>
        <v>53.999999999999993</v>
      </c>
      <c r="M1633" s="3">
        <f t="shared" si="154"/>
        <v>0.3</v>
      </c>
      <c r="N1633" s="3" t="str">
        <f>+IF(Tabla2[[#This Row],[RIESGO]]&lt;0.5,"ROTURA",IF(Tabla2[[#This Row],[RIESGO]]&gt;1.5,"OBSOLECENCIA",IF(Tabla2[[#This Row],[RIESGO]]=1,"IDEAL","ACEPTABLE")))</f>
        <v>ROTURA</v>
      </c>
    </row>
    <row r="1634" spans="2:14" x14ac:dyDescent="0.25">
      <c r="B1634" s="4" t="s">
        <v>1641</v>
      </c>
      <c r="C1634" s="3">
        <v>12</v>
      </c>
      <c r="D1634" s="3">
        <v>1</v>
      </c>
      <c r="E1634" s="3">
        <f t="shared" si="155"/>
        <v>12</v>
      </c>
      <c r="F1634" s="3">
        <f t="shared" si="150"/>
        <v>6</v>
      </c>
      <c r="G1634" s="3">
        <f>+IFERROR(_xlfn.XLOOKUP(B1634,[1]TD.VENTAS!F:F,[1]TD.VENTAS!E:E),"0")</f>
        <v>29</v>
      </c>
      <c r="H1634" s="3" t="str">
        <f>IF(AND(Tabla2[[#This Row],[INV.PROM]]&gt;0,Tabla2[[#This Row],[VENTAS]]&gt;0),"ACTIVO","PASIVO")</f>
        <v>ACTIVO</v>
      </c>
      <c r="I1634" s="3">
        <f t="shared" si="151"/>
        <v>4.833333333333333</v>
      </c>
      <c r="J1634" s="3">
        <f>6</f>
        <v>6</v>
      </c>
      <c r="K1634" s="3">
        <f t="shared" si="152"/>
        <v>1.2413793103448278</v>
      </c>
      <c r="L1634" s="3">
        <f t="shared" si="153"/>
        <v>37.241379310344833</v>
      </c>
      <c r="M1634" s="3">
        <f t="shared" si="154"/>
        <v>0.20689655172413796</v>
      </c>
      <c r="N1634" s="3" t="str">
        <f>+IF(Tabla2[[#This Row],[RIESGO]]&lt;0.5,"ROTURA",IF(Tabla2[[#This Row],[RIESGO]]&gt;1.5,"OBSOLECENCIA",IF(Tabla2[[#This Row],[RIESGO]]=1,"IDEAL","ACEPTABLE")))</f>
        <v>ROTURA</v>
      </c>
    </row>
    <row r="1635" spans="2:14" x14ac:dyDescent="0.25">
      <c r="B1635" s="4" t="s">
        <v>1642</v>
      </c>
      <c r="C1635" s="3">
        <v>1344</v>
      </c>
      <c r="D1635" s="3">
        <v>3</v>
      </c>
      <c r="E1635" s="3">
        <f t="shared" si="155"/>
        <v>448</v>
      </c>
      <c r="F1635" s="3">
        <f t="shared" si="150"/>
        <v>224</v>
      </c>
      <c r="G1635" s="3">
        <f>+IFERROR(_xlfn.XLOOKUP(B1635,[1]TD.VENTAS!F:F,[1]TD.VENTAS!E:E),"0")</f>
        <v>1224</v>
      </c>
      <c r="H1635" s="3" t="str">
        <f>IF(AND(Tabla2[[#This Row],[INV.PROM]]&gt;0,Tabla2[[#This Row],[VENTAS]]&gt;0),"ACTIVO","PASIVO")</f>
        <v>ACTIVO</v>
      </c>
      <c r="I1635" s="3">
        <f t="shared" si="151"/>
        <v>5.4642857142857144</v>
      </c>
      <c r="J1635" s="3">
        <f>6</f>
        <v>6</v>
      </c>
      <c r="K1635" s="3">
        <f t="shared" si="152"/>
        <v>1.0980392156862744</v>
      </c>
      <c r="L1635" s="3">
        <f t="shared" si="153"/>
        <v>32.941176470588232</v>
      </c>
      <c r="M1635" s="3">
        <f t="shared" si="154"/>
        <v>0.54901960784313719</v>
      </c>
      <c r="N1635" s="3" t="str">
        <f>+IF(Tabla2[[#This Row],[RIESGO]]&lt;0.5,"ROTURA",IF(Tabla2[[#This Row],[RIESGO]]&gt;1.5,"OBSOLECENCIA",IF(Tabla2[[#This Row],[RIESGO]]=1,"IDEAL","ACEPTABLE")))</f>
        <v>ACEPTABLE</v>
      </c>
    </row>
    <row r="1636" spans="2:14" x14ac:dyDescent="0.25">
      <c r="B1636" s="4" t="s">
        <v>1643</v>
      </c>
      <c r="C1636" s="3">
        <v>6</v>
      </c>
      <c r="D1636" s="3">
        <v>1</v>
      </c>
      <c r="E1636" s="3">
        <f t="shared" si="155"/>
        <v>6</v>
      </c>
      <c r="F1636" s="3">
        <f t="shared" si="150"/>
        <v>3</v>
      </c>
      <c r="G1636" s="3">
        <f>+IFERROR(_xlfn.XLOOKUP(B1636,[1]TD.VENTAS!F:F,[1]TD.VENTAS!E:E),"0")</f>
        <v>4</v>
      </c>
      <c r="H1636" s="3" t="str">
        <f>IF(AND(Tabla2[[#This Row],[INV.PROM]]&gt;0,Tabla2[[#This Row],[VENTAS]]&gt;0),"ACTIVO","PASIVO")</f>
        <v>ACTIVO</v>
      </c>
      <c r="I1636" s="3">
        <f t="shared" si="151"/>
        <v>1.3333333333333333</v>
      </c>
      <c r="J1636" s="3">
        <f>6</f>
        <v>6</v>
      </c>
      <c r="K1636" s="3">
        <f t="shared" si="152"/>
        <v>4.5</v>
      </c>
      <c r="L1636" s="3">
        <f t="shared" si="153"/>
        <v>135</v>
      </c>
      <c r="M1636" s="3">
        <f t="shared" si="154"/>
        <v>0.75</v>
      </c>
      <c r="N1636" s="3" t="str">
        <f>+IF(Tabla2[[#This Row],[RIESGO]]&lt;0.5,"ROTURA",IF(Tabla2[[#This Row],[RIESGO]]&gt;1.5,"OBSOLECENCIA",IF(Tabla2[[#This Row],[RIESGO]]=1,"IDEAL","ACEPTABLE")))</f>
        <v>ACEPTABLE</v>
      </c>
    </row>
    <row r="1637" spans="2:14" x14ac:dyDescent="0.25">
      <c r="B1637" s="4" t="s">
        <v>1644</v>
      </c>
      <c r="C1637" s="3">
        <v>12</v>
      </c>
      <c r="D1637" s="3">
        <v>2</v>
      </c>
      <c r="E1637" s="3">
        <f t="shared" si="155"/>
        <v>6</v>
      </c>
      <c r="F1637" s="3">
        <f t="shared" si="150"/>
        <v>3</v>
      </c>
      <c r="G1637" s="3">
        <f>+IFERROR(_xlfn.XLOOKUP(B1637,[1]TD.VENTAS!F:F,[1]TD.VENTAS!E:E),"0")</f>
        <v>7</v>
      </c>
      <c r="H1637" s="3" t="str">
        <f>IF(AND(Tabla2[[#This Row],[INV.PROM]]&gt;0,Tabla2[[#This Row],[VENTAS]]&gt;0),"ACTIVO","PASIVO")</f>
        <v>ACTIVO</v>
      </c>
      <c r="I1637" s="3">
        <f t="shared" si="151"/>
        <v>2.3333333333333335</v>
      </c>
      <c r="J1637" s="3">
        <f>6</f>
        <v>6</v>
      </c>
      <c r="K1637" s="3">
        <f t="shared" si="152"/>
        <v>2.5714285714285712</v>
      </c>
      <c r="L1637" s="3">
        <f t="shared" si="153"/>
        <v>77.142857142857139</v>
      </c>
      <c r="M1637" s="3">
        <f t="shared" si="154"/>
        <v>0.8571428571428571</v>
      </c>
      <c r="N1637" s="3" t="str">
        <f>+IF(Tabla2[[#This Row],[RIESGO]]&lt;0.5,"ROTURA",IF(Tabla2[[#This Row],[RIESGO]]&gt;1.5,"OBSOLECENCIA",IF(Tabla2[[#This Row],[RIESGO]]=1,"IDEAL","ACEPTABLE")))</f>
        <v>ACEPTABLE</v>
      </c>
    </row>
    <row r="1638" spans="2:14" x14ac:dyDescent="0.25">
      <c r="B1638" s="4" t="s">
        <v>1645</v>
      </c>
      <c r="C1638" s="3">
        <v>4</v>
      </c>
      <c r="D1638" s="3">
        <v>1</v>
      </c>
      <c r="E1638" s="3">
        <f t="shared" si="155"/>
        <v>4</v>
      </c>
      <c r="F1638" s="3">
        <f t="shared" si="150"/>
        <v>2</v>
      </c>
      <c r="G1638" s="3">
        <f>+IFERROR(_xlfn.XLOOKUP(B1638,[1]TD.VENTAS!F:F,[1]TD.VENTAS!E:E),"0")</f>
        <v>3</v>
      </c>
      <c r="H1638" s="3" t="str">
        <f>IF(AND(Tabla2[[#This Row],[INV.PROM]]&gt;0,Tabla2[[#This Row],[VENTAS]]&gt;0),"ACTIVO","PASIVO")</f>
        <v>ACTIVO</v>
      </c>
      <c r="I1638" s="3">
        <f t="shared" si="151"/>
        <v>1.5</v>
      </c>
      <c r="J1638" s="3">
        <f>6</f>
        <v>6</v>
      </c>
      <c r="K1638" s="3">
        <f t="shared" si="152"/>
        <v>4</v>
      </c>
      <c r="L1638" s="3">
        <f t="shared" si="153"/>
        <v>120</v>
      </c>
      <c r="M1638" s="3">
        <f t="shared" si="154"/>
        <v>0.66666666666666663</v>
      </c>
      <c r="N1638" s="3" t="str">
        <f>+IF(Tabla2[[#This Row],[RIESGO]]&lt;0.5,"ROTURA",IF(Tabla2[[#This Row],[RIESGO]]&gt;1.5,"OBSOLECENCIA",IF(Tabla2[[#This Row],[RIESGO]]=1,"IDEAL","ACEPTABLE")))</f>
        <v>ACEPTABLE</v>
      </c>
    </row>
    <row r="1639" spans="2:14" x14ac:dyDescent="0.25">
      <c r="B1639" s="4" t="s">
        <v>1646</v>
      </c>
      <c r="C1639" s="3">
        <v>16</v>
      </c>
      <c r="D1639" s="3">
        <v>3</v>
      </c>
      <c r="E1639" s="3">
        <f t="shared" si="155"/>
        <v>5.333333333333333</v>
      </c>
      <c r="F1639" s="3">
        <f t="shared" si="150"/>
        <v>2.6666666666666665</v>
      </c>
      <c r="G1639" s="3">
        <f>+IFERROR(_xlfn.XLOOKUP(B1639,[1]TD.VENTAS!F:F,[1]TD.VENTAS!E:E),"0")</f>
        <v>13</v>
      </c>
      <c r="H1639" s="3" t="str">
        <f>IF(AND(Tabla2[[#This Row],[INV.PROM]]&gt;0,Tabla2[[#This Row],[VENTAS]]&gt;0),"ACTIVO","PASIVO")</f>
        <v>ACTIVO</v>
      </c>
      <c r="I1639" s="3">
        <f t="shared" si="151"/>
        <v>4.875</v>
      </c>
      <c r="J1639" s="3">
        <f>6</f>
        <v>6</v>
      </c>
      <c r="K1639" s="3">
        <f t="shared" si="152"/>
        <v>1.2307692307692308</v>
      </c>
      <c r="L1639" s="3">
        <f t="shared" si="153"/>
        <v>36.923076923076927</v>
      </c>
      <c r="M1639" s="3">
        <f t="shared" si="154"/>
        <v>0.61538461538461542</v>
      </c>
      <c r="N1639" s="3" t="str">
        <f>+IF(Tabla2[[#This Row],[RIESGO]]&lt;0.5,"ROTURA",IF(Tabla2[[#This Row],[RIESGO]]&gt;1.5,"OBSOLECENCIA",IF(Tabla2[[#This Row],[RIESGO]]=1,"IDEAL","ACEPTABLE")))</f>
        <v>ACEPTABLE</v>
      </c>
    </row>
    <row r="1640" spans="2:14" x14ac:dyDescent="0.25">
      <c r="B1640" s="4" t="s">
        <v>1647</v>
      </c>
      <c r="C1640" s="3">
        <v>9</v>
      </c>
      <c r="D1640" s="3">
        <v>4</v>
      </c>
      <c r="E1640" s="3">
        <f t="shared" si="155"/>
        <v>2.25</v>
      </c>
      <c r="F1640" s="3">
        <f t="shared" si="150"/>
        <v>1.125</v>
      </c>
      <c r="G1640" s="3">
        <f>+IFERROR(_xlfn.XLOOKUP(B1640,[1]TD.VENTAS!F:F,[1]TD.VENTAS!E:E),"0")</f>
        <v>5</v>
      </c>
      <c r="H1640" s="3" t="str">
        <f>IF(AND(Tabla2[[#This Row],[INV.PROM]]&gt;0,Tabla2[[#This Row],[VENTAS]]&gt;0),"ACTIVO","PASIVO")</f>
        <v>ACTIVO</v>
      </c>
      <c r="I1640" s="3">
        <f t="shared" si="151"/>
        <v>4.4444444444444446</v>
      </c>
      <c r="J1640" s="3">
        <f>6</f>
        <v>6</v>
      </c>
      <c r="K1640" s="3">
        <f t="shared" si="152"/>
        <v>1.3499999999999999</v>
      </c>
      <c r="L1640" s="3">
        <f t="shared" si="153"/>
        <v>40.499999999999993</v>
      </c>
      <c r="M1640" s="3">
        <f t="shared" si="154"/>
        <v>0.89999999999999991</v>
      </c>
      <c r="N1640" s="3" t="str">
        <f>+IF(Tabla2[[#This Row],[RIESGO]]&lt;0.5,"ROTURA",IF(Tabla2[[#This Row],[RIESGO]]&gt;1.5,"OBSOLECENCIA",IF(Tabla2[[#This Row],[RIESGO]]=1,"IDEAL","ACEPTABLE")))</f>
        <v>ACEPTABLE</v>
      </c>
    </row>
    <row r="1641" spans="2:14" x14ac:dyDescent="0.25">
      <c r="B1641" s="4" t="s">
        <v>1648</v>
      </c>
      <c r="C1641" s="3">
        <v>14</v>
      </c>
      <c r="D1641" s="3">
        <v>3</v>
      </c>
      <c r="E1641" s="3">
        <f t="shared" si="155"/>
        <v>4.666666666666667</v>
      </c>
      <c r="F1641" s="3">
        <f t="shared" si="150"/>
        <v>2.3333333333333335</v>
      </c>
      <c r="G1641" s="3">
        <f>+IFERROR(_xlfn.XLOOKUP(B1641,[1]TD.VENTAS!F:F,[1]TD.VENTAS!E:E),"0")</f>
        <v>14</v>
      </c>
      <c r="H1641" s="3" t="str">
        <f>IF(AND(Tabla2[[#This Row],[INV.PROM]]&gt;0,Tabla2[[#This Row],[VENTAS]]&gt;0),"ACTIVO","PASIVO")</f>
        <v>ACTIVO</v>
      </c>
      <c r="I1641" s="3">
        <f t="shared" si="151"/>
        <v>6</v>
      </c>
      <c r="J1641" s="3">
        <f>6</f>
        <v>6</v>
      </c>
      <c r="K1641" s="3">
        <f t="shared" si="152"/>
        <v>1</v>
      </c>
      <c r="L1641" s="3">
        <f t="shared" si="153"/>
        <v>30</v>
      </c>
      <c r="M1641" s="3">
        <f t="shared" si="154"/>
        <v>0.5</v>
      </c>
      <c r="N1641" s="3" t="str">
        <f>+IF(Tabla2[[#This Row],[RIESGO]]&lt;0.5,"ROTURA",IF(Tabla2[[#This Row],[RIESGO]]&gt;1.5,"OBSOLECENCIA",IF(Tabla2[[#This Row],[RIESGO]]=1,"IDEAL","ACEPTABLE")))</f>
        <v>ACEPTABLE</v>
      </c>
    </row>
    <row r="1642" spans="2:14" x14ac:dyDescent="0.25">
      <c r="B1642" s="4" t="s">
        <v>1649</v>
      </c>
      <c r="C1642" s="3">
        <v>12</v>
      </c>
      <c r="D1642" s="3">
        <v>2</v>
      </c>
      <c r="E1642" s="3">
        <f t="shared" si="155"/>
        <v>6</v>
      </c>
      <c r="F1642" s="3">
        <f t="shared" si="150"/>
        <v>3</v>
      </c>
      <c r="G1642" s="3">
        <f>+IFERROR(_xlfn.XLOOKUP(B1642,[1]TD.VENTAS!F:F,[1]TD.VENTAS!E:E),"0")</f>
        <v>3</v>
      </c>
      <c r="H1642" s="3" t="str">
        <f>IF(AND(Tabla2[[#This Row],[INV.PROM]]&gt;0,Tabla2[[#This Row],[VENTAS]]&gt;0),"ACTIVO","PASIVO")</f>
        <v>ACTIVO</v>
      </c>
      <c r="I1642" s="3">
        <f t="shared" si="151"/>
        <v>1</v>
      </c>
      <c r="J1642" s="3">
        <f>6</f>
        <v>6</v>
      </c>
      <c r="K1642" s="3">
        <f t="shared" si="152"/>
        <v>6</v>
      </c>
      <c r="L1642" s="3">
        <f t="shared" si="153"/>
        <v>180</v>
      </c>
      <c r="M1642" s="3">
        <f t="shared" si="154"/>
        <v>2</v>
      </c>
      <c r="N1642" s="3" t="str">
        <f>+IF(Tabla2[[#This Row],[RIESGO]]&lt;0.5,"ROTURA",IF(Tabla2[[#This Row],[RIESGO]]&gt;1.5,"OBSOLECENCIA",IF(Tabla2[[#This Row],[RIESGO]]=1,"IDEAL","ACEPTABLE")))</f>
        <v>OBSOLECENCIA</v>
      </c>
    </row>
    <row r="1643" spans="2:14" x14ac:dyDescent="0.25">
      <c r="B1643" s="4" t="s">
        <v>1650</v>
      </c>
      <c r="C1643" s="3">
        <v>20</v>
      </c>
      <c r="D1643" s="3">
        <v>1</v>
      </c>
      <c r="E1643" s="3">
        <f t="shared" si="155"/>
        <v>20</v>
      </c>
      <c r="F1643" s="3">
        <f t="shared" si="150"/>
        <v>10</v>
      </c>
      <c r="G1643" s="3">
        <f>+IFERROR(_xlfn.XLOOKUP(B1643,[1]TD.VENTAS!F:F,[1]TD.VENTAS!E:E),"0")</f>
        <v>6</v>
      </c>
      <c r="H1643" s="3" t="str">
        <f>IF(AND(Tabla2[[#This Row],[INV.PROM]]&gt;0,Tabla2[[#This Row],[VENTAS]]&gt;0),"ACTIVO","PASIVO")</f>
        <v>ACTIVO</v>
      </c>
      <c r="I1643" s="3">
        <f t="shared" si="151"/>
        <v>0.6</v>
      </c>
      <c r="J1643" s="3">
        <f>6</f>
        <v>6</v>
      </c>
      <c r="K1643" s="3">
        <f t="shared" si="152"/>
        <v>10</v>
      </c>
      <c r="L1643" s="3">
        <f t="shared" si="153"/>
        <v>300</v>
      </c>
      <c r="M1643" s="3">
        <f t="shared" si="154"/>
        <v>1.6666666666666667</v>
      </c>
      <c r="N1643" s="3" t="str">
        <f>+IF(Tabla2[[#This Row],[RIESGO]]&lt;0.5,"ROTURA",IF(Tabla2[[#This Row],[RIESGO]]&gt;1.5,"OBSOLECENCIA",IF(Tabla2[[#This Row],[RIESGO]]=1,"IDEAL","ACEPTABLE")))</f>
        <v>OBSOLECENCIA</v>
      </c>
    </row>
    <row r="1644" spans="2:14" x14ac:dyDescent="0.25">
      <c r="B1644" s="4" t="s">
        <v>1651</v>
      </c>
      <c r="C1644" s="3">
        <v>48</v>
      </c>
      <c r="D1644" s="3">
        <v>2</v>
      </c>
      <c r="E1644" s="3">
        <f t="shared" si="155"/>
        <v>24</v>
      </c>
      <c r="F1644" s="3">
        <f t="shared" si="150"/>
        <v>12</v>
      </c>
      <c r="G1644" s="3">
        <f>+IFERROR(_xlfn.XLOOKUP(B1644,[1]TD.VENTAS!F:F,[1]TD.VENTAS!E:E),"0")</f>
        <v>32</v>
      </c>
      <c r="H1644" s="3" t="str">
        <f>IF(AND(Tabla2[[#This Row],[INV.PROM]]&gt;0,Tabla2[[#This Row],[VENTAS]]&gt;0),"ACTIVO","PASIVO")</f>
        <v>ACTIVO</v>
      </c>
      <c r="I1644" s="3">
        <f t="shared" si="151"/>
        <v>2.6666666666666665</v>
      </c>
      <c r="J1644" s="3">
        <f>6</f>
        <v>6</v>
      </c>
      <c r="K1644" s="3">
        <f t="shared" si="152"/>
        <v>2.25</v>
      </c>
      <c r="L1644" s="3">
        <f t="shared" si="153"/>
        <v>67.5</v>
      </c>
      <c r="M1644" s="3">
        <f t="shared" si="154"/>
        <v>0.75</v>
      </c>
      <c r="N1644" s="3" t="str">
        <f>+IF(Tabla2[[#This Row],[RIESGO]]&lt;0.5,"ROTURA",IF(Tabla2[[#This Row],[RIESGO]]&gt;1.5,"OBSOLECENCIA",IF(Tabla2[[#This Row],[RIESGO]]=1,"IDEAL","ACEPTABLE")))</f>
        <v>ACEPTABLE</v>
      </c>
    </row>
    <row r="1645" spans="2:14" x14ac:dyDescent="0.25">
      <c r="B1645" s="4" t="s">
        <v>1652</v>
      </c>
      <c r="C1645" s="3">
        <v>50</v>
      </c>
      <c r="D1645" s="3">
        <v>1</v>
      </c>
      <c r="E1645" s="3">
        <f t="shared" si="155"/>
        <v>50</v>
      </c>
      <c r="F1645" s="3">
        <f t="shared" si="150"/>
        <v>25</v>
      </c>
      <c r="G1645" s="3">
        <f>+IFERROR(_xlfn.XLOOKUP(B1645,[1]TD.VENTAS!F:F,[1]TD.VENTAS!E:E),"0")</f>
        <v>37</v>
      </c>
      <c r="H1645" s="3" t="str">
        <f>IF(AND(Tabla2[[#This Row],[INV.PROM]]&gt;0,Tabla2[[#This Row],[VENTAS]]&gt;0),"ACTIVO","PASIVO")</f>
        <v>ACTIVO</v>
      </c>
      <c r="I1645" s="3">
        <f t="shared" si="151"/>
        <v>1.48</v>
      </c>
      <c r="J1645" s="3">
        <f>6</f>
        <v>6</v>
      </c>
      <c r="K1645" s="3">
        <f t="shared" si="152"/>
        <v>4.0540540540540544</v>
      </c>
      <c r="L1645" s="3">
        <f t="shared" si="153"/>
        <v>121.62162162162163</v>
      </c>
      <c r="M1645" s="3">
        <f t="shared" si="154"/>
        <v>0.67567567567567566</v>
      </c>
      <c r="N1645" s="3" t="str">
        <f>+IF(Tabla2[[#This Row],[RIESGO]]&lt;0.5,"ROTURA",IF(Tabla2[[#This Row],[RIESGO]]&gt;1.5,"OBSOLECENCIA",IF(Tabla2[[#This Row],[RIESGO]]=1,"IDEAL","ACEPTABLE")))</f>
        <v>ACEPTABLE</v>
      </c>
    </row>
    <row r="1646" spans="2:14" x14ac:dyDescent="0.25">
      <c r="B1646" s="4" t="s">
        <v>1653</v>
      </c>
      <c r="C1646" s="3">
        <v>10</v>
      </c>
      <c r="D1646" s="3">
        <v>1</v>
      </c>
      <c r="E1646" s="3">
        <f t="shared" si="155"/>
        <v>10</v>
      </c>
      <c r="F1646" s="3">
        <f t="shared" si="150"/>
        <v>5</v>
      </c>
      <c r="G1646" s="3">
        <f>+IFERROR(_xlfn.XLOOKUP(B1646,[1]TD.VENTAS!F:F,[1]TD.VENTAS!E:E),"0")</f>
        <v>6</v>
      </c>
      <c r="H1646" s="3" t="str">
        <f>IF(AND(Tabla2[[#This Row],[INV.PROM]]&gt;0,Tabla2[[#This Row],[VENTAS]]&gt;0),"ACTIVO","PASIVO")</f>
        <v>ACTIVO</v>
      </c>
      <c r="I1646" s="3">
        <f t="shared" si="151"/>
        <v>1.2</v>
      </c>
      <c r="J1646" s="3">
        <f>6</f>
        <v>6</v>
      </c>
      <c r="K1646" s="3">
        <f t="shared" si="152"/>
        <v>5</v>
      </c>
      <c r="L1646" s="3">
        <f t="shared" si="153"/>
        <v>150</v>
      </c>
      <c r="M1646" s="3">
        <f t="shared" si="154"/>
        <v>0.83333333333333337</v>
      </c>
      <c r="N1646" s="3" t="str">
        <f>+IF(Tabla2[[#This Row],[RIESGO]]&lt;0.5,"ROTURA",IF(Tabla2[[#This Row],[RIESGO]]&gt;1.5,"OBSOLECENCIA",IF(Tabla2[[#This Row],[RIESGO]]=1,"IDEAL","ACEPTABLE")))</f>
        <v>ACEPTABLE</v>
      </c>
    </row>
    <row r="1647" spans="2:14" x14ac:dyDescent="0.25">
      <c r="B1647" s="4" t="s">
        <v>1654</v>
      </c>
      <c r="C1647" s="3">
        <v>20</v>
      </c>
      <c r="D1647" s="3">
        <v>1</v>
      </c>
      <c r="E1647" s="3">
        <f t="shared" si="155"/>
        <v>20</v>
      </c>
      <c r="F1647" s="3">
        <f t="shared" si="150"/>
        <v>10</v>
      </c>
      <c r="G1647" s="3">
        <f>+IFERROR(_xlfn.XLOOKUP(B1647,[1]TD.VENTAS!F:F,[1]TD.VENTAS!E:E),"0")</f>
        <v>13</v>
      </c>
      <c r="H1647" s="3" t="str">
        <f>IF(AND(Tabla2[[#This Row],[INV.PROM]]&gt;0,Tabla2[[#This Row],[VENTAS]]&gt;0),"ACTIVO","PASIVO")</f>
        <v>ACTIVO</v>
      </c>
      <c r="I1647" s="3">
        <f t="shared" si="151"/>
        <v>1.3</v>
      </c>
      <c r="J1647" s="3">
        <f>6</f>
        <v>6</v>
      </c>
      <c r="K1647" s="3">
        <f t="shared" si="152"/>
        <v>4.615384615384615</v>
      </c>
      <c r="L1647" s="3">
        <f t="shared" si="153"/>
        <v>138.46153846153845</v>
      </c>
      <c r="M1647" s="3">
        <f t="shared" si="154"/>
        <v>0.76923076923076916</v>
      </c>
      <c r="N1647" s="3" t="str">
        <f>+IF(Tabla2[[#This Row],[RIESGO]]&lt;0.5,"ROTURA",IF(Tabla2[[#This Row],[RIESGO]]&gt;1.5,"OBSOLECENCIA",IF(Tabla2[[#This Row],[RIESGO]]=1,"IDEAL","ACEPTABLE")))</f>
        <v>ACEPTABLE</v>
      </c>
    </row>
    <row r="1648" spans="2:14" x14ac:dyDescent="0.25">
      <c r="B1648" s="4" t="s">
        <v>1655</v>
      </c>
      <c r="C1648" s="3">
        <v>4</v>
      </c>
      <c r="D1648" s="3">
        <v>1</v>
      </c>
      <c r="E1648" s="3">
        <f t="shared" si="155"/>
        <v>4</v>
      </c>
      <c r="F1648" s="3">
        <f t="shared" si="150"/>
        <v>2</v>
      </c>
      <c r="G1648" s="3">
        <f>+IFERROR(_xlfn.XLOOKUP(B1648,[1]TD.VENTAS!F:F,[1]TD.VENTAS!E:E),"0")</f>
        <v>4</v>
      </c>
      <c r="H1648" s="3" t="str">
        <f>IF(AND(Tabla2[[#This Row],[INV.PROM]]&gt;0,Tabla2[[#This Row],[VENTAS]]&gt;0),"ACTIVO","PASIVO")</f>
        <v>ACTIVO</v>
      </c>
      <c r="I1648" s="3">
        <f t="shared" si="151"/>
        <v>2</v>
      </c>
      <c r="J1648" s="3">
        <f>6</f>
        <v>6</v>
      </c>
      <c r="K1648" s="3">
        <f t="shared" si="152"/>
        <v>3</v>
      </c>
      <c r="L1648" s="3">
        <f t="shared" si="153"/>
        <v>90</v>
      </c>
      <c r="M1648" s="3">
        <f t="shared" si="154"/>
        <v>0.5</v>
      </c>
      <c r="N1648" s="3" t="str">
        <f>+IF(Tabla2[[#This Row],[RIESGO]]&lt;0.5,"ROTURA",IF(Tabla2[[#This Row],[RIESGO]]&gt;1.5,"OBSOLECENCIA",IF(Tabla2[[#This Row],[RIESGO]]=1,"IDEAL","ACEPTABLE")))</f>
        <v>ACEPTABLE</v>
      </c>
    </row>
    <row r="1649" spans="2:14" x14ac:dyDescent="0.25">
      <c r="B1649" s="4" t="s">
        <v>1656</v>
      </c>
      <c r="C1649" s="3">
        <v>10</v>
      </c>
      <c r="D1649" s="3">
        <v>1</v>
      </c>
      <c r="E1649" s="3">
        <f t="shared" si="155"/>
        <v>10</v>
      </c>
      <c r="F1649" s="3">
        <f t="shared" si="150"/>
        <v>5</v>
      </c>
      <c r="G1649" s="3">
        <f>+IFERROR(_xlfn.XLOOKUP(B1649,[1]TD.VENTAS!F:F,[1]TD.VENTAS!E:E),"0")</f>
        <v>6</v>
      </c>
      <c r="H1649" s="3" t="str">
        <f>IF(AND(Tabla2[[#This Row],[INV.PROM]]&gt;0,Tabla2[[#This Row],[VENTAS]]&gt;0),"ACTIVO","PASIVO")</f>
        <v>ACTIVO</v>
      </c>
      <c r="I1649" s="3">
        <f t="shared" si="151"/>
        <v>1.2</v>
      </c>
      <c r="J1649" s="3">
        <f>6</f>
        <v>6</v>
      </c>
      <c r="K1649" s="3">
        <f t="shared" si="152"/>
        <v>5</v>
      </c>
      <c r="L1649" s="3">
        <f t="shared" si="153"/>
        <v>150</v>
      </c>
      <c r="M1649" s="3">
        <f t="shared" si="154"/>
        <v>0.83333333333333337</v>
      </c>
      <c r="N1649" s="3" t="str">
        <f>+IF(Tabla2[[#This Row],[RIESGO]]&lt;0.5,"ROTURA",IF(Tabla2[[#This Row],[RIESGO]]&gt;1.5,"OBSOLECENCIA",IF(Tabla2[[#This Row],[RIESGO]]=1,"IDEAL","ACEPTABLE")))</f>
        <v>ACEPTABLE</v>
      </c>
    </row>
    <row r="1650" spans="2:14" x14ac:dyDescent="0.25">
      <c r="B1650" s="4" t="s">
        <v>1657</v>
      </c>
      <c r="C1650" s="3">
        <v>50</v>
      </c>
      <c r="D1650" s="3">
        <v>2</v>
      </c>
      <c r="E1650" s="3">
        <f t="shared" si="155"/>
        <v>25</v>
      </c>
      <c r="F1650" s="3">
        <f t="shared" si="150"/>
        <v>12.5</v>
      </c>
      <c r="G1650" s="3">
        <f>+IFERROR(_xlfn.XLOOKUP(B1650,[1]TD.VENTAS!F:F,[1]TD.VENTAS!E:E),"0")</f>
        <v>40</v>
      </c>
      <c r="H1650" s="3" t="str">
        <f>IF(AND(Tabla2[[#This Row],[INV.PROM]]&gt;0,Tabla2[[#This Row],[VENTAS]]&gt;0),"ACTIVO","PASIVO")</f>
        <v>ACTIVO</v>
      </c>
      <c r="I1650" s="3">
        <f t="shared" si="151"/>
        <v>3.2</v>
      </c>
      <c r="J1650" s="3">
        <f>6</f>
        <v>6</v>
      </c>
      <c r="K1650" s="3">
        <f t="shared" si="152"/>
        <v>1.875</v>
      </c>
      <c r="L1650" s="3">
        <f t="shared" si="153"/>
        <v>56.25</v>
      </c>
      <c r="M1650" s="3">
        <f t="shared" si="154"/>
        <v>0.625</v>
      </c>
      <c r="N1650" s="3" t="str">
        <f>+IF(Tabla2[[#This Row],[RIESGO]]&lt;0.5,"ROTURA",IF(Tabla2[[#This Row],[RIESGO]]&gt;1.5,"OBSOLECENCIA",IF(Tabla2[[#This Row],[RIESGO]]=1,"IDEAL","ACEPTABLE")))</f>
        <v>ACEPTABLE</v>
      </c>
    </row>
    <row r="1651" spans="2:14" x14ac:dyDescent="0.25">
      <c r="B1651" s="4" t="s">
        <v>1658</v>
      </c>
      <c r="C1651" s="3">
        <v>2</v>
      </c>
      <c r="D1651" s="3">
        <v>1</v>
      </c>
      <c r="E1651" s="3">
        <f t="shared" si="155"/>
        <v>2</v>
      </c>
      <c r="F1651" s="3">
        <f t="shared" si="150"/>
        <v>1</v>
      </c>
      <c r="G1651" s="3" t="str">
        <f>+IFERROR(_xlfn.XLOOKUP(B1651,[1]TD.VENTAS!F:F,[1]TD.VENTAS!E:E),"0")</f>
        <v>0</v>
      </c>
      <c r="H1651" s="3" t="str">
        <f>IF(AND(Tabla2[[#This Row],[INV.PROM]]&gt;0,Tabla2[[#This Row],[VENTAS]]&gt;0),"ACTIVO","PASIVO")</f>
        <v>ACTIVO</v>
      </c>
      <c r="I1651" s="3">
        <f t="shared" si="151"/>
        <v>0</v>
      </c>
      <c r="J1651" s="3">
        <f>6</f>
        <v>6</v>
      </c>
      <c r="K1651" s="3" t="str">
        <f t="shared" si="152"/>
        <v>-</v>
      </c>
      <c r="L1651" s="3" t="str">
        <f t="shared" si="153"/>
        <v>-</v>
      </c>
      <c r="M1651" s="3" t="str">
        <f t="shared" si="154"/>
        <v>-</v>
      </c>
      <c r="N1651" s="3" t="str">
        <f>+IF(Tabla2[[#This Row],[RIESGO]]&lt;0.5,"ROTURA",IF(Tabla2[[#This Row],[RIESGO]]&gt;1.5,"OBSOLECENCIA",IF(Tabla2[[#This Row],[RIESGO]]=1,"IDEAL","ACEPTABLE")))</f>
        <v>OBSOLECENCIA</v>
      </c>
    </row>
    <row r="1652" spans="2:14" x14ac:dyDescent="0.25">
      <c r="B1652" s="4" t="s">
        <v>1659</v>
      </c>
      <c r="C1652" s="3">
        <v>25</v>
      </c>
      <c r="D1652" s="3">
        <v>2</v>
      </c>
      <c r="E1652" s="3">
        <f t="shared" si="155"/>
        <v>12.5</v>
      </c>
      <c r="F1652" s="3">
        <f t="shared" si="150"/>
        <v>6.25</v>
      </c>
      <c r="G1652" s="3">
        <f>+IFERROR(_xlfn.XLOOKUP(B1652,[1]TD.VENTAS!F:F,[1]TD.VENTAS!E:E),"0")</f>
        <v>29</v>
      </c>
      <c r="H1652" s="3" t="str">
        <f>IF(AND(Tabla2[[#This Row],[INV.PROM]]&gt;0,Tabla2[[#This Row],[VENTAS]]&gt;0),"ACTIVO","PASIVO")</f>
        <v>ACTIVO</v>
      </c>
      <c r="I1652" s="3">
        <f t="shared" si="151"/>
        <v>4.6399999999999997</v>
      </c>
      <c r="J1652" s="3">
        <f>6</f>
        <v>6</v>
      </c>
      <c r="K1652" s="3">
        <f t="shared" si="152"/>
        <v>1.2931034482758621</v>
      </c>
      <c r="L1652" s="3">
        <f t="shared" si="153"/>
        <v>38.793103448275865</v>
      </c>
      <c r="M1652" s="3">
        <f t="shared" si="154"/>
        <v>0.43103448275862072</v>
      </c>
      <c r="N1652" s="3" t="str">
        <f>+IF(Tabla2[[#This Row],[RIESGO]]&lt;0.5,"ROTURA",IF(Tabla2[[#This Row],[RIESGO]]&gt;1.5,"OBSOLECENCIA",IF(Tabla2[[#This Row],[RIESGO]]=1,"IDEAL","ACEPTABLE")))</f>
        <v>ROTURA</v>
      </c>
    </row>
    <row r="1653" spans="2:14" x14ac:dyDescent="0.25">
      <c r="B1653" s="4" t="s">
        <v>1660</v>
      </c>
      <c r="C1653" s="3">
        <v>15</v>
      </c>
      <c r="D1653" s="3">
        <v>1</v>
      </c>
      <c r="E1653" s="3">
        <f t="shared" si="155"/>
        <v>15</v>
      </c>
      <c r="F1653" s="3">
        <f t="shared" si="150"/>
        <v>7.5</v>
      </c>
      <c r="G1653" s="3" t="str">
        <f>+IFERROR(_xlfn.XLOOKUP(B1653,[1]TD.VENTAS!F:F,[1]TD.VENTAS!E:E),"0")</f>
        <v>0</v>
      </c>
      <c r="H1653" s="3" t="str">
        <f>IF(AND(Tabla2[[#This Row],[INV.PROM]]&gt;0,Tabla2[[#This Row],[VENTAS]]&gt;0),"ACTIVO","PASIVO")</f>
        <v>ACTIVO</v>
      </c>
      <c r="I1653" s="3">
        <f t="shared" si="151"/>
        <v>0</v>
      </c>
      <c r="J1653" s="3">
        <f>6</f>
        <v>6</v>
      </c>
      <c r="K1653" s="3" t="str">
        <f t="shared" si="152"/>
        <v>-</v>
      </c>
      <c r="L1653" s="3" t="str">
        <f t="shared" si="153"/>
        <v>-</v>
      </c>
      <c r="M1653" s="3" t="str">
        <f t="shared" si="154"/>
        <v>-</v>
      </c>
      <c r="N1653" s="3" t="str">
        <f>+IF(Tabla2[[#This Row],[RIESGO]]&lt;0.5,"ROTURA",IF(Tabla2[[#This Row],[RIESGO]]&gt;1.5,"OBSOLECENCIA",IF(Tabla2[[#This Row],[RIESGO]]=1,"IDEAL","ACEPTABLE")))</f>
        <v>OBSOLECENCIA</v>
      </c>
    </row>
    <row r="1654" spans="2:14" x14ac:dyDescent="0.25">
      <c r="B1654" s="4" t="s">
        <v>1661</v>
      </c>
      <c r="C1654" s="3">
        <v>5</v>
      </c>
      <c r="D1654" s="3">
        <v>1</v>
      </c>
      <c r="E1654" s="3">
        <f t="shared" si="155"/>
        <v>5</v>
      </c>
      <c r="F1654" s="3">
        <f t="shared" si="150"/>
        <v>2.5</v>
      </c>
      <c r="G1654" s="3">
        <f>+IFERROR(_xlfn.XLOOKUP(B1654,[1]TD.VENTAS!F:F,[1]TD.VENTAS!E:E),"0")</f>
        <v>5</v>
      </c>
      <c r="H1654" s="3" t="str">
        <f>IF(AND(Tabla2[[#This Row],[INV.PROM]]&gt;0,Tabla2[[#This Row],[VENTAS]]&gt;0),"ACTIVO","PASIVO")</f>
        <v>ACTIVO</v>
      </c>
      <c r="I1654" s="3">
        <f t="shared" si="151"/>
        <v>2</v>
      </c>
      <c r="J1654" s="3">
        <f>6</f>
        <v>6</v>
      </c>
      <c r="K1654" s="3">
        <f t="shared" si="152"/>
        <v>3</v>
      </c>
      <c r="L1654" s="3">
        <f t="shared" si="153"/>
        <v>90</v>
      </c>
      <c r="M1654" s="3">
        <f t="shared" si="154"/>
        <v>0.5</v>
      </c>
      <c r="N1654" s="3" t="str">
        <f>+IF(Tabla2[[#This Row],[RIESGO]]&lt;0.5,"ROTURA",IF(Tabla2[[#This Row],[RIESGO]]&gt;1.5,"OBSOLECENCIA",IF(Tabla2[[#This Row],[RIESGO]]=1,"IDEAL","ACEPTABLE")))</f>
        <v>ACEPTABLE</v>
      </c>
    </row>
    <row r="1655" spans="2:14" x14ac:dyDescent="0.25">
      <c r="B1655" s="4" t="s">
        <v>1662</v>
      </c>
      <c r="C1655" s="3">
        <v>40</v>
      </c>
      <c r="D1655" s="3">
        <v>1</v>
      </c>
      <c r="E1655" s="3">
        <f t="shared" si="155"/>
        <v>40</v>
      </c>
      <c r="F1655" s="3">
        <f t="shared" si="150"/>
        <v>20</v>
      </c>
      <c r="G1655" s="3">
        <f>+IFERROR(_xlfn.XLOOKUP(B1655,[1]TD.VENTAS!F:F,[1]TD.VENTAS!E:E),"0")</f>
        <v>30</v>
      </c>
      <c r="H1655" s="3" t="str">
        <f>IF(AND(Tabla2[[#This Row],[INV.PROM]]&gt;0,Tabla2[[#This Row],[VENTAS]]&gt;0),"ACTIVO","PASIVO")</f>
        <v>ACTIVO</v>
      </c>
      <c r="I1655" s="3">
        <f t="shared" si="151"/>
        <v>1.5</v>
      </c>
      <c r="J1655" s="3">
        <f>6</f>
        <v>6</v>
      </c>
      <c r="K1655" s="3">
        <f t="shared" si="152"/>
        <v>4</v>
      </c>
      <c r="L1655" s="3">
        <f t="shared" si="153"/>
        <v>120</v>
      </c>
      <c r="M1655" s="3">
        <f t="shared" si="154"/>
        <v>0.66666666666666663</v>
      </c>
      <c r="N1655" s="3" t="str">
        <f>+IF(Tabla2[[#This Row],[RIESGO]]&lt;0.5,"ROTURA",IF(Tabla2[[#This Row],[RIESGO]]&gt;1.5,"OBSOLECENCIA",IF(Tabla2[[#This Row],[RIESGO]]=1,"IDEAL","ACEPTABLE")))</f>
        <v>ACEPTABLE</v>
      </c>
    </row>
    <row r="1656" spans="2:14" x14ac:dyDescent="0.25">
      <c r="B1656" s="4" t="s">
        <v>1663</v>
      </c>
      <c r="C1656" s="3">
        <v>12</v>
      </c>
      <c r="D1656" s="3">
        <v>2</v>
      </c>
      <c r="E1656" s="3">
        <f t="shared" si="155"/>
        <v>6</v>
      </c>
      <c r="F1656" s="3">
        <f t="shared" si="150"/>
        <v>3</v>
      </c>
      <c r="G1656" s="3">
        <f>+IFERROR(_xlfn.XLOOKUP(B1656,[1]TD.VENTAS!F:F,[1]TD.VENTAS!E:E),"0")</f>
        <v>9</v>
      </c>
      <c r="H1656" s="3" t="str">
        <f>IF(AND(Tabla2[[#This Row],[INV.PROM]]&gt;0,Tabla2[[#This Row],[VENTAS]]&gt;0),"ACTIVO","PASIVO")</f>
        <v>ACTIVO</v>
      </c>
      <c r="I1656" s="3">
        <f t="shared" si="151"/>
        <v>3</v>
      </c>
      <c r="J1656" s="3">
        <f>6</f>
        <v>6</v>
      </c>
      <c r="K1656" s="3">
        <f t="shared" si="152"/>
        <v>2</v>
      </c>
      <c r="L1656" s="3">
        <f t="shared" si="153"/>
        <v>60</v>
      </c>
      <c r="M1656" s="3">
        <f t="shared" si="154"/>
        <v>0.66666666666666663</v>
      </c>
      <c r="N1656" s="3" t="str">
        <f>+IF(Tabla2[[#This Row],[RIESGO]]&lt;0.5,"ROTURA",IF(Tabla2[[#This Row],[RIESGO]]&gt;1.5,"OBSOLECENCIA",IF(Tabla2[[#This Row],[RIESGO]]=1,"IDEAL","ACEPTABLE")))</f>
        <v>ACEPTABLE</v>
      </c>
    </row>
    <row r="1657" spans="2:14" x14ac:dyDescent="0.25">
      <c r="B1657" s="4" t="s">
        <v>1664</v>
      </c>
      <c r="C1657" s="3">
        <v>60</v>
      </c>
      <c r="D1657" s="3">
        <v>3</v>
      </c>
      <c r="E1657" s="3">
        <f t="shared" si="155"/>
        <v>20</v>
      </c>
      <c r="F1657" s="3">
        <f t="shared" si="150"/>
        <v>10</v>
      </c>
      <c r="G1657" s="3">
        <f>+IFERROR(_xlfn.XLOOKUP(B1657,[1]TD.VENTAS!F:F,[1]TD.VENTAS!E:E),"0")</f>
        <v>41</v>
      </c>
      <c r="H1657" s="3" t="str">
        <f>IF(AND(Tabla2[[#This Row],[INV.PROM]]&gt;0,Tabla2[[#This Row],[VENTAS]]&gt;0),"ACTIVO","PASIVO")</f>
        <v>ACTIVO</v>
      </c>
      <c r="I1657" s="3">
        <f t="shared" si="151"/>
        <v>4.0999999999999996</v>
      </c>
      <c r="J1657" s="3">
        <f>6</f>
        <v>6</v>
      </c>
      <c r="K1657" s="3">
        <f t="shared" si="152"/>
        <v>1.4634146341463417</v>
      </c>
      <c r="L1657" s="3">
        <f t="shared" si="153"/>
        <v>43.902439024390247</v>
      </c>
      <c r="M1657" s="3">
        <f t="shared" si="154"/>
        <v>0.73170731707317083</v>
      </c>
      <c r="N1657" s="3" t="str">
        <f>+IF(Tabla2[[#This Row],[RIESGO]]&lt;0.5,"ROTURA",IF(Tabla2[[#This Row],[RIESGO]]&gt;1.5,"OBSOLECENCIA",IF(Tabla2[[#This Row],[RIESGO]]=1,"IDEAL","ACEPTABLE")))</f>
        <v>ACEPTABLE</v>
      </c>
    </row>
    <row r="1658" spans="2:14" x14ac:dyDescent="0.25">
      <c r="B1658" s="4" t="s">
        <v>1665</v>
      </c>
      <c r="C1658" s="3">
        <v>330</v>
      </c>
      <c r="D1658" s="3">
        <v>5</v>
      </c>
      <c r="E1658" s="3">
        <f t="shared" si="155"/>
        <v>66</v>
      </c>
      <c r="F1658" s="3">
        <f t="shared" si="150"/>
        <v>33</v>
      </c>
      <c r="G1658" s="3">
        <f>+IFERROR(_xlfn.XLOOKUP(B1658,[1]TD.VENTAS!F:F,[1]TD.VENTAS!E:E),"0")</f>
        <v>285</v>
      </c>
      <c r="H1658" s="3" t="str">
        <f>IF(AND(Tabla2[[#This Row],[INV.PROM]]&gt;0,Tabla2[[#This Row],[VENTAS]]&gt;0),"ACTIVO","PASIVO")</f>
        <v>ACTIVO</v>
      </c>
      <c r="I1658" s="3">
        <f t="shared" si="151"/>
        <v>8.6363636363636367</v>
      </c>
      <c r="J1658" s="3">
        <f>6</f>
        <v>6</v>
      </c>
      <c r="K1658" s="3">
        <f t="shared" si="152"/>
        <v>0.6947368421052631</v>
      </c>
      <c r="L1658" s="3">
        <f t="shared" si="153"/>
        <v>20.842105263157894</v>
      </c>
      <c r="M1658" s="3">
        <f t="shared" si="154"/>
        <v>0.57894736842105265</v>
      </c>
      <c r="N1658" s="3" t="str">
        <f>+IF(Tabla2[[#This Row],[RIESGO]]&lt;0.5,"ROTURA",IF(Tabla2[[#This Row],[RIESGO]]&gt;1.5,"OBSOLECENCIA",IF(Tabla2[[#This Row],[RIESGO]]=1,"IDEAL","ACEPTABLE")))</f>
        <v>ACEPTABLE</v>
      </c>
    </row>
    <row r="1659" spans="2:14" x14ac:dyDescent="0.25">
      <c r="B1659" s="4" t="s">
        <v>1666</v>
      </c>
      <c r="C1659" s="3">
        <v>68</v>
      </c>
      <c r="D1659" s="3">
        <v>3</v>
      </c>
      <c r="E1659" s="3">
        <f t="shared" si="155"/>
        <v>22.666666666666668</v>
      </c>
      <c r="F1659" s="3">
        <f t="shared" si="150"/>
        <v>11.333333333333334</v>
      </c>
      <c r="G1659" s="3">
        <f>+IFERROR(_xlfn.XLOOKUP(B1659,[1]TD.VENTAS!F:F,[1]TD.VENTAS!E:E),"0")</f>
        <v>76</v>
      </c>
      <c r="H1659" s="3" t="str">
        <f>IF(AND(Tabla2[[#This Row],[INV.PROM]]&gt;0,Tabla2[[#This Row],[VENTAS]]&gt;0),"ACTIVO","PASIVO")</f>
        <v>ACTIVO</v>
      </c>
      <c r="I1659" s="3">
        <f t="shared" si="151"/>
        <v>6.7058823529411757</v>
      </c>
      <c r="J1659" s="3">
        <f>6</f>
        <v>6</v>
      </c>
      <c r="K1659" s="3">
        <f t="shared" si="152"/>
        <v>0.89473684210526327</v>
      </c>
      <c r="L1659" s="3">
        <f t="shared" si="153"/>
        <v>26.842105263157897</v>
      </c>
      <c r="M1659" s="3">
        <f t="shared" si="154"/>
        <v>0.44736842105263164</v>
      </c>
      <c r="N1659" s="3" t="str">
        <f>+IF(Tabla2[[#This Row],[RIESGO]]&lt;0.5,"ROTURA",IF(Tabla2[[#This Row],[RIESGO]]&gt;1.5,"OBSOLECENCIA",IF(Tabla2[[#This Row],[RIESGO]]=1,"IDEAL","ACEPTABLE")))</f>
        <v>ROTURA</v>
      </c>
    </row>
    <row r="1660" spans="2:14" x14ac:dyDescent="0.25">
      <c r="B1660" s="4" t="s">
        <v>1667</v>
      </c>
      <c r="C1660" s="3">
        <v>20</v>
      </c>
      <c r="D1660" s="3">
        <v>2</v>
      </c>
      <c r="E1660" s="3">
        <f t="shared" si="155"/>
        <v>10</v>
      </c>
      <c r="F1660" s="3">
        <f t="shared" si="150"/>
        <v>5</v>
      </c>
      <c r="G1660" s="3">
        <f>+IFERROR(_xlfn.XLOOKUP(B1660,[1]TD.VENTAS!F:F,[1]TD.VENTAS!E:E),"0")</f>
        <v>26</v>
      </c>
      <c r="H1660" s="3" t="str">
        <f>IF(AND(Tabla2[[#This Row],[INV.PROM]]&gt;0,Tabla2[[#This Row],[VENTAS]]&gt;0),"ACTIVO","PASIVO")</f>
        <v>ACTIVO</v>
      </c>
      <c r="I1660" s="3">
        <f t="shared" si="151"/>
        <v>5.2</v>
      </c>
      <c r="J1660" s="3">
        <f>6</f>
        <v>6</v>
      </c>
      <c r="K1660" s="3">
        <f t="shared" si="152"/>
        <v>1.1538461538461537</v>
      </c>
      <c r="L1660" s="3">
        <f t="shared" si="153"/>
        <v>34.615384615384613</v>
      </c>
      <c r="M1660" s="3">
        <f t="shared" si="154"/>
        <v>0.38461538461538458</v>
      </c>
      <c r="N1660" s="3" t="str">
        <f>+IF(Tabla2[[#This Row],[RIESGO]]&lt;0.5,"ROTURA",IF(Tabla2[[#This Row],[RIESGO]]&gt;1.5,"OBSOLECENCIA",IF(Tabla2[[#This Row],[RIESGO]]=1,"IDEAL","ACEPTABLE")))</f>
        <v>ROTURA</v>
      </c>
    </row>
    <row r="1661" spans="2:14" x14ac:dyDescent="0.25">
      <c r="B1661" s="4" t="s">
        <v>1668</v>
      </c>
      <c r="C1661" s="3">
        <v>256</v>
      </c>
      <c r="D1661" s="3">
        <v>6</v>
      </c>
      <c r="E1661" s="3">
        <f t="shared" si="155"/>
        <v>42.666666666666664</v>
      </c>
      <c r="F1661" s="3">
        <f t="shared" si="150"/>
        <v>21.333333333333332</v>
      </c>
      <c r="G1661" s="3">
        <f>+IFERROR(_xlfn.XLOOKUP(B1661,[1]TD.VENTAS!F:F,[1]TD.VENTAS!E:E),"0")</f>
        <v>234</v>
      </c>
      <c r="H1661" s="3" t="str">
        <f>IF(AND(Tabla2[[#This Row],[INV.PROM]]&gt;0,Tabla2[[#This Row],[VENTAS]]&gt;0),"ACTIVO","PASIVO")</f>
        <v>ACTIVO</v>
      </c>
      <c r="I1661" s="3">
        <f t="shared" si="151"/>
        <v>10.96875</v>
      </c>
      <c r="J1661" s="3">
        <f>6</f>
        <v>6</v>
      </c>
      <c r="K1661" s="3">
        <f t="shared" si="152"/>
        <v>0.54700854700854706</v>
      </c>
      <c r="L1661" s="3">
        <f t="shared" si="153"/>
        <v>16.410256410256412</v>
      </c>
      <c r="M1661" s="3">
        <f t="shared" si="154"/>
        <v>0.54700854700854706</v>
      </c>
      <c r="N1661" s="3" t="str">
        <f>+IF(Tabla2[[#This Row],[RIESGO]]&lt;0.5,"ROTURA",IF(Tabla2[[#This Row],[RIESGO]]&gt;1.5,"OBSOLECENCIA",IF(Tabla2[[#This Row],[RIESGO]]=1,"IDEAL","ACEPTABLE")))</f>
        <v>ACEPTABLE</v>
      </c>
    </row>
    <row r="1662" spans="2:14" x14ac:dyDescent="0.25">
      <c r="B1662" s="4" t="s">
        <v>1669</v>
      </c>
      <c r="C1662" s="3">
        <v>92</v>
      </c>
      <c r="D1662" s="3">
        <v>4</v>
      </c>
      <c r="E1662" s="3">
        <f t="shared" si="155"/>
        <v>23</v>
      </c>
      <c r="F1662" s="3">
        <f t="shared" si="150"/>
        <v>11.5</v>
      </c>
      <c r="G1662" s="3">
        <f>+IFERROR(_xlfn.XLOOKUP(B1662,[1]TD.VENTAS!F:F,[1]TD.VENTAS!E:E),"0")</f>
        <v>88</v>
      </c>
      <c r="H1662" s="3" t="str">
        <f>IF(AND(Tabla2[[#This Row],[INV.PROM]]&gt;0,Tabla2[[#This Row],[VENTAS]]&gt;0),"ACTIVO","PASIVO")</f>
        <v>ACTIVO</v>
      </c>
      <c r="I1662" s="3">
        <f t="shared" si="151"/>
        <v>7.6521739130434785</v>
      </c>
      <c r="J1662" s="3">
        <f>6</f>
        <v>6</v>
      </c>
      <c r="K1662" s="3">
        <f t="shared" si="152"/>
        <v>0.78409090909090906</v>
      </c>
      <c r="L1662" s="3">
        <f t="shared" si="153"/>
        <v>23.522727272727273</v>
      </c>
      <c r="M1662" s="3">
        <f t="shared" si="154"/>
        <v>0.52272727272727271</v>
      </c>
      <c r="N1662" s="3" t="str">
        <f>+IF(Tabla2[[#This Row],[RIESGO]]&lt;0.5,"ROTURA",IF(Tabla2[[#This Row],[RIESGO]]&gt;1.5,"OBSOLECENCIA",IF(Tabla2[[#This Row],[RIESGO]]=1,"IDEAL","ACEPTABLE")))</f>
        <v>ACEPTABLE</v>
      </c>
    </row>
    <row r="1663" spans="2:14" x14ac:dyDescent="0.25">
      <c r="B1663" s="4" t="s">
        <v>1670</v>
      </c>
      <c r="C1663" s="3">
        <v>2</v>
      </c>
      <c r="D1663" s="3">
        <v>2</v>
      </c>
      <c r="E1663" s="3">
        <f t="shared" si="155"/>
        <v>1</v>
      </c>
      <c r="F1663" s="3">
        <f t="shared" si="150"/>
        <v>0.5</v>
      </c>
      <c r="G1663" s="3">
        <f>+IFERROR(_xlfn.XLOOKUP(B1663,[1]TD.VENTAS!F:F,[1]TD.VENTAS!E:E),"0")</f>
        <v>1</v>
      </c>
      <c r="H1663" s="3" t="str">
        <f>IF(AND(Tabla2[[#This Row],[INV.PROM]]&gt;0,Tabla2[[#This Row],[VENTAS]]&gt;0),"ACTIVO","PASIVO")</f>
        <v>ACTIVO</v>
      </c>
      <c r="I1663" s="3">
        <f t="shared" si="151"/>
        <v>2</v>
      </c>
      <c r="J1663" s="3">
        <f>6</f>
        <v>6</v>
      </c>
      <c r="K1663" s="3">
        <f t="shared" si="152"/>
        <v>3</v>
      </c>
      <c r="L1663" s="3">
        <f t="shared" si="153"/>
        <v>90</v>
      </c>
      <c r="M1663" s="3">
        <f t="shared" si="154"/>
        <v>1</v>
      </c>
      <c r="N1663" s="3" t="str">
        <f>+IF(Tabla2[[#This Row],[RIESGO]]&lt;0.5,"ROTURA",IF(Tabla2[[#This Row],[RIESGO]]&gt;1.5,"OBSOLECENCIA",IF(Tabla2[[#This Row],[RIESGO]]=1,"IDEAL","ACEPTABLE")))</f>
        <v>IDEAL</v>
      </c>
    </row>
    <row r="1664" spans="2:14" x14ac:dyDescent="0.25">
      <c r="B1664" s="4" t="s">
        <v>1671</v>
      </c>
      <c r="C1664" s="3">
        <v>29</v>
      </c>
      <c r="D1664" s="3">
        <v>4</v>
      </c>
      <c r="E1664" s="3">
        <f t="shared" si="155"/>
        <v>7.25</v>
      </c>
      <c r="F1664" s="3">
        <f t="shared" si="150"/>
        <v>3.625</v>
      </c>
      <c r="G1664" s="3">
        <f>+IFERROR(_xlfn.XLOOKUP(B1664,[1]TD.VENTAS!F:F,[1]TD.VENTAS!E:E),"0")</f>
        <v>22</v>
      </c>
      <c r="H1664" s="3" t="str">
        <f>IF(AND(Tabla2[[#This Row],[INV.PROM]]&gt;0,Tabla2[[#This Row],[VENTAS]]&gt;0),"ACTIVO","PASIVO")</f>
        <v>ACTIVO</v>
      </c>
      <c r="I1664" s="3">
        <f t="shared" si="151"/>
        <v>6.068965517241379</v>
      </c>
      <c r="J1664" s="3">
        <f>6</f>
        <v>6</v>
      </c>
      <c r="K1664" s="3">
        <f t="shared" si="152"/>
        <v>0.98863636363636376</v>
      </c>
      <c r="L1664" s="3">
        <f t="shared" si="153"/>
        <v>29.659090909090914</v>
      </c>
      <c r="M1664" s="3">
        <f t="shared" si="154"/>
        <v>0.65909090909090917</v>
      </c>
      <c r="N1664" s="3" t="str">
        <f>+IF(Tabla2[[#This Row],[RIESGO]]&lt;0.5,"ROTURA",IF(Tabla2[[#This Row],[RIESGO]]&gt;1.5,"OBSOLECENCIA",IF(Tabla2[[#This Row],[RIESGO]]=1,"IDEAL","ACEPTABLE")))</f>
        <v>ACEPTABLE</v>
      </c>
    </row>
    <row r="1665" spans="2:14" x14ac:dyDescent="0.25">
      <c r="B1665" s="4" t="s">
        <v>1672</v>
      </c>
      <c r="C1665" s="3">
        <v>13</v>
      </c>
      <c r="D1665" s="3">
        <v>3</v>
      </c>
      <c r="E1665" s="3">
        <f t="shared" si="155"/>
        <v>4.333333333333333</v>
      </c>
      <c r="F1665" s="3">
        <f t="shared" si="150"/>
        <v>2.1666666666666665</v>
      </c>
      <c r="G1665" s="3">
        <f>+IFERROR(_xlfn.XLOOKUP(B1665,[1]TD.VENTAS!F:F,[1]TD.VENTAS!E:E),"0")</f>
        <v>8</v>
      </c>
      <c r="H1665" s="3" t="str">
        <f>IF(AND(Tabla2[[#This Row],[INV.PROM]]&gt;0,Tabla2[[#This Row],[VENTAS]]&gt;0),"ACTIVO","PASIVO")</f>
        <v>ACTIVO</v>
      </c>
      <c r="I1665" s="3">
        <f t="shared" si="151"/>
        <v>3.6923076923076925</v>
      </c>
      <c r="J1665" s="3">
        <f>6</f>
        <v>6</v>
      </c>
      <c r="K1665" s="3">
        <f t="shared" si="152"/>
        <v>1.625</v>
      </c>
      <c r="L1665" s="3">
        <f t="shared" si="153"/>
        <v>48.75</v>
      </c>
      <c r="M1665" s="3">
        <f t="shared" si="154"/>
        <v>0.8125</v>
      </c>
      <c r="N1665" s="3" t="str">
        <f>+IF(Tabla2[[#This Row],[RIESGO]]&lt;0.5,"ROTURA",IF(Tabla2[[#This Row],[RIESGO]]&gt;1.5,"OBSOLECENCIA",IF(Tabla2[[#This Row],[RIESGO]]=1,"IDEAL","ACEPTABLE")))</f>
        <v>ACEPTABLE</v>
      </c>
    </row>
    <row r="1666" spans="2:14" x14ac:dyDescent="0.25">
      <c r="B1666" s="4" t="s">
        <v>1673</v>
      </c>
      <c r="C1666" s="3">
        <v>34</v>
      </c>
      <c r="D1666" s="3">
        <v>6</v>
      </c>
      <c r="E1666" s="3">
        <f t="shared" si="155"/>
        <v>5.666666666666667</v>
      </c>
      <c r="F1666" s="3">
        <f t="shared" si="150"/>
        <v>2.8333333333333335</v>
      </c>
      <c r="G1666" s="3">
        <f>+IFERROR(_xlfn.XLOOKUP(B1666,[1]TD.VENTAS!F:F,[1]TD.VENTAS!E:E),"0")</f>
        <v>28</v>
      </c>
      <c r="H1666" s="3" t="str">
        <f>IF(AND(Tabla2[[#This Row],[INV.PROM]]&gt;0,Tabla2[[#This Row],[VENTAS]]&gt;0),"ACTIVO","PASIVO")</f>
        <v>ACTIVO</v>
      </c>
      <c r="I1666" s="3">
        <f t="shared" si="151"/>
        <v>9.8823529411764692</v>
      </c>
      <c r="J1666" s="3">
        <f>6</f>
        <v>6</v>
      </c>
      <c r="K1666" s="3">
        <f t="shared" si="152"/>
        <v>0.60714285714285721</v>
      </c>
      <c r="L1666" s="3">
        <f t="shared" si="153"/>
        <v>18.214285714285715</v>
      </c>
      <c r="M1666" s="3">
        <f t="shared" si="154"/>
        <v>0.60714285714285721</v>
      </c>
      <c r="N1666" s="3" t="str">
        <f>+IF(Tabla2[[#This Row],[RIESGO]]&lt;0.5,"ROTURA",IF(Tabla2[[#This Row],[RIESGO]]&gt;1.5,"OBSOLECENCIA",IF(Tabla2[[#This Row],[RIESGO]]=1,"IDEAL","ACEPTABLE")))</f>
        <v>ACEPTABLE</v>
      </c>
    </row>
    <row r="1667" spans="2:14" x14ac:dyDescent="0.25">
      <c r="B1667" s="4" t="s">
        <v>1674</v>
      </c>
      <c r="C1667" s="3">
        <v>29</v>
      </c>
      <c r="D1667" s="3">
        <v>7</v>
      </c>
      <c r="E1667" s="3">
        <f t="shared" si="155"/>
        <v>4.1428571428571432</v>
      </c>
      <c r="F1667" s="3">
        <f t="shared" ref="F1667:F1730" si="156">+E1667/2</f>
        <v>2.0714285714285716</v>
      </c>
      <c r="G1667" s="3">
        <f>+IFERROR(_xlfn.XLOOKUP(B1667,[1]TD.VENTAS!F:F,[1]TD.VENTAS!E:E),"0")</f>
        <v>24</v>
      </c>
      <c r="H1667" s="3" t="str">
        <f>IF(AND(Tabla2[[#This Row],[INV.PROM]]&gt;0,Tabla2[[#This Row],[VENTAS]]&gt;0),"ACTIVO","PASIVO")</f>
        <v>ACTIVO</v>
      </c>
      <c r="I1667" s="3">
        <f t="shared" ref="I1667:I1730" si="157">+IFERROR(G1667/F1667,"-")</f>
        <v>11.586206896551722</v>
      </c>
      <c r="J1667" s="3">
        <f>6</f>
        <v>6</v>
      </c>
      <c r="K1667" s="3">
        <f t="shared" ref="K1667:K1730" si="158">+IFERROR((1/I1667)*J1667,"-")</f>
        <v>0.5178571428571429</v>
      </c>
      <c r="L1667" s="3">
        <f t="shared" ref="L1667:L1730" si="159">+IFERROR(K1667*30,"-")</f>
        <v>15.535714285714286</v>
      </c>
      <c r="M1667" s="3">
        <f t="shared" ref="M1667:M1730" si="160">+IFERROR(D1667/I1667,"-")</f>
        <v>0.60416666666666674</v>
      </c>
      <c r="N1667" s="3" t="str">
        <f>+IF(Tabla2[[#This Row],[RIESGO]]&lt;0.5,"ROTURA",IF(Tabla2[[#This Row],[RIESGO]]&gt;1.5,"OBSOLECENCIA",IF(Tabla2[[#This Row],[RIESGO]]=1,"IDEAL","ACEPTABLE")))</f>
        <v>ACEPTABLE</v>
      </c>
    </row>
    <row r="1668" spans="2:14" x14ac:dyDescent="0.25">
      <c r="B1668" s="4" t="s">
        <v>1675</v>
      </c>
      <c r="C1668" s="3">
        <v>3</v>
      </c>
      <c r="D1668" s="3">
        <v>3</v>
      </c>
      <c r="E1668" s="3">
        <f t="shared" ref="E1668:E1731" si="161">+C1668/D1668</f>
        <v>1</v>
      </c>
      <c r="F1668" s="3">
        <f t="shared" si="156"/>
        <v>0.5</v>
      </c>
      <c r="G1668" s="3">
        <f>+IFERROR(_xlfn.XLOOKUP(B1668,[1]TD.VENTAS!F:F,[1]TD.VENTAS!E:E),"0")</f>
        <v>2</v>
      </c>
      <c r="H1668" s="3" t="str">
        <f>IF(AND(Tabla2[[#This Row],[INV.PROM]]&gt;0,Tabla2[[#This Row],[VENTAS]]&gt;0),"ACTIVO","PASIVO")</f>
        <v>ACTIVO</v>
      </c>
      <c r="I1668" s="3">
        <f t="shared" si="157"/>
        <v>4</v>
      </c>
      <c r="J1668" s="3">
        <f>6</f>
        <v>6</v>
      </c>
      <c r="K1668" s="3">
        <f t="shared" si="158"/>
        <v>1.5</v>
      </c>
      <c r="L1668" s="3">
        <f t="shared" si="159"/>
        <v>45</v>
      </c>
      <c r="M1668" s="3">
        <f t="shared" si="160"/>
        <v>0.75</v>
      </c>
      <c r="N1668" s="3" t="str">
        <f>+IF(Tabla2[[#This Row],[RIESGO]]&lt;0.5,"ROTURA",IF(Tabla2[[#This Row],[RIESGO]]&gt;1.5,"OBSOLECENCIA",IF(Tabla2[[#This Row],[RIESGO]]=1,"IDEAL","ACEPTABLE")))</f>
        <v>ACEPTABLE</v>
      </c>
    </row>
    <row r="1669" spans="2:14" x14ac:dyDescent="0.25">
      <c r="B1669" s="4" t="s">
        <v>1676</v>
      </c>
      <c r="C1669" s="3">
        <v>3</v>
      </c>
      <c r="D1669" s="3">
        <v>1</v>
      </c>
      <c r="E1669" s="3">
        <f t="shared" si="161"/>
        <v>3</v>
      </c>
      <c r="F1669" s="3">
        <f t="shared" si="156"/>
        <v>1.5</v>
      </c>
      <c r="G1669" s="3" t="str">
        <f>+IFERROR(_xlfn.XLOOKUP(B1669,[1]TD.VENTAS!F:F,[1]TD.VENTAS!E:E),"0")</f>
        <v>0</v>
      </c>
      <c r="H1669" s="3" t="str">
        <f>IF(AND(Tabla2[[#This Row],[INV.PROM]]&gt;0,Tabla2[[#This Row],[VENTAS]]&gt;0),"ACTIVO","PASIVO")</f>
        <v>ACTIVO</v>
      </c>
      <c r="I1669" s="3">
        <f t="shared" si="157"/>
        <v>0</v>
      </c>
      <c r="J1669" s="3">
        <f>6</f>
        <v>6</v>
      </c>
      <c r="K1669" s="3" t="str">
        <f t="shared" si="158"/>
        <v>-</v>
      </c>
      <c r="L1669" s="3" t="str">
        <f t="shared" si="159"/>
        <v>-</v>
      </c>
      <c r="M1669" s="3" t="str">
        <f t="shared" si="160"/>
        <v>-</v>
      </c>
      <c r="N1669" s="3" t="str">
        <f>+IF(Tabla2[[#This Row],[RIESGO]]&lt;0.5,"ROTURA",IF(Tabla2[[#This Row],[RIESGO]]&gt;1.5,"OBSOLECENCIA",IF(Tabla2[[#This Row],[RIESGO]]=1,"IDEAL","ACEPTABLE")))</f>
        <v>OBSOLECENCIA</v>
      </c>
    </row>
    <row r="1670" spans="2:14" x14ac:dyDescent="0.25">
      <c r="B1670" s="4" t="s">
        <v>1677</v>
      </c>
      <c r="C1670" s="3">
        <v>15</v>
      </c>
      <c r="D1670" s="3">
        <v>4</v>
      </c>
      <c r="E1670" s="3">
        <f t="shared" si="161"/>
        <v>3.75</v>
      </c>
      <c r="F1670" s="3">
        <f t="shared" si="156"/>
        <v>1.875</v>
      </c>
      <c r="G1670" s="3">
        <f>+IFERROR(_xlfn.XLOOKUP(B1670,[1]TD.VENTAS!F:F,[1]TD.VENTAS!E:E),"0")</f>
        <v>10</v>
      </c>
      <c r="H1670" s="3" t="str">
        <f>IF(AND(Tabla2[[#This Row],[INV.PROM]]&gt;0,Tabla2[[#This Row],[VENTAS]]&gt;0),"ACTIVO","PASIVO")</f>
        <v>ACTIVO</v>
      </c>
      <c r="I1670" s="3">
        <f t="shared" si="157"/>
        <v>5.333333333333333</v>
      </c>
      <c r="J1670" s="3">
        <f>6</f>
        <v>6</v>
      </c>
      <c r="K1670" s="3">
        <f t="shared" si="158"/>
        <v>1.125</v>
      </c>
      <c r="L1670" s="3">
        <f t="shared" si="159"/>
        <v>33.75</v>
      </c>
      <c r="M1670" s="3">
        <f t="shared" si="160"/>
        <v>0.75</v>
      </c>
      <c r="N1670" s="3" t="str">
        <f>+IF(Tabla2[[#This Row],[RIESGO]]&lt;0.5,"ROTURA",IF(Tabla2[[#This Row],[RIESGO]]&gt;1.5,"OBSOLECENCIA",IF(Tabla2[[#This Row],[RIESGO]]=1,"IDEAL","ACEPTABLE")))</f>
        <v>ACEPTABLE</v>
      </c>
    </row>
    <row r="1671" spans="2:14" x14ac:dyDescent="0.25">
      <c r="B1671" s="4" t="s">
        <v>1678</v>
      </c>
      <c r="C1671" s="3">
        <v>2</v>
      </c>
      <c r="D1671" s="3">
        <v>1</v>
      </c>
      <c r="E1671" s="3">
        <f t="shared" si="161"/>
        <v>2</v>
      </c>
      <c r="F1671" s="3">
        <f t="shared" si="156"/>
        <v>1</v>
      </c>
      <c r="G1671" s="3">
        <f>+IFERROR(_xlfn.XLOOKUP(B1671,[1]TD.VENTAS!F:F,[1]TD.VENTAS!E:E),"0")</f>
        <v>2</v>
      </c>
      <c r="H1671" s="3" t="str">
        <f>IF(AND(Tabla2[[#This Row],[INV.PROM]]&gt;0,Tabla2[[#This Row],[VENTAS]]&gt;0),"ACTIVO","PASIVO")</f>
        <v>ACTIVO</v>
      </c>
      <c r="I1671" s="3">
        <f t="shared" si="157"/>
        <v>2</v>
      </c>
      <c r="J1671" s="3">
        <f>6</f>
        <v>6</v>
      </c>
      <c r="K1671" s="3">
        <f t="shared" si="158"/>
        <v>3</v>
      </c>
      <c r="L1671" s="3">
        <f t="shared" si="159"/>
        <v>90</v>
      </c>
      <c r="M1671" s="3">
        <f t="shared" si="160"/>
        <v>0.5</v>
      </c>
      <c r="N1671" s="3" t="str">
        <f>+IF(Tabla2[[#This Row],[RIESGO]]&lt;0.5,"ROTURA",IF(Tabla2[[#This Row],[RIESGO]]&gt;1.5,"OBSOLECENCIA",IF(Tabla2[[#This Row],[RIESGO]]=1,"IDEAL","ACEPTABLE")))</f>
        <v>ACEPTABLE</v>
      </c>
    </row>
    <row r="1672" spans="2:14" x14ac:dyDescent="0.25">
      <c r="B1672" s="4" t="s">
        <v>1679</v>
      </c>
      <c r="C1672" s="3">
        <v>20</v>
      </c>
      <c r="D1672" s="3">
        <v>2</v>
      </c>
      <c r="E1672" s="3">
        <f t="shared" si="161"/>
        <v>10</v>
      </c>
      <c r="F1672" s="3">
        <f t="shared" si="156"/>
        <v>5</v>
      </c>
      <c r="G1672" s="3">
        <f>+IFERROR(_xlfn.XLOOKUP(B1672,[1]TD.VENTAS!F:F,[1]TD.VENTAS!E:E),"0")</f>
        <v>4</v>
      </c>
      <c r="H1672" s="3" t="str">
        <f>IF(AND(Tabla2[[#This Row],[INV.PROM]]&gt;0,Tabla2[[#This Row],[VENTAS]]&gt;0),"ACTIVO","PASIVO")</f>
        <v>ACTIVO</v>
      </c>
      <c r="I1672" s="3">
        <f t="shared" si="157"/>
        <v>0.8</v>
      </c>
      <c r="J1672" s="3">
        <f>6</f>
        <v>6</v>
      </c>
      <c r="K1672" s="3">
        <f t="shared" si="158"/>
        <v>7.5</v>
      </c>
      <c r="L1672" s="3">
        <f t="shared" si="159"/>
        <v>225</v>
      </c>
      <c r="M1672" s="3">
        <f t="shared" si="160"/>
        <v>2.5</v>
      </c>
      <c r="N1672" s="3" t="str">
        <f>+IF(Tabla2[[#This Row],[RIESGO]]&lt;0.5,"ROTURA",IF(Tabla2[[#This Row],[RIESGO]]&gt;1.5,"OBSOLECENCIA",IF(Tabla2[[#This Row],[RIESGO]]=1,"IDEAL","ACEPTABLE")))</f>
        <v>OBSOLECENCIA</v>
      </c>
    </row>
    <row r="1673" spans="2:14" x14ac:dyDescent="0.25">
      <c r="B1673" s="4" t="s">
        <v>1680</v>
      </c>
      <c r="C1673" s="3">
        <v>2</v>
      </c>
      <c r="D1673" s="3">
        <v>1</v>
      </c>
      <c r="E1673" s="3">
        <f t="shared" si="161"/>
        <v>2</v>
      </c>
      <c r="F1673" s="3">
        <f t="shared" si="156"/>
        <v>1</v>
      </c>
      <c r="G1673" s="3">
        <f>+IFERROR(_xlfn.XLOOKUP(B1673,[1]TD.VENTAS!F:F,[1]TD.VENTAS!E:E),"0")</f>
        <v>1</v>
      </c>
      <c r="H1673" s="3" t="str">
        <f>IF(AND(Tabla2[[#This Row],[INV.PROM]]&gt;0,Tabla2[[#This Row],[VENTAS]]&gt;0),"ACTIVO","PASIVO")</f>
        <v>ACTIVO</v>
      </c>
      <c r="I1673" s="3">
        <f t="shared" si="157"/>
        <v>1</v>
      </c>
      <c r="J1673" s="3">
        <f>6</f>
        <v>6</v>
      </c>
      <c r="K1673" s="3">
        <f t="shared" si="158"/>
        <v>6</v>
      </c>
      <c r="L1673" s="3">
        <f t="shared" si="159"/>
        <v>180</v>
      </c>
      <c r="M1673" s="3">
        <f t="shared" si="160"/>
        <v>1</v>
      </c>
      <c r="N1673" s="3" t="str">
        <f>+IF(Tabla2[[#This Row],[RIESGO]]&lt;0.5,"ROTURA",IF(Tabla2[[#This Row],[RIESGO]]&gt;1.5,"OBSOLECENCIA",IF(Tabla2[[#This Row],[RIESGO]]=1,"IDEAL","ACEPTABLE")))</f>
        <v>IDEAL</v>
      </c>
    </row>
    <row r="1674" spans="2:14" x14ac:dyDescent="0.25">
      <c r="B1674" s="4" t="s">
        <v>1681</v>
      </c>
      <c r="C1674" s="3">
        <v>2</v>
      </c>
      <c r="D1674" s="3">
        <v>1</v>
      </c>
      <c r="E1674" s="3">
        <f t="shared" si="161"/>
        <v>2</v>
      </c>
      <c r="F1674" s="3">
        <f t="shared" si="156"/>
        <v>1</v>
      </c>
      <c r="G1674" s="3">
        <f>+IFERROR(_xlfn.XLOOKUP(B1674,[1]TD.VENTAS!F:F,[1]TD.VENTAS!E:E),"0")</f>
        <v>2</v>
      </c>
      <c r="H1674" s="3" t="str">
        <f>IF(AND(Tabla2[[#This Row],[INV.PROM]]&gt;0,Tabla2[[#This Row],[VENTAS]]&gt;0),"ACTIVO","PASIVO")</f>
        <v>ACTIVO</v>
      </c>
      <c r="I1674" s="3">
        <f t="shared" si="157"/>
        <v>2</v>
      </c>
      <c r="J1674" s="3">
        <f>6</f>
        <v>6</v>
      </c>
      <c r="K1674" s="3">
        <f t="shared" si="158"/>
        <v>3</v>
      </c>
      <c r="L1674" s="3">
        <f t="shared" si="159"/>
        <v>90</v>
      </c>
      <c r="M1674" s="3">
        <f t="shared" si="160"/>
        <v>0.5</v>
      </c>
      <c r="N1674" s="3" t="str">
        <f>+IF(Tabla2[[#This Row],[RIESGO]]&lt;0.5,"ROTURA",IF(Tabla2[[#This Row],[RIESGO]]&gt;1.5,"OBSOLECENCIA",IF(Tabla2[[#This Row],[RIESGO]]=1,"IDEAL","ACEPTABLE")))</f>
        <v>ACEPTABLE</v>
      </c>
    </row>
    <row r="1675" spans="2:14" x14ac:dyDescent="0.25">
      <c r="B1675" s="4" t="s">
        <v>1682</v>
      </c>
      <c r="C1675" s="3">
        <v>11</v>
      </c>
      <c r="D1675" s="3">
        <v>4</v>
      </c>
      <c r="E1675" s="3">
        <f t="shared" si="161"/>
        <v>2.75</v>
      </c>
      <c r="F1675" s="3">
        <f t="shared" si="156"/>
        <v>1.375</v>
      </c>
      <c r="G1675" s="3">
        <f>+IFERROR(_xlfn.XLOOKUP(B1675,[1]TD.VENTAS!F:F,[1]TD.VENTAS!E:E),"0")</f>
        <v>17</v>
      </c>
      <c r="H1675" s="3" t="str">
        <f>IF(AND(Tabla2[[#This Row],[INV.PROM]]&gt;0,Tabla2[[#This Row],[VENTAS]]&gt;0),"ACTIVO","PASIVO")</f>
        <v>ACTIVO</v>
      </c>
      <c r="I1675" s="3">
        <f t="shared" si="157"/>
        <v>12.363636363636363</v>
      </c>
      <c r="J1675" s="3">
        <f>6</f>
        <v>6</v>
      </c>
      <c r="K1675" s="3">
        <f t="shared" si="158"/>
        <v>0.48529411764705888</v>
      </c>
      <c r="L1675" s="3">
        <f t="shared" si="159"/>
        <v>14.558823529411766</v>
      </c>
      <c r="M1675" s="3">
        <f t="shared" si="160"/>
        <v>0.3235294117647059</v>
      </c>
      <c r="N1675" s="3" t="str">
        <f>+IF(Tabla2[[#This Row],[RIESGO]]&lt;0.5,"ROTURA",IF(Tabla2[[#This Row],[RIESGO]]&gt;1.5,"OBSOLECENCIA",IF(Tabla2[[#This Row],[RIESGO]]=1,"IDEAL","ACEPTABLE")))</f>
        <v>ROTURA</v>
      </c>
    </row>
    <row r="1676" spans="2:14" x14ac:dyDescent="0.25">
      <c r="B1676" s="4" t="s">
        <v>1683</v>
      </c>
      <c r="C1676" s="3">
        <v>7</v>
      </c>
      <c r="D1676" s="3">
        <v>3</v>
      </c>
      <c r="E1676" s="3">
        <f t="shared" si="161"/>
        <v>2.3333333333333335</v>
      </c>
      <c r="F1676" s="3">
        <f t="shared" si="156"/>
        <v>1.1666666666666667</v>
      </c>
      <c r="G1676" s="3">
        <f>+IFERROR(_xlfn.XLOOKUP(B1676,[1]TD.VENTAS!F:F,[1]TD.VENTAS!E:E),"0")</f>
        <v>7</v>
      </c>
      <c r="H1676" s="3" t="str">
        <f>IF(AND(Tabla2[[#This Row],[INV.PROM]]&gt;0,Tabla2[[#This Row],[VENTAS]]&gt;0),"ACTIVO","PASIVO")</f>
        <v>ACTIVO</v>
      </c>
      <c r="I1676" s="3">
        <f t="shared" si="157"/>
        <v>6</v>
      </c>
      <c r="J1676" s="3">
        <f>6</f>
        <v>6</v>
      </c>
      <c r="K1676" s="3">
        <f t="shared" si="158"/>
        <v>1</v>
      </c>
      <c r="L1676" s="3">
        <f t="shared" si="159"/>
        <v>30</v>
      </c>
      <c r="M1676" s="3">
        <f t="shared" si="160"/>
        <v>0.5</v>
      </c>
      <c r="N1676" s="3" t="str">
        <f>+IF(Tabla2[[#This Row],[RIESGO]]&lt;0.5,"ROTURA",IF(Tabla2[[#This Row],[RIESGO]]&gt;1.5,"OBSOLECENCIA",IF(Tabla2[[#This Row],[RIESGO]]=1,"IDEAL","ACEPTABLE")))</f>
        <v>ACEPTABLE</v>
      </c>
    </row>
    <row r="1677" spans="2:14" x14ac:dyDescent="0.25">
      <c r="B1677" s="4" t="s">
        <v>1684</v>
      </c>
      <c r="C1677" s="3">
        <v>22</v>
      </c>
      <c r="D1677" s="3">
        <v>5</v>
      </c>
      <c r="E1677" s="3">
        <f t="shared" si="161"/>
        <v>4.4000000000000004</v>
      </c>
      <c r="F1677" s="3">
        <f t="shared" si="156"/>
        <v>2.2000000000000002</v>
      </c>
      <c r="G1677" s="3">
        <f>+IFERROR(_xlfn.XLOOKUP(B1677,[1]TD.VENTAS!F:F,[1]TD.VENTAS!E:E),"0")</f>
        <v>21</v>
      </c>
      <c r="H1677" s="3" t="str">
        <f>IF(AND(Tabla2[[#This Row],[INV.PROM]]&gt;0,Tabla2[[#This Row],[VENTAS]]&gt;0),"ACTIVO","PASIVO")</f>
        <v>ACTIVO</v>
      </c>
      <c r="I1677" s="3">
        <f t="shared" si="157"/>
        <v>9.545454545454545</v>
      </c>
      <c r="J1677" s="3">
        <f>6</f>
        <v>6</v>
      </c>
      <c r="K1677" s="3">
        <f t="shared" si="158"/>
        <v>0.62857142857142856</v>
      </c>
      <c r="L1677" s="3">
        <f t="shared" si="159"/>
        <v>18.857142857142858</v>
      </c>
      <c r="M1677" s="3">
        <f t="shared" si="160"/>
        <v>0.52380952380952384</v>
      </c>
      <c r="N1677" s="3" t="str">
        <f>+IF(Tabla2[[#This Row],[RIESGO]]&lt;0.5,"ROTURA",IF(Tabla2[[#This Row],[RIESGO]]&gt;1.5,"OBSOLECENCIA",IF(Tabla2[[#This Row],[RIESGO]]=1,"IDEAL","ACEPTABLE")))</f>
        <v>ACEPTABLE</v>
      </c>
    </row>
    <row r="1678" spans="2:14" x14ac:dyDescent="0.25">
      <c r="B1678" s="4" t="s">
        <v>1685</v>
      </c>
      <c r="C1678" s="3">
        <v>360</v>
      </c>
      <c r="D1678" s="3">
        <v>2</v>
      </c>
      <c r="E1678" s="3">
        <f t="shared" si="161"/>
        <v>180</v>
      </c>
      <c r="F1678" s="3">
        <f t="shared" si="156"/>
        <v>90</v>
      </c>
      <c r="G1678" s="3">
        <f>+IFERROR(_xlfn.XLOOKUP(B1678,[1]TD.VENTAS!F:F,[1]TD.VENTAS!E:E),"0")</f>
        <v>295</v>
      </c>
      <c r="H1678" s="3" t="str">
        <f>IF(AND(Tabla2[[#This Row],[INV.PROM]]&gt;0,Tabla2[[#This Row],[VENTAS]]&gt;0),"ACTIVO","PASIVO")</f>
        <v>ACTIVO</v>
      </c>
      <c r="I1678" s="3">
        <f t="shared" si="157"/>
        <v>3.2777777777777777</v>
      </c>
      <c r="J1678" s="3">
        <f>6</f>
        <v>6</v>
      </c>
      <c r="K1678" s="3">
        <f t="shared" si="158"/>
        <v>1.8305084745762712</v>
      </c>
      <c r="L1678" s="3">
        <f t="shared" si="159"/>
        <v>54.915254237288138</v>
      </c>
      <c r="M1678" s="3">
        <f t="shared" si="160"/>
        <v>0.61016949152542377</v>
      </c>
      <c r="N1678" s="3" t="str">
        <f>+IF(Tabla2[[#This Row],[RIESGO]]&lt;0.5,"ROTURA",IF(Tabla2[[#This Row],[RIESGO]]&gt;1.5,"OBSOLECENCIA",IF(Tabla2[[#This Row],[RIESGO]]=1,"IDEAL","ACEPTABLE")))</f>
        <v>ACEPTABLE</v>
      </c>
    </row>
    <row r="1679" spans="2:14" x14ac:dyDescent="0.25">
      <c r="B1679" s="4" t="s">
        <v>1686</v>
      </c>
      <c r="C1679" s="3">
        <v>25</v>
      </c>
      <c r="D1679" s="3">
        <v>1</v>
      </c>
      <c r="E1679" s="3">
        <f t="shared" si="161"/>
        <v>25</v>
      </c>
      <c r="F1679" s="3">
        <f t="shared" si="156"/>
        <v>12.5</v>
      </c>
      <c r="G1679" s="3">
        <f>+IFERROR(_xlfn.XLOOKUP(B1679,[1]TD.VENTAS!F:F,[1]TD.VENTAS!E:E),"0")</f>
        <v>26</v>
      </c>
      <c r="H1679" s="3" t="str">
        <f>IF(AND(Tabla2[[#This Row],[INV.PROM]]&gt;0,Tabla2[[#This Row],[VENTAS]]&gt;0),"ACTIVO","PASIVO")</f>
        <v>ACTIVO</v>
      </c>
      <c r="I1679" s="3">
        <f t="shared" si="157"/>
        <v>2.08</v>
      </c>
      <c r="J1679" s="3">
        <f>6</f>
        <v>6</v>
      </c>
      <c r="K1679" s="3">
        <f t="shared" si="158"/>
        <v>2.8846153846153841</v>
      </c>
      <c r="L1679" s="3">
        <f t="shared" si="159"/>
        <v>86.538461538461519</v>
      </c>
      <c r="M1679" s="3">
        <f t="shared" si="160"/>
        <v>0.48076923076923073</v>
      </c>
      <c r="N1679" s="3" t="str">
        <f>+IF(Tabla2[[#This Row],[RIESGO]]&lt;0.5,"ROTURA",IF(Tabla2[[#This Row],[RIESGO]]&gt;1.5,"OBSOLECENCIA",IF(Tabla2[[#This Row],[RIESGO]]=1,"IDEAL","ACEPTABLE")))</f>
        <v>ROTURA</v>
      </c>
    </row>
    <row r="1680" spans="2:14" x14ac:dyDescent="0.25">
      <c r="B1680" s="4" t="s">
        <v>1687</v>
      </c>
      <c r="C1680" s="3">
        <v>200</v>
      </c>
      <c r="D1680" s="3">
        <v>1</v>
      </c>
      <c r="E1680" s="3">
        <f t="shared" si="161"/>
        <v>200</v>
      </c>
      <c r="F1680" s="3">
        <f t="shared" si="156"/>
        <v>100</v>
      </c>
      <c r="G1680" s="3">
        <f>+IFERROR(_xlfn.XLOOKUP(B1680,[1]TD.VENTAS!F:F,[1]TD.VENTAS!E:E),"0")</f>
        <v>119</v>
      </c>
      <c r="H1680" s="3" t="str">
        <f>IF(AND(Tabla2[[#This Row],[INV.PROM]]&gt;0,Tabla2[[#This Row],[VENTAS]]&gt;0),"ACTIVO","PASIVO")</f>
        <v>ACTIVO</v>
      </c>
      <c r="I1680" s="3">
        <f t="shared" si="157"/>
        <v>1.19</v>
      </c>
      <c r="J1680" s="3">
        <f>6</f>
        <v>6</v>
      </c>
      <c r="K1680" s="3">
        <f t="shared" si="158"/>
        <v>5.0420168067226889</v>
      </c>
      <c r="L1680" s="3">
        <f t="shared" si="159"/>
        <v>151.26050420168067</v>
      </c>
      <c r="M1680" s="3">
        <f t="shared" si="160"/>
        <v>0.84033613445378152</v>
      </c>
      <c r="N1680" s="3" t="str">
        <f>+IF(Tabla2[[#This Row],[RIESGO]]&lt;0.5,"ROTURA",IF(Tabla2[[#This Row],[RIESGO]]&gt;1.5,"OBSOLECENCIA",IF(Tabla2[[#This Row],[RIESGO]]=1,"IDEAL","ACEPTABLE")))</f>
        <v>ACEPTABLE</v>
      </c>
    </row>
    <row r="1681" spans="2:14" x14ac:dyDescent="0.25">
      <c r="B1681" s="4" t="s">
        <v>1688</v>
      </c>
      <c r="C1681" s="3">
        <v>300</v>
      </c>
      <c r="D1681" s="3">
        <v>3</v>
      </c>
      <c r="E1681" s="3">
        <f t="shared" si="161"/>
        <v>100</v>
      </c>
      <c r="F1681" s="3">
        <f t="shared" si="156"/>
        <v>50</v>
      </c>
      <c r="G1681" s="3">
        <f>+IFERROR(_xlfn.XLOOKUP(B1681,[1]TD.VENTAS!F:F,[1]TD.VENTAS!E:E),"0")</f>
        <v>168</v>
      </c>
      <c r="H1681" s="3" t="str">
        <f>IF(AND(Tabla2[[#This Row],[INV.PROM]]&gt;0,Tabla2[[#This Row],[VENTAS]]&gt;0),"ACTIVO","PASIVO")</f>
        <v>ACTIVO</v>
      </c>
      <c r="I1681" s="3">
        <f t="shared" si="157"/>
        <v>3.36</v>
      </c>
      <c r="J1681" s="3">
        <f>6</f>
        <v>6</v>
      </c>
      <c r="K1681" s="3">
        <f t="shared" si="158"/>
        <v>1.7857142857142856</v>
      </c>
      <c r="L1681" s="3">
        <f t="shared" si="159"/>
        <v>53.571428571428569</v>
      </c>
      <c r="M1681" s="3">
        <f t="shared" si="160"/>
        <v>0.8928571428571429</v>
      </c>
      <c r="N1681" s="3" t="str">
        <f>+IF(Tabla2[[#This Row],[RIESGO]]&lt;0.5,"ROTURA",IF(Tabla2[[#This Row],[RIESGO]]&gt;1.5,"OBSOLECENCIA",IF(Tabla2[[#This Row],[RIESGO]]=1,"IDEAL","ACEPTABLE")))</f>
        <v>ACEPTABLE</v>
      </c>
    </row>
    <row r="1682" spans="2:14" x14ac:dyDescent="0.25">
      <c r="B1682" s="4" t="s">
        <v>1689</v>
      </c>
      <c r="C1682" s="3">
        <v>300</v>
      </c>
      <c r="D1682" s="3">
        <v>1</v>
      </c>
      <c r="E1682" s="3">
        <f t="shared" si="161"/>
        <v>300</v>
      </c>
      <c r="F1682" s="3">
        <f t="shared" si="156"/>
        <v>150</v>
      </c>
      <c r="G1682" s="3">
        <f>+IFERROR(_xlfn.XLOOKUP(B1682,[1]TD.VENTAS!F:F,[1]TD.VENTAS!E:E),"0")</f>
        <v>300</v>
      </c>
      <c r="H1682" s="3" t="str">
        <f>IF(AND(Tabla2[[#This Row],[INV.PROM]]&gt;0,Tabla2[[#This Row],[VENTAS]]&gt;0),"ACTIVO","PASIVO")</f>
        <v>ACTIVO</v>
      </c>
      <c r="I1682" s="3">
        <f t="shared" si="157"/>
        <v>2</v>
      </c>
      <c r="J1682" s="3">
        <f>6</f>
        <v>6</v>
      </c>
      <c r="K1682" s="3">
        <f t="shared" si="158"/>
        <v>3</v>
      </c>
      <c r="L1682" s="3">
        <f t="shared" si="159"/>
        <v>90</v>
      </c>
      <c r="M1682" s="3">
        <f t="shared" si="160"/>
        <v>0.5</v>
      </c>
      <c r="N1682" s="3" t="str">
        <f>+IF(Tabla2[[#This Row],[RIESGO]]&lt;0.5,"ROTURA",IF(Tabla2[[#This Row],[RIESGO]]&gt;1.5,"OBSOLECENCIA",IF(Tabla2[[#This Row],[RIESGO]]=1,"IDEAL","ACEPTABLE")))</f>
        <v>ACEPTABLE</v>
      </c>
    </row>
    <row r="1683" spans="2:14" x14ac:dyDescent="0.25">
      <c r="B1683" s="4" t="s">
        <v>1690</v>
      </c>
      <c r="C1683" s="3">
        <v>50</v>
      </c>
      <c r="D1683" s="3">
        <v>1</v>
      </c>
      <c r="E1683" s="3">
        <f t="shared" si="161"/>
        <v>50</v>
      </c>
      <c r="F1683" s="3">
        <f t="shared" si="156"/>
        <v>25</v>
      </c>
      <c r="G1683" s="3">
        <f>+IFERROR(_xlfn.XLOOKUP(B1683,[1]TD.VENTAS!F:F,[1]TD.VENTAS!E:E),"0")</f>
        <v>40</v>
      </c>
      <c r="H1683" s="3" t="str">
        <f>IF(AND(Tabla2[[#This Row],[INV.PROM]]&gt;0,Tabla2[[#This Row],[VENTAS]]&gt;0),"ACTIVO","PASIVO")</f>
        <v>ACTIVO</v>
      </c>
      <c r="I1683" s="3">
        <f t="shared" si="157"/>
        <v>1.6</v>
      </c>
      <c r="J1683" s="3">
        <f>6</f>
        <v>6</v>
      </c>
      <c r="K1683" s="3">
        <f t="shared" si="158"/>
        <v>3.75</v>
      </c>
      <c r="L1683" s="3">
        <f t="shared" si="159"/>
        <v>112.5</v>
      </c>
      <c r="M1683" s="3">
        <f t="shared" si="160"/>
        <v>0.625</v>
      </c>
      <c r="N1683" s="3" t="str">
        <f>+IF(Tabla2[[#This Row],[RIESGO]]&lt;0.5,"ROTURA",IF(Tabla2[[#This Row],[RIESGO]]&gt;1.5,"OBSOLECENCIA",IF(Tabla2[[#This Row],[RIESGO]]=1,"IDEAL","ACEPTABLE")))</f>
        <v>ACEPTABLE</v>
      </c>
    </row>
    <row r="1684" spans="2:14" x14ac:dyDescent="0.25">
      <c r="B1684" s="4" t="s">
        <v>1691</v>
      </c>
      <c r="C1684" s="3">
        <v>500</v>
      </c>
      <c r="D1684" s="3">
        <v>1</v>
      </c>
      <c r="E1684" s="3">
        <f t="shared" si="161"/>
        <v>500</v>
      </c>
      <c r="F1684" s="3">
        <f t="shared" si="156"/>
        <v>250</v>
      </c>
      <c r="G1684" s="3">
        <f>+IFERROR(_xlfn.XLOOKUP(B1684,[1]TD.VENTAS!F:F,[1]TD.VENTAS!E:E),"0")</f>
        <v>500</v>
      </c>
      <c r="H1684" s="3" t="str">
        <f>IF(AND(Tabla2[[#This Row],[INV.PROM]]&gt;0,Tabla2[[#This Row],[VENTAS]]&gt;0),"ACTIVO","PASIVO")</f>
        <v>ACTIVO</v>
      </c>
      <c r="I1684" s="3">
        <f t="shared" si="157"/>
        <v>2</v>
      </c>
      <c r="J1684" s="3">
        <f>6</f>
        <v>6</v>
      </c>
      <c r="K1684" s="3">
        <f t="shared" si="158"/>
        <v>3</v>
      </c>
      <c r="L1684" s="3">
        <f t="shared" si="159"/>
        <v>90</v>
      </c>
      <c r="M1684" s="3">
        <f t="shared" si="160"/>
        <v>0.5</v>
      </c>
      <c r="N1684" s="3" t="str">
        <f>+IF(Tabla2[[#This Row],[RIESGO]]&lt;0.5,"ROTURA",IF(Tabla2[[#This Row],[RIESGO]]&gt;1.5,"OBSOLECENCIA",IF(Tabla2[[#This Row],[RIESGO]]=1,"IDEAL","ACEPTABLE")))</f>
        <v>ACEPTABLE</v>
      </c>
    </row>
    <row r="1685" spans="2:14" x14ac:dyDescent="0.25">
      <c r="B1685" s="4" t="s">
        <v>1692</v>
      </c>
      <c r="C1685" s="3">
        <v>600</v>
      </c>
      <c r="D1685" s="3">
        <v>2</v>
      </c>
      <c r="E1685" s="3">
        <f t="shared" si="161"/>
        <v>300</v>
      </c>
      <c r="F1685" s="3">
        <f t="shared" si="156"/>
        <v>150</v>
      </c>
      <c r="G1685" s="3">
        <f>+IFERROR(_xlfn.XLOOKUP(B1685,[1]TD.VENTAS!F:F,[1]TD.VENTAS!E:E),"0")</f>
        <v>333</v>
      </c>
      <c r="H1685" s="3" t="str">
        <f>IF(AND(Tabla2[[#This Row],[INV.PROM]]&gt;0,Tabla2[[#This Row],[VENTAS]]&gt;0),"ACTIVO","PASIVO")</f>
        <v>ACTIVO</v>
      </c>
      <c r="I1685" s="3">
        <f t="shared" si="157"/>
        <v>2.2200000000000002</v>
      </c>
      <c r="J1685" s="3">
        <f>6</f>
        <v>6</v>
      </c>
      <c r="K1685" s="3">
        <f t="shared" si="158"/>
        <v>2.7027027027027026</v>
      </c>
      <c r="L1685" s="3">
        <f t="shared" si="159"/>
        <v>81.081081081081081</v>
      </c>
      <c r="M1685" s="3">
        <f t="shared" si="160"/>
        <v>0.9009009009009008</v>
      </c>
      <c r="N1685" s="3" t="str">
        <f>+IF(Tabla2[[#This Row],[RIESGO]]&lt;0.5,"ROTURA",IF(Tabla2[[#This Row],[RIESGO]]&gt;1.5,"OBSOLECENCIA",IF(Tabla2[[#This Row],[RIESGO]]=1,"IDEAL","ACEPTABLE")))</f>
        <v>ACEPTABLE</v>
      </c>
    </row>
    <row r="1686" spans="2:14" x14ac:dyDescent="0.25">
      <c r="B1686" s="4" t="s">
        <v>1693</v>
      </c>
      <c r="C1686" s="3">
        <v>500</v>
      </c>
      <c r="D1686" s="3">
        <v>1</v>
      </c>
      <c r="E1686" s="3">
        <f t="shared" si="161"/>
        <v>500</v>
      </c>
      <c r="F1686" s="3">
        <f t="shared" si="156"/>
        <v>250</v>
      </c>
      <c r="G1686" s="3">
        <f>+IFERROR(_xlfn.XLOOKUP(B1686,[1]TD.VENTAS!F:F,[1]TD.VENTAS!E:E),"0")</f>
        <v>131</v>
      </c>
      <c r="H1686" s="3" t="str">
        <f>IF(AND(Tabla2[[#This Row],[INV.PROM]]&gt;0,Tabla2[[#This Row],[VENTAS]]&gt;0),"ACTIVO","PASIVO")</f>
        <v>ACTIVO</v>
      </c>
      <c r="I1686" s="3">
        <f t="shared" si="157"/>
        <v>0.52400000000000002</v>
      </c>
      <c r="J1686" s="3">
        <f>6</f>
        <v>6</v>
      </c>
      <c r="K1686" s="3">
        <f t="shared" si="158"/>
        <v>11.450381679389313</v>
      </c>
      <c r="L1686" s="3">
        <f t="shared" si="159"/>
        <v>343.51145038167937</v>
      </c>
      <c r="M1686" s="3">
        <f t="shared" si="160"/>
        <v>1.9083969465648853</v>
      </c>
      <c r="N1686" s="3" t="str">
        <f>+IF(Tabla2[[#This Row],[RIESGO]]&lt;0.5,"ROTURA",IF(Tabla2[[#This Row],[RIESGO]]&gt;1.5,"OBSOLECENCIA",IF(Tabla2[[#This Row],[RIESGO]]=1,"IDEAL","ACEPTABLE")))</f>
        <v>OBSOLECENCIA</v>
      </c>
    </row>
    <row r="1687" spans="2:14" x14ac:dyDescent="0.25">
      <c r="B1687" s="4" t="s">
        <v>1694</v>
      </c>
      <c r="C1687" s="3">
        <v>100</v>
      </c>
      <c r="D1687" s="3">
        <v>2</v>
      </c>
      <c r="E1687" s="3">
        <f t="shared" si="161"/>
        <v>50</v>
      </c>
      <c r="F1687" s="3">
        <f t="shared" si="156"/>
        <v>25</v>
      </c>
      <c r="G1687" s="3">
        <f>+IFERROR(_xlfn.XLOOKUP(B1687,[1]TD.VENTAS!F:F,[1]TD.VENTAS!E:E),"0")</f>
        <v>50</v>
      </c>
      <c r="H1687" s="3" t="str">
        <f>IF(AND(Tabla2[[#This Row],[INV.PROM]]&gt;0,Tabla2[[#This Row],[VENTAS]]&gt;0),"ACTIVO","PASIVO")</f>
        <v>ACTIVO</v>
      </c>
      <c r="I1687" s="3">
        <f t="shared" si="157"/>
        <v>2</v>
      </c>
      <c r="J1687" s="3">
        <f>6</f>
        <v>6</v>
      </c>
      <c r="K1687" s="3">
        <f t="shared" si="158"/>
        <v>3</v>
      </c>
      <c r="L1687" s="3">
        <f t="shared" si="159"/>
        <v>90</v>
      </c>
      <c r="M1687" s="3">
        <f t="shared" si="160"/>
        <v>1</v>
      </c>
      <c r="N1687" s="3" t="str">
        <f>+IF(Tabla2[[#This Row],[RIESGO]]&lt;0.5,"ROTURA",IF(Tabla2[[#This Row],[RIESGO]]&gt;1.5,"OBSOLECENCIA",IF(Tabla2[[#This Row],[RIESGO]]=1,"IDEAL","ACEPTABLE")))</f>
        <v>IDEAL</v>
      </c>
    </row>
    <row r="1688" spans="2:14" x14ac:dyDescent="0.25">
      <c r="B1688" s="4" t="s">
        <v>1695</v>
      </c>
      <c r="C1688" s="3">
        <v>400</v>
      </c>
      <c r="D1688" s="3">
        <v>1</v>
      </c>
      <c r="E1688" s="3">
        <f t="shared" si="161"/>
        <v>400</v>
      </c>
      <c r="F1688" s="3">
        <f t="shared" si="156"/>
        <v>200</v>
      </c>
      <c r="G1688" s="3">
        <f>+IFERROR(_xlfn.XLOOKUP(B1688,[1]TD.VENTAS!F:F,[1]TD.VENTAS!E:E),"0")</f>
        <v>361</v>
      </c>
      <c r="H1688" s="3" t="str">
        <f>IF(AND(Tabla2[[#This Row],[INV.PROM]]&gt;0,Tabla2[[#This Row],[VENTAS]]&gt;0),"ACTIVO","PASIVO")</f>
        <v>ACTIVO</v>
      </c>
      <c r="I1688" s="3">
        <f t="shared" si="157"/>
        <v>1.8049999999999999</v>
      </c>
      <c r="J1688" s="3">
        <f>6</f>
        <v>6</v>
      </c>
      <c r="K1688" s="3">
        <f t="shared" si="158"/>
        <v>3.32409972299169</v>
      </c>
      <c r="L1688" s="3">
        <f t="shared" si="159"/>
        <v>99.7229916897507</v>
      </c>
      <c r="M1688" s="3">
        <f t="shared" si="160"/>
        <v>0.554016620498615</v>
      </c>
      <c r="N1688" s="3" t="str">
        <f>+IF(Tabla2[[#This Row],[RIESGO]]&lt;0.5,"ROTURA",IF(Tabla2[[#This Row],[RIESGO]]&gt;1.5,"OBSOLECENCIA",IF(Tabla2[[#This Row],[RIESGO]]=1,"IDEAL","ACEPTABLE")))</f>
        <v>ACEPTABLE</v>
      </c>
    </row>
    <row r="1689" spans="2:14" x14ac:dyDescent="0.25">
      <c r="B1689" s="4" t="s">
        <v>1696</v>
      </c>
      <c r="C1689" s="3">
        <v>1100</v>
      </c>
      <c r="D1689" s="3">
        <v>3</v>
      </c>
      <c r="E1689" s="3">
        <f t="shared" si="161"/>
        <v>366.66666666666669</v>
      </c>
      <c r="F1689" s="3">
        <f t="shared" si="156"/>
        <v>183.33333333333334</v>
      </c>
      <c r="G1689" s="3">
        <f>+IFERROR(_xlfn.XLOOKUP(B1689,[1]TD.VENTAS!F:F,[1]TD.VENTAS!E:E),"0")</f>
        <v>1044</v>
      </c>
      <c r="H1689" s="3" t="str">
        <f>IF(AND(Tabla2[[#This Row],[INV.PROM]]&gt;0,Tabla2[[#This Row],[VENTAS]]&gt;0),"ACTIVO","PASIVO")</f>
        <v>ACTIVO</v>
      </c>
      <c r="I1689" s="3">
        <f t="shared" si="157"/>
        <v>5.6945454545454544</v>
      </c>
      <c r="J1689" s="3">
        <f>6</f>
        <v>6</v>
      </c>
      <c r="K1689" s="3">
        <f t="shared" si="158"/>
        <v>1.053639846743295</v>
      </c>
      <c r="L1689" s="3">
        <f t="shared" si="159"/>
        <v>31.609195402298852</v>
      </c>
      <c r="M1689" s="3">
        <f t="shared" si="160"/>
        <v>0.52681992337164751</v>
      </c>
      <c r="N1689" s="3" t="str">
        <f>+IF(Tabla2[[#This Row],[RIESGO]]&lt;0.5,"ROTURA",IF(Tabla2[[#This Row],[RIESGO]]&gt;1.5,"OBSOLECENCIA",IF(Tabla2[[#This Row],[RIESGO]]=1,"IDEAL","ACEPTABLE")))</f>
        <v>ACEPTABLE</v>
      </c>
    </row>
    <row r="1690" spans="2:14" x14ac:dyDescent="0.25">
      <c r="B1690" s="4" t="s">
        <v>1697</v>
      </c>
      <c r="C1690" s="3">
        <v>250</v>
      </c>
      <c r="D1690" s="3">
        <v>5</v>
      </c>
      <c r="E1690" s="3">
        <f t="shared" si="161"/>
        <v>50</v>
      </c>
      <c r="F1690" s="3">
        <f t="shared" si="156"/>
        <v>25</v>
      </c>
      <c r="G1690" s="3">
        <f>+IFERROR(_xlfn.XLOOKUP(B1690,[1]TD.VENTAS!F:F,[1]TD.VENTAS!E:E),"0")</f>
        <v>207</v>
      </c>
      <c r="H1690" s="3" t="str">
        <f>IF(AND(Tabla2[[#This Row],[INV.PROM]]&gt;0,Tabla2[[#This Row],[VENTAS]]&gt;0),"ACTIVO","PASIVO")</f>
        <v>ACTIVO</v>
      </c>
      <c r="I1690" s="3">
        <f t="shared" si="157"/>
        <v>8.2799999999999994</v>
      </c>
      <c r="J1690" s="3">
        <f>6</f>
        <v>6</v>
      </c>
      <c r="K1690" s="3">
        <f t="shared" si="158"/>
        <v>0.7246376811594204</v>
      </c>
      <c r="L1690" s="3">
        <f t="shared" si="159"/>
        <v>21.739130434782613</v>
      </c>
      <c r="M1690" s="3">
        <f t="shared" si="160"/>
        <v>0.60386473429951693</v>
      </c>
      <c r="N1690" s="3" t="str">
        <f>+IF(Tabla2[[#This Row],[RIESGO]]&lt;0.5,"ROTURA",IF(Tabla2[[#This Row],[RIESGO]]&gt;1.5,"OBSOLECENCIA",IF(Tabla2[[#This Row],[RIESGO]]=1,"IDEAL","ACEPTABLE")))</f>
        <v>ACEPTABLE</v>
      </c>
    </row>
    <row r="1691" spans="2:14" x14ac:dyDescent="0.25">
      <c r="B1691" s="4" t="s">
        <v>1698</v>
      </c>
      <c r="C1691" s="3">
        <v>1250</v>
      </c>
      <c r="D1691" s="3">
        <v>5</v>
      </c>
      <c r="E1691" s="3">
        <f t="shared" si="161"/>
        <v>250</v>
      </c>
      <c r="F1691" s="3">
        <f t="shared" si="156"/>
        <v>125</v>
      </c>
      <c r="G1691" s="3">
        <f>+IFERROR(_xlfn.XLOOKUP(B1691,[1]TD.VENTAS!F:F,[1]TD.VENTAS!E:E),"0")</f>
        <v>1022</v>
      </c>
      <c r="H1691" s="3" t="str">
        <f>IF(AND(Tabla2[[#This Row],[INV.PROM]]&gt;0,Tabla2[[#This Row],[VENTAS]]&gt;0),"ACTIVO","PASIVO")</f>
        <v>ACTIVO</v>
      </c>
      <c r="I1691" s="3">
        <f t="shared" si="157"/>
        <v>8.1760000000000002</v>
      </c>
      <c r="J1691" s="3">
        <f>6</f>
        <v>6</v>
      </c>
      <c r="K1691" s="3">
        <f t="shared" si="158"/>
        <v>0.73385518590998045</v>
      </c>
      <c r="L1691" s="3">
        <f t="shared" si="159"/>
        <v>22.015655577299412</v>
      </c>
      <c r="M1691" s="3">
        <f t="shared" si="160"/>
        <v>0.61154598825831696</v>
      </c>
      <c r="N1691" s="3" t="str">
        <f>+IF(Tabla2[[#This Row],[RIESGO]]&lt;0.5,"ROTURA",IF(Tabla2[[#This Row],[RIESGO]]&gt;1.5,"OBSOLECENCIA",IF(Tabla2[[#This Row],[RIESGO]]=1,"IDEAL","ACEPTABLE")))</f>
        <v>ACEPTABLE</v>
      </c>
    </row>
    <row r="1692" spans="2:14" x14ac:dyDescent="0.25">
      <c r="B1692" s="4" t="s">
        <v>1699</v>
      </c>
      <c r="C1692" s="3">
        <v>250</v>
      </c>
      <c r="D1692" s="3">
        <v>2</v>
      </c>
      <c r="E1692" s="3">
        <f t="shared" si="161"/>
        <v>125</v>
      </c>
      <c r="F1692" s="3">
        <f t="shared" si="156"/>
        <v>62.5</v>
      </c>
      <c r="G1692" s="3">
        <f>+IFERROR(_xlfn.XLOOKUP(B1692,[1]TD.VENTAS!F:F,[1]TD.VENTAS!E:E),"0")</f>
        <v>30</v>
      </c>
      <c r="H1692" s="3" t="str">
        <f>IF(AND(Tabla2[[#This Row],[INV.PROM]]&gt;0,Tabla2[[#This Row],[VENTAS]]&gt;0),"ACTIVO","PASIVO")</f>
        <v>ACTIVO</v>
      </c>
      <c r="I1692" s="3">
        <f t="shared" si="157"/>
        <v>0.48</v>
      </c>
      <c r="J1692" s="3">
        <f>6</f>
        <v>6</v>
      </c>
      <c r="K1692" s="3">
        <f t="shared" si="158"/>
        <v>12.5</v>
      </c>
      <c r="L1692" s="3">
        <f t="shared" si="159"/>
        <v>375</v>
      </c>
      <c r="M1692" s="3">
        <f t="shared" si="160"/>
        <v>4.166666666666667</v>
      </c>
      <c r="N1692" s="3" t="str">
        <f>+IF(Tabla2[[#This Row],[RIESGO]]&lt;0.5,"ROTURA",IF(Tabla2[[#This Row],[RIESGO]]&gt;1.5,"OBSOLECENCIA",IF(Tabla2[[#This Row],[RIESGO]]=1,"IDEAL","ACEPTABLE")))</f>
        <v>OBSOLECENCIA</v>
      </c>
    </row>
    <row r="1693" spans="2:14" x14ac:dyDescent="0.25">
      <c r="B1693" s="4" t="s">
        <v>1700</v>
      </c>
      <c r="C1693" s="3">
        <v>200</v>
      </c>
      <c r="D1693" s="3">
        <v>3</v>
      </c>
      <c r="E1693" s="3">
        <f t="shared" si="161"/>
        <v>66.666666666666671</v>
      </c>
      <c r="F1693" s="3">
        <f t="shared" si="156"/>
        <v>33.333333333333336</v>
      </c>
      <c r="G1693" s="3">
        <f>+IFERROR(_xlfn.XLOOKUP(B1693,[1]TD.VENTAS!F:F,[1]TD.VENTAS!E:E),"0")</f>
        <v>200</v>
      </c>
      <c r="H1693" s="3" t="str">
        <f>IF(AND(Tabla2[[#This Row],[INV.PROM]]&gt;0,Tabla2[[#This Row],[VENTAS]]&gt;0),"ACTIVO","PASIVO")</f>
        <v>ACTIVO</v>
      </c>
      <c r="I1693" s="3">
        <f t="shared" si="157"/>
        <v>6</v>
      </c>
      <c r="J1693" s="3">
        <f>6</f>
        <v>6</v>
      </c>
      <c r="K1693" s="3">
        <f t="shared" si="158"/>
        <v>1</v>
      </c>
      <c r="L1693" s="3">
        <f t="shared" si="159"/>
        <v>30</v>
      </c>
      <c r="M1693" s="3">
        <f t="shared" si="160"/>
        <v>0.5</v>
      </c>
      <c r="N1693" s="3" t="str">
        <f>+IF(Tabla2[[#This Row],[RIESGO]]&lt;0.5,"ROTURA",IF(Tabla2[[#This Row],[RIESGO]]&gt;1.5,"OBSOLECENCIA",IF(Tabla2[[#This Row],[RIESGO]]=1,"IDEAL","ACEPTABLE")))</f>
        <v>ACEPTABLE</v>
      </c>
    </row>
    <row r="1694" spans="2:14" x14ac:dyDescent="0.25">
      <c r="B1694" s="4" t="s">
        <v>1701</v>
      </c>
      <c r="C1694" s="3">
        <v>650</v>
      </c>
      <c r="D1694" s="3">
        <v>4</v>
      </c>
      <c r="E1694" s="3">
        <f t="shared" si="161"/>
        <v>162.5</v>
      </c>
      <c r="F1694" s="3">
        <f t="shared" si="156"/>
        <v>81.25</v>
      </c>
      <c r="G1694" s="3">
        <f>+IFERROR(_xlfn.XLOOKUP(B1694,[1]TD.VENTAS!F:F,[1]TD.VENTAS!E:E),"0")</f>
        <v>562</v>
      </c>
      <c r="H1694" s="3" t="str">
        <f>IF(AND(Tabla2[[#This Row],[INV.PROM]]&gt;0,Tabla2[[#This Row],[VENTAS]]&gt;0),"ACTIVO","PASIVO")</f>
        <v>ACTIVO</v>
      </c>
      <c r="I1694" s="3">
        <f t="shared" si="157"/>
        <v>6.9169230769230765</v>
      </c>
      <c r="J1694" s="3">
        <f>6</f>
        <v>6</v>
      </c>
      <c r="K1694" s="3">
        <f t="shared" si="158"/>
        <v>0.867437722419929</v>
      </c>
      <c r="L1694" s="3">
        <f t="shared" si="159"/>
        <v>26.02313167259787</v>
      </c>
      <c r="M1694" s="3">
        <f t="shared" si="160"/>
        <v>0.5782918149466193</v>
      </c>
      <c r="N1694" s="3" t="str">
        <f>+IF(Tabla2[[#This Row],[RIESGO]]&lt;0.5,"ROTURA",IF(Tabla2[[#This Row],[RIESGO]]&gt;1.5,"OBSOLECENCIA",IF(Tabla2[[#This Row],[RIESGO]]=1,"IDEAL","ACEPTABLE")))</f>
        <v>ACEPTABLE</v>
      </c>
    </row>
    <row r="1695" spans="2:14" x14ac:dyDescent="0.25">
      <c r="B1695" s="4" t="s">
        <v>1702</v>
      </c>
      <c r="C1695" s="3">
        <v>150</v>
      </c>
      <c r="D1695" s="3">
        <v>2</v>
      </c>
      <c r="E1695" s="3">
        <f t="shared" si="161"/>
        <v>75</v>
      </c>
      <c r="F1695" s="3">
        <f t="shared" si="156"/>
        <v>37.5</v>
      </c>
      <c r="G1695" s="3">
        <f>+IFERROR(_xlfn.XLOOKUP(B1695,[1]TD.VENTAS!F:F,[1]TD.VENTAS!E:E),"0")</f>
        <v>116</v>
      </c>
      <c r="H1695" s="3" t="str">
        <f>IF(AND(Tabla2[[#This Row],[INV.PROM]]&gt;0,Tabla2[[#This Row],[VENTAS]]&gt;0),"ACTIVO","PASIVO")</f>
        <v>ACTIVO</v>
      </c>
      <c r="I1695" s="3">
        <f t="shared" si="157"/>
        <v>3.0933333333333333</v>
      </c>
      <c r="J1695" s="3">
        <f>6</f>
        <v>6</v>
      </c>
      <c r="K1695" s="3">
        <f t="shared" si="158"/>
        <v>1.9396551724137931</v>
      </c>
      <c r="L1695" s="3">
        <f t="shared" si="159"/>
        <v>58.189655172413794</v>
      </c>
      <c r="M1695" s="3">
        <f t="shared" si="160"/>
        <v>0.64655172413793105</v>
      </c>
      <c r="N1695" s="3" t="str">
        <f>+IF(Tabla2[[#This Row],[RIESGO]]&lt;0.5,"ROTURA",IF(Tabla2[[#This Row],[RIESGO]]&gt;1.5,"OBSOLECENCIA",IF(Tabla2[[#This Row],[RIESGO]]=1,"IDEAL","ACEPTABLE")))</f>
        <v>ACEPTABLE</v>
      </c>
    </row>
    <row r="1696" spans="2:14" x14ac:dyDescent="0.25">
      <c r="B1696" s="4" t="s">
        <v>1703</v>
      </c>
      <c r="C1696" s="3">
        <v>400</v>
      </c>
      <c r="D1696" s="3">
        <v>4</v>
      </c>
      <c r="E1696" s="3">
        <f t="shared" si="161"/>
        <v>100</v>
      </c>
      <c r="F1696" s="3">
        <f t="shared" si="156"/>
        <v>50</v>
      </c>
      <c r="G1696" s="3">
        <f>+IFERROR(_xlfn.XLOOKUP(B1696,[1]TD.VENTAS!F:F,[1]TD.VENTAS!E:E),"0")</f>
        <v>277</v>
      </c>
      <c r="H1696" s="3" t="str">
        <f>IF(AND(Tabla2[[#This Row],[INV.PROM]]&gt;0,Tabla2[[#This Row],[VENTAS]]&gt;0),"ACTIVO","PASIVO")</f>
        <v>ACTIVO</v>
      </c>
      <c r="I1696" s="3">
        <f t="shared" si="157"/>
        <v>5.54</v>
      </c>
      <c r="J1696" s="3">
        <f>6</f>
        <v>6</v>
      </c>
      <c r="K1696" s="3">
        <f t="shared" si="158"/>
        <v>1.0830324909747293</v>
      </c>
      <c r="L1696" s="3">
        <f t="shared" si="159"/>
        <v>32.490974729241877</v>
      </c>
      <c r="M1696" s="3">
        <f t="shared" si="160"/>
        <v>0.72202166064981954</v>
      </c>
      <c r="N1696" s="3" t="str">
        <f>+IF(Tabla2[[#This Row],[RIESGO]]&lt;0.5,"ROTURA",IF(Tabla2[[#This Row],[RIESGO]]&gt;1.5,"OBSOLECENCIA",IF(Tabla2[[#This Row],[RIESGO]]=1,"IDEAL","ACEPTABLE")))</f>
        <v>ACEPTABLE</v>
      </c>
    </row>
    <row r="1697" spans="2:14" x14ac:dyDescent="0.25">
      <c r="B1697" s="4" t="s">
        <v>1704</v>
      </c>
      <c r="C1697" s="3">
        <v>250</v>
      </c>
      <c r="D1697" s="3">
        <v>3</v>
      </c>
      <c r="E1697" s="3">
        <f t="shared" si="161"/>
        <v>83.333333333333329</v>
      </c>
      <c r="F1697" s="3">
        <f t="shared" si="156"/>
        <v>41.666666666666664</v>
      </c>
      <c r="G1697" s="3">
        <f>+IFERROR(_xlfn.XLOOKUP(B1697,[1]TD.VENTAS!F:F,[1]TD.VENTAS!E:E),"0")</f>
        <v>27</v>
      </c>
      <c r="H1697" s="3" t="str">
        <f>IF(AND(Tabla2[[#This Row],[INV.PROM]]&gt;0,Tabla2[[#This Row],[VENTAS]]&gt;0),"ACTIVO","PASIVO")</f>
        <v>ACTIVO</v>
      </c>
      <c r="I1697" s="3">
        <f t="shared" si="157"/>
        <v>0.64800000000000002</v>
      </c>
      <c r="J1697" s="3">
        <f>6</f>
        <v>6</v>
      </c>
      <c r="K1697" s="3">
        <f t="shared" si="158"/>
        <v>9.2592592592592595</v>
      </c>
      <c r="L1697" s="3">
        <f t="shared" si="159"/>
        <v>277.77777777777777</v>
      </c>
      <c r="M1697" s="3">
        <f t="shared" si="160"/>
        <v>4.6296296296296298</v>
      </c>
      <c r="N1697" s="3" t="str">
        <f>+IF(Tabla2[[#This Row],[RIESGO]]&lt;0.5,"ROTURA",IF(Tabla2[[#This Row],[RIESGO]]&gt;1.5,"OBSOLECENCIA",IF(Tabla2[[#This Row],[RIESGO]]=1,"IDEAL","ACEPTABLE")))</f>
        <v>OBSOLECENCIA</v>
      </c>
    </row>
    <row r="1698" spans="2:14" x14ac:dyDescent="0.25">
      <c r="B1698" s="4" t="s">
        <v>1705</v>
      </c>
      <c r="C1698" s="3">
        <v>400</v>
      </c>
      <c r="D1698" s="3">
        <v>2</v>
      </c>
      <c r="E1698" s="3">
        <f t="shared" si="161"/>
        <v>200</v>
      </c>
      <c r="F1698" s="3">
        <f t="shared" si="156"/>
        <v>100</v>
      </c>
      <c r="G1698" s="3">
        <f>+IFERROR(_xlfn.XLOOKUP(B1698,[1]TD.VENTAS!F:F,[1]TD.VENTAS!E:E),"0")</f>
        <v>486</v>
      </c>
      <c r="H1698" s="3" t="str">
        <f>IF(AND(Tabla2[[#This Row],[INV.PROM]]&gt;0,Tabla2[[#This Row],[VENTAS]]&gt;0),"ACTIVO","PASIVO")</f>
        <v>ACTIVO</v>
      </c>
      <c r="I1698" s="3">
        <f t="shared" si="157"/>
        <v>4.8600000000000003</v>
      </c>
      <c r="J1698" s="3">
        <f>6</f>
        <v>6</v>
      </c>
      <c r="K1698" s="3">
        <f t="shared" si="158"/>
        <v>1.2345679012345678</v>
      </c>
      <c r="L1698" s="3">
        <f t="shared" si="159"/>
        <v>37.037037037037038</v>
      </c>
      <c r="M1698" s="3">
        <f t="shared" si="160"/>
        <v>0.41152263374485593</v>
      </c>
      <c r="N1698" s="3" t="str">
        <f>+IF(Tabla2[[#This Row],[RIESGO]]&lt;0.5,"ROTURA",IF(Tabla2[[#This Row],[RIESGO]]&gt;1.5,"OBSOLECENCIA",IF(Tabla2[[#This Row],[RIESGO]]=1,"IDEAL","ACEPTABLE")))</f>
        <v>ROTURA</v>
      </c>
    </row>
    <row r="1699" spans="2:14" x14ac:dyDescent="0.25">
      <c r="B1699" s="4" t="s">
        <v>1706</v>
      </c>
      <c r="C1699" s="3">
        <v>150</v>
      </c>
      <c r="D1699" s="3">
        <v>3</v>
      </c>
      <c r="E1699" s="3">
        <f t="shared" si="161"/>
        <v>50</v>
      </c>
      <c r="F1699" s="3">
        <f t="shared" si="156"/>
        <v>25</v>
      </c>
      <c r="G1699" s="3">
        <f>+IFERROR(_xlfn.XLOOKUP(B1699,[1]TD.VENTAS!F:F,[1]TD.VENTAS!E:E),"0")</f>
        <v>17</v>
      </c>
      <c r="H1699" s="3" t="str">
        <f>IF(AND(Tabla2[[#This Row],[INV.PROM]]&gt;0,Tabla2[[#This Row],[VENTAS]]&gt;0),"ACTIVO","PASIVO")</f>
        <v>ACTIVO</v>
      </c>
      <c r="I1699" s="3">
        <f t="shared" si="157"/>
        <v>0.68</v>
      </c>
      <c r="J1699" s="3">
        <f>6</f>
        <v>6</v>
      </c>
      <c r="K1699" s="3">
        <f t="shared" si="158"/>
        <v>8.8235294117647047</v>
      </c>
      <c r="L1699" s="3">
        <f t="shared" si="159"/>
        <v>264.70588235294116</v>
      </c>
      <c r="M1699" s="3">
        <f t="shared" si="160"/>
        <v>4.4117647058823524</v>
      </c>
      <c r="N1699" s="3" t="str">
        <f>+IF(Tabla2[[#This Row],[RIESGO]]&lt;0.5,"ROTURA",IF(Tabla2[[#This Row],[RIESGO]]&gt;1.5,"OBSOLECENCIA",IF(Tabla2[[#This Row],[RIESGO]]=1,"IDEAL","ACEPTABLE")))</f>
        <v>OBSOLECENCIA</v>
      </c>
    </row>
    <row r="1700" spans="2:14" x14ac:dyDescent="0.25">
      <c r="B1700" s="4" t="s">
        <v>1707</v>
      </c>
      <c r="C1700" s="3">
        <v>550</v>
      </c>
      <c r="D1700" s="3">
        <v>4</v>
      </c>
      <c r="E1700" s="3">
        <f t="shared" si="161"/>
        <v>137.5</v>
      </c>
      <c r="F1700" s="3">
        <f t="shared" si="156"/>
        <v>68.75</v>
      </c>
      <c r="G1700" s="3">
        <f>+IFERROR(_xlfn.XLOOKUP(B1700,[1]TD.VENTAS!F:F,[1]TD.VENTAS!E:E),"0")</f>
        <v>630</v>
      </c>
      <c r="H1700" s="3" t="str">
        <f>IF(AND(Tabla2[[#This Row],[INV.PROM]]&gt;0,Tabla2[[#This Row],[VENTAS]]&gt;0),"ACTIVO","PASIVO")</f>
        <v>ACTIVO</v>
      </c>
      <c r="I1700" s="3">
        <f t="shared" si="157"/>
        <v>9.163636363636364</v>
      </c>
      <c r="J1700" s="3">
        <f>6</f>
        <v>6</v>
      </c>
      <c r="K1700" s="3">
        <f t="shared" si="158"/>
        <v>0.65476190476190477</v>
      </c>
      <c r="L1700" s="3">
        <f t="shared" si="159"/>
        <v>19.642857142857142</v>
      </c>
      <c r="M1700" s="3">
        <f t="shared" si="160"/>
        <v>0.43650793650793651</v>
      </c>
      <c r="N1700" s="3" t="str">
        <f>+IF(Tabla2[[#This Row],[RIESGO]]&lt;0.5,"ROTURA",IF(Tabla2[[#This Row],[RIESGO]]&gt;1.5,"OBSOLECENCIA",IF(Tabla2[[#This Row],[RIESGO]]=1,"IDEAL","ACEPTABLE")))</f>
        <v>ROTURA</v>
      </c>
    </row>
    <row r="1701" spans="2:14" x14ac:dyDescent="0.25">
      <c r="B1701" s="4" t="s">
        <v>1708</v>
      </c>
      <c r="C1701" s="3">
        <v>50</v>
      </c>
      <c r="D1701" s="3">
        <v>1</v>
      </c>
      <c r="E1701" s="3">
        <f t="shared" si="161"/>
        <v>50</v>
      </c>
      <c r="F1701" s="3">
        <f t="shared" si="156"/>
        <v>25</v>
      </c>
      <c r="G1701" s="3">
        <f>+IFERROR(_xlfn.XLOOKUP(B1701,[1]TD.VENTAS!F:F,[1]TD.VENTAS!E:E),"0")</f>
        <v>90</v>
      </c>
      <c r="H1701" s="3" t="str">
        <f>IF(AND(Tabla2[[#This Row],[INV.PROM]]&gt;0,Tabla2[[#This Row],[VENTAS]]&gt;0),"ACTIVO","PASIVO")</f>
        <v>ACTIVO</v>
      </c>
      <c r="I1701" s="3">
        <f t="shared" si="157"/>
        <v>3.6</v>
      </c>
      <c r="J1701" s="3">
        <f>6</f>
        <v>6</v>
      </c>
      <c r="K1701" s="3">
        <f t="shared" si="158"/>
        <v>1.6666666666666667</v>
      </c>
      <c r="L1701" s="3">
        <f t="shared" si="159"/>
        <v>50</v>
      </c>
      <c r="M1701" s="3">
        <f t="shared" si="160"/>
        <v>0.27777777777777779</v>
      </c>
      <c r="N1701" s="3" t="str">
        <f>+IF(Tabla2[[#This Row],[RIESGO]]&lt;0.5,"ROTURA",IF(Tabla2[[#This Row],[RIESGO]]&gt;1.5,"OBSOLECENCIA",IF(Tabla2[[#This Row],[RIESGO]]=1,"IDEAL","ACEPTABLE")))</f>
        <v>ROTURA</v>
      </c>
    </row>
    <row r="1702" spans="2:14" x14ac:dyDescent="0.25">
      <c r="B1702" s="4" t="s">
        <v>1709</v>
      </c>
      <c r="C1702" s="3">
        <v>800</v>
      </c>
      <c r="D1702" s="3">
        <v>4</v>
      </c>
      <c r="E1702" s="3">
        <f t="shared" si="161"/>
        <v>200</v>
      </c>
      <c r="F1702" s="3">
        <f t="shared" si="156"/>
        <v>100</v>
      </c>
      <c r="G1702" s="3">
        <f>+IFERROR(_xlfn.XLOOKUP(B1702,[1]TD.VENTAS!F:F,[1]TD.VENTAS!E:E),"0")</f>
        <v>873</v>
      </c>
      <c r="H1702" s="3" t="str">
        <f>IF(AND(Tabla2[[#This Row],[INV.PROM]]&gt;0,Tabla2[[#This Row],[VENTAS]]&gt;0),"ACTIVO","PASIVO")</f>
        <v>ACTIVO</v>
      </c>
      <c r="I1702" s="3">
        <f t="shared" si="157"/>
        <v>8.73</v>
      </c>
      <c r="J1702" s="3">
        <f>6</f>
        <v>6</v>
      </c>
      <c r="K1702" s="3">
        <f t="shared" si="158"/>
        <v>0.6872852233676976</v>
      </c>
      <c r="L1702" s="3">
        <f t="shared" si="159"/>
        <v>20.618556701030929</v>
      </c>
      <c r="M1702" s="3">
        <f t="shared" si="160"/>
        <v>0.45819014891179838</v>
      </c>
      <c r="N1702" s="3" t="str">
        <f>+IF(Tabla2[[#This Row],[RIESGO]]&lt;0.5,"ROTURA",IF(Tabla2[[#This Row],[RIESGO]]&gt;1.5,"OBSOLECENCIA",IF(Tabla2[[#This Row],[RIESGO]]=1,"IDEAL","ACEPTABLE")))</f>
        <v>ROTURA</v>
      </c>
    </row>
    <row r="1703" spans="2:14" x14ac:dyDescent="0.25">
      <c r="B1703" s="4" t="s">
        <v>1710</v>
      </c>
      <c r="C1703" s="3">
        <v>350</v>
      </c>
      <c r="D1703" s="3">
        <v>5</v>
      </c>
      <c r="E1703" s="3">
        <f t="shared" si="161"/>
        <v>70</v>
      </c>
      <c r="F1703" s="3">
        <f t="shared" si="156"/>
        <v>35</v>
      </c>
      <c r="G1703" s="3">
        <f>+IFERROR(_xlfn.XLOOKUP(B1703,[1]TD.VENTAS!F:F,[1]TD.VENTAS!E:E),"0")</f>
        <v>321</v>
      </c>
      <c r="H1703" s="3" t="str">
        <f>IF(AND(Tabla2[[#This Row],[INV.PROM]]&gt;0,Tabla2[[#This Row],[VENTAS]]&gt;0),"ACTIVO","PASIVO")</f>
        <v>ACTIVO</v>
      </c>
      <c r="I1703" s="3">
        <f t="shared" si="157"/>
        <v>9.1714285714285708</v>
      </c>
      <c r="J1703" s="3">
        <f>6</f>
        <v>6</v>
      </c>
      <c r="K1703" s="3">
        <f t="shared" si="158"/>
        <v>0.65420560747663559</v>
      </c>
      <c r="L1703" s="3">
        <f t="shared" si="159"/>
        <v>19.626168224299068</v>
      </c>
      <c r="M1703" s="3">
        <f t="shared" si="160"/>
        <v>0.54517133956386299</v>
      </c>
      <c r="N1703" s="3" t="str">
        <f>+IF(Tabla2[[#This Row],[RIESGO]]&lt;0.5,"ROTURA",IF(Tabla2[[#This Row],[RIESGO]]&gt;1.5,"OBSOLECENCIA",IF(Tabla2[[#This Row],[RIESGO]]=1,"IDEAL","ACEPTABLE")))</f>
        <v>ACEPTABLE</v>
      </c>
    </row>
    <row r="1704" spans="2:14" x14ac:dyDescent="0.25">
      <c r="B1704" s="4" t="s">
        <v>1711</v>
      </c>
      <c r="C1704" s="3">
        <v>250</v>
      </c>
      <c r="D1704" s="3">
        <v>3</v>
      </c>
      <c r="E1704" s="3">
        <f t="shared" si="161"/>
        <v>83.333333333333329</v>
      </c>
      <c r="F1704" s="3">
        <f t="shared" si="156"/>
        <v>41.666666666666664</v>
      </c>
      <c r="G1704" s="3">
        <f>+IFERROR(_xlfn.XLOOKUP(B1704,[1]TD.VENTAS!F:F,[1]TD.VENTAS!E:E),"0")</f>
        <v>104</v>
      </c>
      <c r="H1704" s="3" t="str">
        <f>IF(AND(Tabla2[[#This Row],[INV.PROM]]&gt;0,Tabla2[[#This Row],[VENTAS]]&gt;0),"ACTIVO","PASIVO")</f>
        <v>ACTIVO</v>
      </c>
      <c r="I1704" s="3">
        <f t="shared" si="157"/>
        <v>2.496</v>
      </c>
      <c r="J1704" s="3">
        <f>6</f>
        <v>6</v>
      </c>
      <c r="K1704" s="3">
        <f t="shared" si="158"/>
        <v>2.4038461538461542</v>
      </c>
      <c r="L1704" s="3">
        <f t="shared" si="159"/>
        <v>72.115384615384627</v>
      </c>
      <c r="M1704" s="3">
        <f t="shared" si="160"/>
        <v>1.2019230769230769</v>
      </c>
      <c r="N1704" s="3" t="str">
        <f>+IF(Tabla2[[#This Row],[RIESGO]]&lt;0.5,"ROTURA",IF(Tabla2[[#This Row],[RIESGO]]&gt;1.5,"OBSOLECENCIA",IF(Tabla2[[#This Row],[RIESGO]]=1,"IDEAL","ACEPTABLE")))</f>
        <v>ACEPTABLE</v>
      </c>
    </row>
    <row r="1705" spans="2:14" x14ac:dyDescent="0.25">
      <c r="B1705" s="4" t="s">
        <v>1712</v>
      </c>
      <c r="C1705" s="3">
        <v>100</v>
      </c>
      <c r="D1705" s="3">
        <v>2</v>
      </c>
      <c r="E1705" s="3">
        <f t="shared" si="161"/>
        <v>50</v>
      </c>
      <c r="F1705" s="3">
        <f t="shared" si="156"/>
        <v>25</v>
      </c>
      <c r="G1705" s="3">
        <f>+IFERROR(_xlfn.XLOOKUP(B1705,[1]TD.VENTAS!F:F,[1]TD.VENTAS!E:E),"0")</f>
        <v>92</v>
      </c>
      <c r="H1705" s="3" t="str">
        <f>IF(AND(Tabla2[[#This Row],[INV.PROM]]&gt;0,Tabla2[[#This Row],[VENTAS]]&gt;0),"ACTIVO","PASIVO")</f>
        <v>ACTIVO</v>
      </c>
      <c r="I1705" s="3">
        <f t="shared" si="157"/>
        <v>3.68</v>
      </c>
      <c r="J1705" s="3">
        <f>6</f>
        <v>6</v>
      </c>
      <c r="K1705" s="3">
        <f t="shared" si="158"/>
        <v>1.6304347826086956</v>
      </c>
      <c r="L1705" s="3">
        <f t="shared" si="159"/>
        <v>48.913043478260867</v>
      </c>
      <c r="M1705" s="3">
        <f t="shared" si="160"/>
        <v>0.54347826086956519</v>
      </c>
      <c r="N1705" s="3" t="str">
        <f>+IF(Tabla2[[#This Row],[RIESGO]]&lt;0.5,"ROTURA",IF(Tabla2[[#This Row],[RIESGO]]&gt;1.5,"OBSOLECENCIA",IF(Tabla2[[#This Row],[RIESGO]]=1,"IDEAL","ACEPTABLE")))</f>
        <v>ACEPTABLE</v>
      </c>
    </row>
    <row r="1706" spans="2:14" x14ac:dyDescent="0.25">
      <c r="B1706" s="4" t="s">
        <v>1713</v>
      </c>
      <c r="C1706" s="3">
        <v>600</v>
      </c>
      <c r="D1706" s="3">
        <v>4</v>
      </c>
      <c r="E1706" s="3">
        <f t="shared" si="161"/>
        <v>150</v>
      </c>
      <c r="F1706" s="3">
        <f t="shared" si="156"/>
        <v>75</v>
      </c>
      <c r="G1706" s="3">
        <f>+IFERROR(_xlfn.XLOOKUP(B1706,[1]TD.VENTAS!F:F,[1]TD.VENTAS!E:E),"0")</f>
        <v>374</v>
      </c>
      <c r="H1706" s="3" t="str">
        <f>IF(AND(Tabla2[[#This Row],[INV.PROM]]&gt;0,Tabla2[[#This Row],[VENTAS]]&gt;0),"ACTIVO","PASIVO")</f>
        <v>ACTIVO</v>
      </c>
      <c r="I1706" s="3">
        <f t="shared" si="157"/>
        <v>4.9866666666666664</v>
      </c>
      <c r="J1706" s="3">
        <f>6</f>
        <v>6</v>
      </c>
      <c r="K1706" s="3">
        <f t="shared" si="158"/>
        <v>1.2032085561497328</v>
      </c>
      <c r="L1706" s="3">
        <f t="shared" si="159"/>
        <v>36.096256684491983</v>
      </c>
      <c r="M1706" s="3">
        <f t="shared" si="160"/>
        <v>0.80213903743315518</v>
      </c>
      <c r="N1706" s="3" t="str">
        <f>+IF(Tabla2[[#This Row],[RIESGO]]&lt;0.5,"ROTURA",IF(Tabla2[[#This Row],[RIESGO]]&gt;1.5,"OBSOLECENCIA",IF(Tabla2[[#This Row],[RIESGO]]=1,"IDEAL","ACEPTABLE")))</f>
        <v>ACEPTABLE</v>
      </c>
    </row>
    <row r="1707" spans="2:14" x14ac:dyDescent="0.25">
      <c r="B1707" s="4" t="s">
        <v>1714</v>
      </c>
      <c r="C1707" s="3">
        <v>200</v>
      </c>
      <c r="D1707" s="3">
        <v>2</v>
      </c>
      <c r="E1707" s="3">
        <f t="shared" si="161"/>
        <v>100</v>
      </c>
      <c r="F1707" s="3">
        <f t="shared" si="156"/>
        <v>50</v>
      </c>
      <c r="G1707" s="3">
        <f>+IFERROR(_xlfn.XLOOKUP(B1707,[1]TD.VENTAS!F:F,[1]TD.VENTAS!E:E),"0")</f>
        <v>151</v>
      </c>
      <c r="H1707" s="3" t="str">
        <f>IF(AND(Tabla2[[#This Row],[INV.PROM]]&gt;0,Tabla2[[#This Row],[VENTAS]]&gt;0),"ACTIVO","PASIVO")</f>
        <v>ACTIVO</v>
      </c>
      <c r="I1707" s="3">
        <f t="shared" si="157"/>
        <v>3.02</v>
      </c>
      <c r="J1707" s="3">
        <f>6</f>
        <v>6</v>
      </c>
      <c r="K1707" s="3">
        <f t="shared" si="158"/>
        <v>1.9867549668874174</v>
      </c>
      <c r="L1707" s="3">
        <f t="shared" si="159"/>
        <v>59.602649006622521</v>
      </c>
      <c r="M1707" s="3">
        <f t="shared" si="160"/>
        <v>0.66225165562913912</v>
      </c>
      <c r="N1707" s="3" t="str">
        <f>+IF(Tabla2[[#This Row],[RIESGO]]&lt;0.5,"ROTURA",IF(Tabla2[[#This Row],[RIESGO]]&gt;1.5,"OBSOLECENCIA",IF(Tabla2[[#This Row],[RIESGO]]=1,"IDEAL","ACEPTABLE")))</f>
        <v>ACEPTABLE</v>
      </c>
    </row>
    <row r="1708" spans="2:14" x14ac:dyDescent="0.25">
      <c r="B1708" s="4" t="s">
        <v>1715</v>
      </c>
      <c r="C1708" s="3">
        <v>150</v>
      </c>
      <c r="D1708" s="3">
        <v>3</v>
      </c>
      <c r="E1708" s="3">
        <f t="shared" si="161"/>
        <v>50</v>
      </c>
      <c r="F1708" s="3">
        <f t="shared" si="156"/>
        <v>25</v>
      </c>
      <c r="G1708" s="3">
        <f>+IFERROR(_xlfn.XLOOKUP(B1708,[1]TD.VENTAS!F:F,[1]TD.VENTAS!E:E),"0")</f>
        <v>66</v>
      </c>
      <c r="H1708" s="3" t="str">
        <f>IF(AND(Tabla2[[#This Row],[INV.PROM]]&gt;0,Tabla2[[#This Row],[VENTAS]]&gt;0),"ACTIVO","PASIVO")</f>
        <v>ACTIVO</v>
      </c>
      <c r="I1708" s="3">
        <f t="shared" si="157"/>
        <v>2.64</v>
      </c>
      <c r="J1708" s="3">
        <f>6</f>
        <v>6</v>
      </c>
      <c r="K1708" s="3">
        <f t="shared" si="158"/>
        <v>2.2727272727272725</v>
      </c>
      <c r="L1708" s="3">
        <f t="shared" si="159"/>
        <v>68.181818181818173</v>
      </c>
      <c r="M1708" s="3">
        <f t="shared" si="160"/>
        <v>1.1363636363636362</v>
      </c>
      <c r="N1708" s="3" t="str">
        <f>+IF(Tabla2[[#This Row],[RIESGO]]&lt;0.5,"ROTURA",IF(Tabla2[[#This Row],[RIESGO]]&gt;1.5,"OBSOLECENCIA",IF(Tabla2[[#This Row],[RIESGO]]=1,"IDEAL","ACEPTABLE")))</f>
        <v>ACEPTABLE</v>
      </c>
    </row>
    <row r="1709" spans="2:14" x14ac:dyDescent="0.25">
      <c r="B1709" s="4" t="s">
        <v>1716</v>
      </c>
      <c r="C1709" s="3">
        <v>144</v>
      </c>
      <c r="D1709" s="3">
        <v>4</v>
      </c>
      <c r="E1709" s="3">
        <f t="shared" si="161"/>
        <v>36</v>
      </c>
      <c r="F1709" s="3">
        <f t="shared" si="156"/>
        <v>18</v>
      </c>
      <c r="G1709" s="3">
        <f>+IFERROR(_xlfn.XLOOKUP(B1709,[1]TD.VENTAS!F:F,[1]TD.VENTAS!E:E),"0")</f>
        <v>178</v>
      </c>
      <c r="H1709" s="3" t="str">
        <f>IF(AND(Tabla2[[#This Row],[INV.PROM]]&gt;0,Tabla2[[#This Row],[VENTAS]]&gt;0),"ACTIVO","PASIVO")</f>
        <v>ACTIVO</v>
      </c>
      <c r="I1709" s="3">
        <f t="shared" si="157"/>
        <v>9.8888888888888893</v>
      </c>
      <c r="J1709" s="3">
        <f>6</f>
        <v>6</v>
      </c>
      <c r="K1709" s="3">
        <f t="shared" si="158"/>
        <v>0.60674157303370779</v>
      </c>
      <c r="L1709" s="3">
        <f t="shared" si="159"/>
        <v>18.202247191011235</v>
      </c>
      <c r="M1709" s="3">
        <f t="shared" si="160"/>
        <v>0.4044943820224719</v>
      </c>
      <c r="N1709" s="3" t="str">
        <f>+IF(Tabla2[[#This Row],[RIESGO]]&lt;0.5,"ROTURA",IF(Tabla2[[#This Row],[RIESGO]]&gt;1.5,"OBSOLECENCIA",IF(Tabla2[[#This Row],[RIESGO]]=1,"IDEAL","ACEPTABLE")))</f>
        <v>ROTURA</v>
      </c>
    </row>
    <row r="1710" spans="2:14" x14ac:dyDescent="0.25">
      <c r="B1710" s="4" t="s">
        <v>1717</v>
      </c>
      <c r="C1710" s="3">
        <v>168</v>
      </c>
      <c r="D1710" s="3">
        <v>4</v>
      </c>
      <c r="E1710" s="3">
        <f t="shared" si="161"/>
        <v>42</v>
      </c>
      <c r="F1710" s="3">
        <f t="shared" si="156"/>
        <v>21</v>
      </c>
      <c r="G1710" s="3">
        <f>+IFERROR(_xlfn.XLOOKUP(B1710,[1]TD.VENTAS!F:F,[1]TD.VENTAS!E:E),"0")</f>
        <v>117</v>
      </c>
      <c r="H1710" s="3" t="str">
        <f>IF(AND(Tabla2[[#This Row],[INV.PROM]]&gt;0,Tabla2[[#This Row],[VENTAS]]&gt;0),"ACTIVO","PASIVO")</f>
        <v>ACTIVO</v>
      </c>
      <c r="I1710" s="3">
        <f t="shared" si="157"/>
        <v>5.5714285714285712</v>
      </c>
      <c r="J1710" s="3">
        <f>6</f>
        <v>6</v>
      </c>
      <c r="K1710" s="3">
        <f t="shared" si="158"/>
        <v>1.0769230769230769</v>
      </c>
      <c r="L1710" s="3">
        <f t="shared" si="159"/>
        <v>32.307692307692307</v>
      </c>
      <c r="M1710" s="3">
        <f t="shared" si="160"/>
        <v>0.71794871794871795</v>
      </c>
      <c r="N1710" s="3" t="str">
        <f>+IF(Tabla2[[#This Row],[RIESGO]]&lt;0.5,"ROTURA",IF(Tabla2[[#This Row],[RIESGO]]&gt;1.5,"OBSOLECENCIA",IF(Tabla2[[#This Row],[RIESGO]]=1,"IDEAL","ACEPTABLE")))</f>
        <v>ACEPTABLE</v>
      </c>
    </row>
    <row r="1711" spans="2:14" x14ac:dyDescent="0.25">
      <c r="B1711" s="4" t="s">
        <v>1718</v>
      </c>
      <c r="C1711" s="3">
        <v>16</v>
      </c>
      <c r="D1711" s="3">
        <v>3</v>
      </c>
      <c r="E1711" s="3">
        <f t="shared" si="161"/>
        <v>5.333333333333333</v>
      </c>
      <c r="F1711" s="3">
        <f t="shared" si="156"/>
        <v>2.6666666666666665</v>
      </c>
      <c r="G1711" s="3">
        <f>+IFERROR(_xlfn.XLOOKUP(B1711,[1]TD.VENTAS!F:F,[1]TD.VENTAS!E:E),"0")</f>
        <v>7</v>
      </c>
      <c r="H1711" s="3" t="str">
        <f>IF(AND(Tabla2[[#This Row],[INV.PROM]]&gt;0,Tabla2[[#This Row],[VENTAS]]&gt;0),"ACTIVO","PASIVO")</f>
        <v>ACTIVO</v>
      </c>
      <c r="I1711" s="3">
        <f t="shared" si="157"/>
        <v>2.625</v>
      </c>
      <c r="J1711" s="3">
        <f>6</f>
        <v>6</v>
      </c>
      <c r="K1711" s="3">
        <f t="shared" si="158"/>
        <v>2.2857142857142856</v>
      </c>
      <c r="L1711" s="3">
        <f t="shared" si="159"/>
        <v>68.571428571428569</v>
      </c>
      <c r="M1711" s="3">
        <f t="shared" si="160"/>
        <v>1.1428571428571428</v>
      </c>
      <c r="N1711" s="3" t="str">
        <f>+IF(Tabla2[[#This Row],[RIESGO]]&lt;0.5,"ROTURA",IF(Tabla2[[#This Row],[RIESGO]]&gt;1.5,"OBSOLECENCIA",IF(Tabla2[[#This Row],[RIESGO]]=1,"IDEAL","ACEPTABLE")))</f>
        <v>ACEPTABLE</v>
      </c>
    </row>
    <row r="1712" spans="2:14" x14ac:dyDescent="0.25">
      <c r="B1712" s="4" t="s">
        <v>1719</v>
      </c>
      <c r="C1712" s="3">
        <v>36</v>
      </c>
      <c r="D1712" s="3">
        <v>4</v>
      </c>
      <c r="E1712" s="3">
        <f t="shared" si="161"/>
        <v>9</v>
      </c>
      <c r="F1712" s="3">
        <f t="shared" si="156"/>
        <v>4.5</v>
      </c>
      <c r="G1712" s="3">
        <f>+IFERROR(_xlfn.XLOOKUP(B1712,[1]TD.VENTAS!F:F,[1]TD.VENTAS!E:E),"0")</f>
        <v>25</v>
      </c>
      <c r="H1712" s="3" t="str">
        <f>IF(AND(Tabla2[[#This Row],[INV.PROM]]&gt;0,Tabla2[[#This Row],[VENTAS]]&gt;0),"ACTIVO","PASIVO")</f>
        <v>ACTIVO</v>
      </c>
      <c r="I1712" s="3">
        <f t="shared" si="157"/>
        <v>5.5555555555555554</v>
      </c>
      <c r="J1712" s="3">
        <f>6</f>
        <v>6</v>
      </c>
      <c r="K1712" s="3">
        <f t="shared" si="158"/>
        <v>1.08</v>
      </c>
      <c r="L1712" s="3">
        <f t="shared" si="159"/>
        <v>32.400000000000006</v>
      </c>
      <c r="M1712" s="3">
        <f t="shared" si="160"/>
        <v>0.72</v>
      </c>
      <c r="N1712" s="3" t="str">
        <f>+IF(Tabla2[[#This Row],[RIESGO]]&lt;0.5,"ROTURA",IF(Tabla2[[#This Row],[RIESGO]]&gt;1.5,"OBSOLECENCIA",IF(Tabla2[[#This Row],[RIESGO]]=1,"IDEAL","ACEPTABLE")))</f>
        <v>ACEPTABLE</v>
      </c>
    </row>
    <row r="1713" spans="2:14" x14ac:dyDescent="0.25">
      <c r="B1713" s="4" t="s">
        <v>1720</v>
      </c>
      <c r="C1713" s="3">
        <v>36</v>
      </c>
      <c r="D1713" s="3">
        <v>4</v>
      </c>
      <c r="E1713" s="3">
        <f t="shared" si="161"/>
        <v>9</v>
      </c>
      <c r="F1713" s="3">
        <f t="shared" si="156"/>
        <v>4.5</v>
      </c>
      <c r="G1713" s="3">
        <f>+IFERROR(_xlfn.XLOOKUP(B1713,[1]TD.VENTAS!F:F,[1]TD.VENTAS!E:E),"0")</f>
        <v>27</v>
      </c>
      <c r="H1713" s="3" t="str">
        <f>IF(AND(Tabla2[[#This Row],[INV.PROM]]&gt;0,Tabla2[[#This Row],[VENTAS]]&gt;0),"ACTIVO","PASIVO")</f>
        <v>ACTIVO</v>
      </c>
      <c r="I1713" s="3">
        <f t="shared" si="157"/>
        <v>6</v>
      </c>
      <c r="J1713" s="3">
        <f>6</f>
        <v>6</v>
      </c>
      <c r="K1713" s="3">
        <f t="shared" si="158"/>
        <v>1</v>
      </c>
      <c r="L1713" s="3">
        <f t="shared" si="159"/>
        <v>30</v>
      </c>
      <c r="M1713" s="3">
        <f t="shared" si="160"/>
        <v>0.66666666666666663</v>
      </c>
      <c r="N1713" s="3" t="str">
        <f>+IF(Tabla2[[#This Row],[RIESGO]]&lt;0.5,"ROTURA",IF(Tabla2[[#This Row],[RIESGO]]&gt;1.5,"OBSOLECENCIA",IF(Tabla2[[#This Row],[RIESGO]]=1,"IDEAL","ACEPTABLE")))</f>
        <v>ACEPTABLE</v>
      </c>
    </row>
    <row r="1714" spans="2:14" x14ac:dyDescent="0.25">
      <c r="B1714" s="4" t="s">
        <v>1721</v>
      </c>
      <c r="C1714" s="3">
        <v>162</v>
      </c>
      <c r="D1714" s="3">
        <v>4</v>
      </c>
      <c r="E1714" s="3">
        <f t="shared" si="161"/>
        <v>40.5</v>
      </c>
      <c r="F1714" s="3">
        <f t="shared" si="156"/>
        <v>20.25</v>
      </c>
      <c r="G1714" s="3">
        <f>+IFERROR(_xlfn.XLOOKUP(B1714,[1]TD.VENTAS!F:F,[1]TD.VENTAS!E:E),"0")</f>
        <v>117</v>
      </c>
      <c r="H1714" s="3" t="str">
        <f>IF(AND(Tabla2[[#This Row],[INV.PROM]]&gt;0,Tabla2[[#This Row],[VENTAS]]&gt;0),"ACTIVO","PASIVO")</f>
        <v>ACTIVO</v>
      </c>
      <c r="I1714" s="3">
        <f t="shared" si="157"/>
        <v>5.7777777777777777</v>
      </c>
      <c r="J1714" s="3">
        <f>6</f>
        <v>6</v>
      </c>
      <c r="K1714" s="3">
        <f t="shared" si="158"/>
        <v>1.0384615384615383</v>
      </c>
      <c r="L1714" s="3">
        <f t="shared" si="159"/>
        <v>31.15384615384615</v>
      </c>
      <c r="M1714" s="3">
        <f t="shared" si="160"/>
        <v>0.69230769230769229</v>
      </c>
      <c r="N1714" s="3" t="str">
        <f>+IF(Tabla2[[#This Row],[RIESGO]]&lt;0.5,"ROTURA",IF(Tabla2[[#This Row],[RIESGO]]&gt;1.5,"OBSOLECENCIA",IF(Tabla2[[#This Row],[RIESGO]]=1,"IDEAL","ACEPTABLE")))</f>
        <v>ACEPTABLE</v>
      </c>
    </row>
    <row r="1715" spans="2:14" x14ac:dyDescent="0.25">
      <c r="B1715" s="4" t="s">
        <v>1722</v>
      </c>
      <c r="C1715" s="3">
        <v>200</v>
      </c>
      <c r="D1715" s="3">
        <v>1</v>
      </c>
      <c r="E1715" s="3">
        <f t="shared" si="161"/>
        <v>200</v>
      </c>
      <c r="F1715" s="3">
        <f t="shared" si="156"/>
        <v>100</v>
      </c>
      <c r="G1715" s="3">
        <f>+IFERROR(_xlfn.XLOOKUP(B1715,[1]TD.VENTAS!F:F,[1]TD.VENTAS!E:E),"0")</f>
        <v>200</v>
      </c>
      <c r="H1715" s="3" t="str">
        <f>IF(AND(Tabla2[[#This Row],[INV.PROM]]&gt;0,Tabla2[[#This Row],[VENTAS]]&gt;0),"ACTIVO","PASIVO")</f>
        <v>ACTIVO</v>
      </c>
      <c r="I1715" s="3">
        <f t="shared" si="157"/>
        <v>2</v>
      </c>
      <c r="J1715" s="3">
        <f>6</f>
        <v>6</v>
      </c>
      <c r="K1715" s="3">
        <f t="shared" si="158"/>
        <v>3</v>
      </c>
      <c r="L1715" s="3">
        <f t="shared" si="159"/>
        <v>90</v>
      </c>
      <c r="M1715" s="3">
        <f t="shared" si="160"/>
        <v>0.5</v>
      </c>
      <c r="N1715" s="3" t="str">
        <f>+IF(Tabla2[[#This Row],[RIESGO]]&lt;0.5,"ROTURA",IF(Tabla2[[#This Row],[RIESGO]]&gt;1.5,"OBSOLECENCIA",IF(Tabla2[[#This Row],[RIESGO]]=1,"IDEAL","ACEPTABLE")))</f>
        <v>ACEPTABLE</v>
      </c>
    </row>
    <row r="1716" spans="2:14" x14ac:dyDescent="0.25">
      <c r="B1716" s="4" t="s">
        <v>1723</v>
      </c>
      <c r="C1716" s="3">
        <v>1200</v>
      </c>
      <c r="D1716" s="3">
        <v>1</v>
      </c>
      <c r="E1716" s="3">
        <f t="shared" si="161"/>
        <v>1200</v>
      </c>
      <c r="F1716" s="3">
        <f t="shared" si="156"/>
        <v>600</v>
      </c>
      <c r="G1716" s="3">
        <f>+IFERROR(_xlfn.XLOOKUP(B1716,[1]TD.VENTAS!F:F,[1]TD.VENTAS!E:E),"0")</f>
        <v>1200</v>
      </c>
      <c r="H1716" s="3" t="str">
        <f>IF(AND(Tabla2[[#This Row],[INV.PROM]]&gt;0,Tabla2[[#This Row],[VENTAS]]&gt;0),"ACTIVO","PASIVO")</f>
        <v>ACTIVO</v>
      </c>
      <c r="I1716" s="3">
        <f t="shared" si="157"/>
        <v>2</v>
      </c>
      <c r="J1716" s="3">
        <f>6</f>
        <v>6</v>
      </c>
      <c r="K1716" s="3">
        <f t="shared" si="158"/>
        <v>3</v>
      </c>
      <c r="L1716" s="3">
        <f t="shared" si="159"/>
        <v>90</v>
      </c>
      <c r="M1716" s="3">
        <f t="shared" si="160"/>
        <v>0.5</v>
      </c>
      <c r="N1716" s="3" t="str">
        <f>+IF(Tabla2[[#This Row],[RIESGO]]&lt;0.5,"ROTURA",IF(Tabla2[[#This Row],[RIESGO]]&gt;1.5,"OBSOLECENCIA",IF(Tabla2[[#This Row],[RIESGO]]=1,"IDEAL","ACEPTABLE")))</f>
        <v>ACEPTABLE</v>
      </c>
    </row>
    <row r="1717" spans="2:14" x14ac:dyDescent="0.25">
      <c r="B1717" s="4" t="s">
        <v>1724</v>
      </c>
      <c r="C1717" s="3">
        <v>2400</v>
      </c>
      <c r="D1717" s="3">
        <v>1</v>
      </c>
      <c r="E1717" s="3">
        <f t="shared" si="161"/>
        <v>2400</v>
      </c>
      <c r="F1717" s="3">
        <f t="shared" si="156"/>
        <v>1200</v>
      </c>
      <c r="G1717" s="3">
        <f>+IFERROR(_xlfn.XLOOKUP(B1717,[1]TD.VENTAS!F:F,[1]TD.VENTAS!E:E),"0")</f>
        <v>1800</v>
      </c>
      <c r="H1717" s="3" t="str">
        <f>IF(AND(Tabla2[[#This Row],[INV.PROM]]&gt;0,Tabla2[[#This Row],[VENTAS]]&gt;0),"ACTIVO","PASIVO")</f>
        <v>ACTIVO</v>
      </c>
      <c r="I1717" s="3">
        <f t="shared" si="157"/>
        <v>1.5</v>
      </c>
      <c r="J1717" s="3">
        <f>6</f>
        <v>6</v>
      </c>
      <c r="K1717" s="3">
        <f t="shared" si="158"/>
        <v>4</v>
      </c>
      <c r="L1717" s="3">
        <f t="shared" si="159"/>
        <v>120</v>
      </c>
      <c r="M1717" s="3">
        <f t="shared" si="160"/>
        <v>0.66666666666666663</v>
      </c>
      <c r="N1717" s="3" t="str">
        <f>+IF(Tabla2[[#This Row],[RIESGO]]&lt;0.5,"ROTURA",IF(Tabla2[[#This Row],[RIESGO]]&gt;1.5,"OBSOLECENCIA",IF(Tabla2[[#This Row],[RIESGO]]=1,"IDEAL","ACEPTABLE")))</f>
        <v>ACEPTABLE</v>
      </c>
    </row>
    <row r="1718" spans="2:14" x14ac:dyDescent="0.25">
      <c r="B1718" s="4" t="s">
        <v>1725</v>
      </c>
      <c r="C1718" s="3">
        <v>3600</v>
      </c>
      <c r="D1718" s="3">
        <v>2</v>
      </c>
      <c r="E1718" s="3">
        <f t="shared" si="161"/>
        <v>1800</v>
      </c>
      <c r="F1718" s="3">
        <f t="shared" si="156"/>
        <v>900</v>
      </c>
      <c r="G1718" s="3">
        <f>+IFERROR(_xlfn.XLOOKUP(B1718,[1]TD.VENTAS!F:F,[1]TD.VENTAS!E:E),"0")</f>
        <v>2800</v>
      </c>
      <c r="H1718" s="3" t="str">
        <f>IF(AND(Tabla2[[#This Row],[INV.PROM]]&gt;0,Tabla2[[#This Row],[VENTAS]]&gt;0),"ACTIVO","PASIVO")</f>
        <v>ACTIVO</v>
      </c>
      <c r="I1718" s="3">
        <f t="shared" si="157"/>
        <v>3.1111111111111112</v>
      </c>
      <c r="J1718" s="3">
        <f>6</f>
        <v>6</v>
      </c>
      <c r="K1718" s="3">
        <f t="shared" si="158"/>
        <v>1.9285714285714284</v>
      </c>
      <c r="L1718" s="3">
        <f t="shared" si="159"/>
        <v>57.857142857142854</v>
      </c>
      <c r="M1718" s="3">
        <f t="shared" si="160"/>
        <v>0.64285714285714279</v>
      </c>
      <c r="N1718" s="3" t="str">
        <f>+IF(Tabla2[[#This Row],[RIESGO]]&lt;0.5,"ROTURA",IF(Tabla2[[#This Row],[RIESGO]]&gt;1.5,"OBSOLECENCIA",IF(Tabla2[[#This Row],[RIESGO]]=1,"IDEAL","ACEPTABLE")))</f>
        <v>ACEPTABLE</v>
      </c>
    </row>
    <row r="1719" spans="2:14" x14ac:dyDescent="0.25">
      <c r="B1719" s="4" t="s">
        <v>1726</v>
      </c>
      <c r="C1719" s="3">
        <v>180</v>
      </c>
      <c r="D1719" s="3">
        <v>4</v>
      </c>
      <c r="E1719" s="3">
        <f t="shared" si="161"/>
        <v>45</v>
      </c>
      <c r="F1719" s="3">
        <f t="shared" si="156"/>
        <v>22.5</v>
      </c>
      <c r="G1719" s="3">
        <f>+IFERROR(_xlfn.XLOOKUP(B1719,[1]TD.VENTAS!F:F,[1]TD.VENTAS!E:E),"0")</f>
        <v>168</v>
      </c>
      <c r="H1719" s="3" t="str">
        <f>IF(AND(Tabla2[[#This Row],[INV.PROM]]&gt;0,Tabla2[[#This Row],[VENTAS]]&gt;0),"ACTIVO","PASIVO")</f>
        <v>ACTIVO</v>
      </c>
      <c r="I1719" s="3">
        <f t="shared" si="157"/>
        <v>7.4666666666666668</v>
      </c>
      <c r="J1719" s="3">
        <f>6</f>
        <v>6</v>
      </c>
      <c r="K1719" s="3">
        <f t="shared" si="158"/>
        <v>0.8035714285714286</v>
      </c>
      <c r="L1719" s="3">
        <f t="shared" si="159"/>
        <v>24.107142857142858</v>
      </c>
      <c r="M1719" s="3">
        <f t="shared" si="160"/>
        <v>0.5357142857142857</v>
      </c>
      <c r="N1719" s="3" t="str">
        <f>+IF(Tabla2[[#This Row],[RIESGO]]&lt;0.5,"ROTURA",IF(Tabla2[[#This Row],[RIESGO]]&gt;1.5,"OBSOLECENCIA",IF(Tabla2[[#This Row],[RIESGO]]=1,"IDEAL","ACEPTABLE")))</f>
        <v>ACEPTABLE</v>
      </c>
    </row>
    <row r="1720" spans="2:14" x14ac:dyDescent="0.25">
      <c r="B1720" s="4" t="s">
        <v>1727</v>
      </c>
      <c r="C1720" s="3">
        <v>20</v>
      </c>
      <c r="D1720" s="3">
        <v>3</v>
      </c>
      <c r="E1720" s="3">
        <f t="shared" si="161"/>
        <v>6.666666666666667</v>
      </c>
      <c r="F1720" s="3">
        <f t="shared" si="156"/>
        <v>3.3333333333333335</v>
      </c>
      <c r="G1720" s="3">
        <f>+IFERROR(_xlfn.XLOOKUP(B1720,[1]TD.VENTAS!F:F,[1]TD.VENTAS!E:E),"0")</f>
        <v>13</v>
      </c>
      <c r="H1720" s="3" t="str">
        <f>IF(AND(Tabla2[[#This Row],[INV.PROM]]&gt;0,Tabla2[[#This Row],[VENTAS]]&gt;0),"ACTIVO","PASIVO")</f>
        <v>ACTIVO</v>
      </c>
      <c r="I1720" s="3">
        <f t="shared" si="157"/>
        <v>3.9</v>
      </c>
      <c r="J1720" s="3">
        <f>6</f>
        <v>6</v>
      </c>
      <c r="K1720" s="3">
        <f t="shared" si="158"/>
        <v>1.5384615384615388</v>
      </c>
      <c r="L1720" s="3">
        <f t="shared" si="159"/>
        <v>46.15384615384616</v>
      </c>
      <c r="M1720" s="3">
        <f t="shared" si="160"/>
        <v>0.76923076923076927</v>
      </c>
      <c r="N1720" s="3" t="str">
        <f>+IF(Tabla2[[#This Row],[RIESGO]]&lt;0.5,"ROTURA",IF(Tabla2[[#This Row],[RIESGO]]&gt;1.5,"OBSOLECENCIA",IF(Tabla2[[#This Row],[RIESGO]]=1,"IDEAL","ACEPTABLE")))</f>
        <v>ACEPTABLE</v>
      </c>
    </row>
    <row r="1721" spans="2:14" x14ac:dyDescent="0.25">
      <c r="B1721" s="4" t="s">
        <v>1728</v>
      </c>
      <c r="C1721" s="3">
        <v>42</v>
      </c>
      <c r="D1721" s="3">
        <v>3</v>
      </c>
      <c r="E1721" s="3">
        <f t="shared" si="161"/>
        <v>14</v>
      </c>
      <c r="F1721" s="3">
        <f t="shared" si="156"/>
        <v>7</v>
      </c>
      <c r="G1721" s="3">
        <f>+IFERROR(_xlfn.XLOOKUP(B1721,[1]TD.VENTAS!F:F,[1]TD.VENTAS!E:E),"0")</f>
        <v>29</v>
      </c>
      <c r="H1721" s="3" t="str">
        <f>IF(AND(Tabla2[[#This Row],[INV.PROM]]&gt;0,Tabla2[[#This Row],[VENTAS]]&gt;0),"ACTIVO","PASIVO")</f>
        <v>ACTIVO</v>
      </c>
      <c r="I1721" s="3">
        <f t="shared" si="157"/>
        <v>4.1428571428571432</v>
      </c>
      <c r="J1721" s="3">
        <f>6</f>
        <v>6</v>
      </c>
      <c r="K1721" s="3">
        <f t="shared" si="158"/>
        <v>1.4482758620689653</v>
      </c>
      <c r="L1721" s="3">
        <f t="shared" si="159"/>
        <v>43.448275862068961</v>
      </c>
      <c r="M1721" s="3">
        <f t="shared" si="160"/>
        <v>0.72413793103448265</v>
      </c>
      <c r="N1721" s="3" t="str">
        <f>+IF(Tabla2[[#This Row],[RIESGO]]&lt;0.5,"ROTURA",IF(Tabla2[[#This Row],[RIESGO]]&gt;1.5,"OBSOLECENCIA",IF(Tabla2[[#This Row],[RIESGO]]=1,"IDEAL","ACEPTABLE")))</f>
        <v>ACEPTABLE</v>
      </c>
    </row>
    <row r="1722" spans="2:14" x14ac:dyDescent="0.25">
      <c r="B1722" s="4" t="s">
        <v>1729</v>
      </c>
      <c r="C1722" s="3">
        <v>12000</v>
      </c>
      <c r="D1722" s="3">
        <v>2</v>
      </c>
      <c r="E1722" s="3">
        <f t="shared" si="161"/>
        <v>6000</v>
      </c>
      <c r="F1722" s="3">
        <f t="shared" si="156"/>
        <v>3000</v>
      </c>
      <c r="G1722" s="3">
        <f>+IFERROR(_xlfn.XLOOKUP(B1722,[1]TD.VENTAS!F:F,[1]TD.VENTAS!E:E),"0")</f>
        <v>10500</v>
      </c>
      <c r="H1722" s="3" t="str">
        <f>IF(AND(Tabla2[[#This Row],[INV.PROM]]&gt;0,Tabla2[[#This Row],[VENTAS]]&gt;0),"ACTIVO","PASIVO")</f>
        <v>ACTIVO</v>
      </c>
      <c r="I1722" s="3">
        <f t="shared" si="157"/>
        <v>3.5</v>
      </c>
      <c r="J1722" s="3">
        <f>6</f>
        <v>6</v>
      </c>
      <c r="K1722" s="3">
        <f t="shared" si="158"/>
        <v>1.7142857142857142</v>
      </c>
      <c r="L1722" s="3">
        <f t="shared" si="159"/>
        <v>51.428571428571423</v>
      </c>
      <c r="M1722" s="3">
        <f t="shared" si="160"/>
        <v>0.5714285714285714</v>
      </c>
      <c r="N1722" s="3" t="str">
        <f>+IF(Tabla2[[#This Row],[RIESGO]]&lt;0.5,"ROTURA",IF(Tabla2[[#This Row],[RIESGO]]&gt;1.5,"OBSOLECENCIA",IF(Tabla2[[#This Row],[RIESGO]]=1,"IDEAL","ACEPTABLE")))</f>
        <v>ACEPTABLE</v>
      </c>
    </row>
    <row r="1723" spans="2:14" x14ac:dyDescent="0.25">
      <c r="B1723" s="4" t="s">
        <v>1730</v>
      </c>
      <c r="C1723" s="3">
        <v>8000</v>
      </c>
      <c r="D1723" s="3">
        <v>1</v>
      </c>
      <c r="E1723" s="3">
        <f t="shared" si="161"/>
        <v>8000</v>
      </c>
      <c r="F1723" s="3">
        <f t="shared" si="156"/>
        <v>4000</v>
      </c>
      <c r="G1723" s="3">
        <f>+IFERROR(_xlfn.XLOOKUP(B1723,[1]TD.VENTAS!F:F,[1]TD.VENTAS!E:E),"0")</f>
        <v>15000</v>
      </c>
      <c r="H1723" s="3" t="str">
        <f>IF(AND(Tabla2[[#This Row],[INV.PROM]]&gt;0,Tabla2[[#This Row],[VENTAS]]&gt;0),"ACTIVO","PASIVO")</f>
        <v>ACTIVO</v>
      </c>
      <c r="I1723" s="3">
        <f t="shared" si="157"/>
        <v>3.75</v>
      </c>
      <c r="J1723" s="3">
        <f>6</f>
        <v>6</v>
      </c>
      <c r="K1723" s="3">
        <f t="shared" si="158"/>
        <v>1.6</v>
      </c>
      <c r="L1723" s="3">
        <f t="shared" si="159"/>
        <v>48</v>
      </c>
      <c r="M1723" s="3">
        <f t="shared" si="160"/>
        <v>0.26666666666666666</v>
      </c>
      <c r="N1723" s="3" t="str">
        <f>+IF(Tabla2[[#This Row],[RIESGO]]&lt;0.5,"ROTURA",IF(Tabla2[[#This Row],[RIESGO]]&gt;1.5,"OBSOLECENCIA",IF(Tabla2[[#This Row],[RIESGO]]=1,"IDEAL","ACEPTABLE")))</f>
        <v>ROTURA</v>
      </c>
    </row>
    <row r="1724" spans="2:14" x14ac:dyDescent="0.25">
      <c r="B1724" s="4" t="s">
        <v>1731</v>
      </c>
      <c r="C1724" s="3">
        <v>12000</v>
      </c>
      <c r="D1724" s="3">
        <v>3</v>
      </c>
      <c r="E1724" s="3">
        <f t="shared" si="161"/>
        <v>4000</v>
      </c>
      <c r="F1724" s="3">
        <f t="shared" si="156"/>
        <v>2000</v>
      </c>
      <c r="G1724" s="3">
        <f>+IFERROR(_xlfn.XLOOKUP(B1724,[1]TD.VENTAS!F:F,[1]TD.VENTAS!E:E),"0")</f>
        <v>11500</v>
      </c>
      <c r="H1724" s="3" t="str">
        <f>IF(AND(Tabla2[[#This Row],[INV.PROM]]&gt;0,Tabla2[[#This Row],[VENTAS]]&gt;0),"ACTIVO","PASIVO")</f>
        <v>ACTIVO</v>
      </c>
      <c r="I1724" s="3">
        <f t="shared" si="157"/>
        <v>5.75</v>
      </c>
      <c r="J1724" s="3">
        <f>6</f>
        <v>6</v>
      </c>
      <c r="K1724" s="3">
        <f t="shared" si="158"/>
        <v>1.0434782608695652</v>
      </c>
      <c r="L1724" s="3">
        <f t="shared" si="159"/>
        <v>31.304347826086957</v>
      </c>
      <c r="M1724" s="3">
        <f t="shared" si="160"/>
        <v>0.52173913043478259</v>
      </c>
      <c r="N1724" s="3" t="str">
        <f>+IF(Tabla2[[#This Row],[RIESGO]]&lt;0.5,"ROTURA",IF(Tabla2[[#This Row],[RIESGO]]&gt;1.5,"OBSOLECENCIA",IF(Tabla2[[#This Row],[RIESGO]]=1,"IDEAL","ACEPTABLE")))</f>
        <v>ACEPTABLE</v>
      </c>
    </row>
    <row r="1725" spans="2:14" x14ac:dyDescent="0.25">
      <c r="B1725" s="4" t="s">
        <v>1732</v>
      </c>
      <c r="C1725" s="3">
        <v>36000</v>
      </c>
      <c r="D1725" s="3">
        <v>3</v>
      </c>
      <c r="E1725" s="3">
        <f t="shared" si="161"/>
        <v>12000</v>
      </c>
      <c r="F1725" s="3">
        <f t="shared" si="156"/>
        <v>6000</v>
      </c>
      <c r="G1725" s="3">
        <f>+IFERROR(_xlfn.XLOOKUP(B1725,[1]TD.VENTAS!F:F,[1]TD.VENTAS!E:E),"0")</f>
        <v>36500</v>
      </c>
      <c r="H1725" s="3" t="str">
        <f>IF(AND(Tabla2[[#This Row],[INV.PROM]]&gt;0,Tabla2[[#This Row],[VENTAS]]&gt;0),"ACTIVO","PASIVO")</f>
        <v>ACTIVO</v>
      </c>
      <c r="I1725" s="3">
        <f t="shared" si="157"/>
        <v>6.083333333333333</v>
      </c>
      <c r="J1725" s="3">
        <f>6</f>
        <v>6</v>
      </c>
      <c r="K1725" s="3">
        <f t="shared" si="158"/>
        <v>0.98630136986301387</v>
      </c>
      <c r="L1725" s="3">
        <f t="shared" si="159"/>
        <v>29.589041095890416</v>
      </c>
      <c r="M1725" s="3">
        <f t="shared" si="160"/>
        <v>0.49315068493150688</v>
      </c>
      <c r="N1725" s="3" t="str">
        <f>+IF(Tabla2[[#This Row],[RIESGO]]&lt;0.5,"ROTURA",IF(Tabla2[[#This Row],[RIESGO]]&gt;1.5,"OBSOLECENCIA",IF(Tabla2[[#This Row],[RIESGO]]=1,"IDEAL","ACEPTABLE")))</f>
        <v>ROTURA</v>
      </c>
    </row>
    <row r="1726" spans="2:14" x14ac:dyDescent="0.25">
      <c r="B1726" s="4" t="s">
        <v>1733</v>
      </c>
      <c r="C1726" s="3">
        <v>8500</v>
      </c>
      <c r="D1726" s="3">
        <v>2</v>
      </c>
      <c r="E1726" s="3">
        <f t="shared" si="161"/>
        <v>4250</v>
      </c>
      <c r="F1726" s="3">
        <f t="shared" si="156"/>
        <v>2125</v>
      </c>
      <c r="G1726" s="3">
        <f>+IFERROR(_xlfn.XLOOKUP(B1726,[1]TD.VENTAS!F:F,[1]TD.VENTAS!E:E),"0")</f>
        <v>9500</v>
      </c>
      <c r="H1726" s="3" t="str">
        <f>IF(AND(Tabla2[[#This Row],[INV.PROM]]&gt;0,Tabla2[[#This Row],[VENTAS]]&gt;0),"ACTIVO","PASIVO")</f>
        <v>ACTIVO</v>
      </c>
      <c r="I1726" s="3">
        <f t="shared" si="157"/>
        <v>4.4705882352941178</v>
      </c>
      <c r="J1726" s="3">
        <f>6</f>
        <v>6</v>
      </c>
      <c r="K1726" s="3">
        <f t="shared" si="158"/>
        <v>1.3421052631578947</v>
      </c>
      <c r="L1726" s="3">
        <f t="shared" si="159"/>
        <v>40.263157894736842</v>
      </c>
      <c r="M1726" s="3">
        <f t="shared" si="160"/>
        <v>0.44736842105263158</v>
      </c>
      <c r="N1726" s="3" t="str">
        <f>+IF(Tabla2[[#This Row],[RIESGO]]&lt;0.5,"ROTURA",IF(Tabla2[[#This Row],[RIESGO]]&gt;1.5,"OBSOLECENCIA",IF(Tabla2[[#This Row],[RIESGO]]=1,"IDEAL","ACEPTABLE")))</f>
        <v>ROTURA</v>
      </c>
    </row>
    <row r="1727" spans="2:14" x14ac:dyDescent="0.25">
      <c r="B1727" s="4" t="s">
        <v>1734</v>
      </c>
      <c r="C1727" s="3">
        <v>28000</v>
      </c>
      <c r="D1727" s="3">
        <v>3</v>
      </c>
      <c r="E1727" s="3">
        <f t="shared" si="161"/>
        <v>9333.3333333333339</v>
      </c>
      <c r="F1727" s="3">
        <f t="shared" si="156"/>
        <v>4666.666666666667</v>
      </c>
      <c r="G1727" s="3">
        <f>+IFERROR(_xlfn.XLOOKUP(B1727,[1]TD.VENTAS!F:F,[1]TD.VENTAS!E:E),"0")</f>
        <v>36000</v>
      </c>
      <c r="H1727" s="3" t="str">
        <f>IF(AND(Tabla2[[#This Row],[INV.PROM]]&gt;0,Tabla2[[#This Row],[VENTAS]]&gt;0),"ACTIVO","PASIVO")</f>
        <v>ACTIVO</v>
      </c>
      <c r="I1727" s="3">
        <f t="shared" si="157"/>
        <v>7.7142857142857135</v>
      </c>
      <c r="J1727" s="3">
        <f>6</f>
        <v>6</v>
      </c>
      <c r="K1727" s="3">
        <f t="shared" si="158"/>
        <v>0.7777777777777779</v>
      </c>
      <c r="L1727" s="3">
        <f t="shared" si="159"/>
        <v>23.333333333333336</v>
      </c>
      <c r="M1727" s="3">
        <f t="shared" si="160"/>
        <v>0.38888888888888895</v>
      </c>
      <c r="N1727" s="3" t="str">
        <f>+IF(Tabla2[[#This Row],[RIESGO]]&lt;0.5,"ROTURA",IF(Tabla2[[#This Row],[RIESGO]]&gt;1.5,"OBSOLECENCIA",IF(Tabla2[[#This Row],[RIESGO]]=1,"IDEAL","ACEPTABLE")))</f>
        <v>ROTURA</v>
      </c>
    </row>
    <row r="1728" spans="2:14" x14ac:dyDescent="0.25">
      <c r="B1728" s="4" t="s">
        <v>1735</v>
      </c>
      <c r="C1728" s="3">
        <v>24000</v>
      </c>
      <c r="D1728" s="3">
        <v>3</v>
      </c>
      <c r="E1728" s="3">
        <f t="shared" si="161"/>
        <v>8000</v>
      </c>
      <c r="F1728" s="3">
        <f t="shared" si="156"/>
        <v>4000</v>
      </c>
      <c r="G1728" s="3">
        <f>+IFERROR(_xlfn.XLOOKUP(B1728,[1]TD.VENTAS!F:F,[1]TD.VENTAS!E:E),"0")</f>
        <v>14000</v>
      </c>
      <c r="H1728" s="3" t="str">
        <f>IF(AND(Tabla2[[#This Row],[INV.PROM]]&gt;0,Tabla2[[#This Row],[VENTAS]]&gt;0),"ACTIVO","PASIVO")</f>
        <v>ACTIVO</v>
      </c>
      <c r="I1728" s="3">
        <f t="shared" si="157"/>
        <v>3.5</v>
      </c>
      <c r="J1728" s="3">
        <f>6</f>
        <v>6</v>
      </c>
      <c r="K1728" s="3">
        <f t="shared" si="158"/>
        <v>1.7142857142857142</v>
      </c>
      <c r="L1728" s="3">
        <f t="shared" si="159"/>
        <v>51.428571428571423</v>
      </c>
      <c r="M1728" s="3">
        <f t="shared" si="160"/>
        <v>0.8571428571428571</v>
      </c>
      <c r="N1728" s="3" t="str">
        <f>+IF(Tabla2[[#This Row],[RIESGO]]&lt;0.5,"ROTURA",IF(Tabla2[[#This Row],[RIESGO]]&gt;1.5,"OBSOLECENCIA",IF(Tabla2[[#This Row],[RIESGO]]=1,"IDEAL","ACEPTABLE")))</f>
        <v>ACEPTABLE</v>
      </c>
    </row>
    <row r="1729" spans="2:14" x14ac:dyDescent="0.25">
      <c r="B1729" s="4" t="s">
        <v>1736</v>
      </c>
      <c r="C1729" s="3">
        <v>12000</v>
      </c>
      <c r="D1729" s="3">
        <v>2</v>
      </c>
      <c r="E1729" s="3">
        <f t="shared" si="161"/>
        <v>6000</v>
      </c>
      <c r="F1729" s="3">
        <f t="shared" si="156"/>
        <v>3000</v>
      </c>
      <c r="G1729" s="3">
        <f>+IFERROR(_xlfn.XLOOKUP(B1729,[1]TD.VENTAS!F:F,[1]TD.VENTAS!E:E),"0")</f>
        <v>6000</v>
      </c>
      <c r="H1729" s="3" t="str">
        <f>IF(AND(Tabla2[[#This Row],[INV.PROM]]&gt;0,Tabla2[[#This Row],[VENTAS]]&gt;0),"ACTIVO","PASIVO")</f>
        <v>ACTIVO</v>
      </c>
      <c r="I1729" s="3">
        <f t="shared" si="157"/>
        <v>2</v>
      </c>
      <c r="J1729" s="3">
        <f>6</f>
        <v>6</v>
      </c>
      <c r="K1729" s="3">
        <f t="shared" si="158"/>
        <v>3</v>
      </c>
      <c r="L1729" s="3">
        <f t="shared" si="159"/>
        <v>90</v>
      </c>
      <c r="M1729" s="3">
        <f t="shared" si="160"/>
        <v>1</v>
      </c>
      <c r="N1729" s="3" t="str">
        <f>+IF(Tabla2[[#This Row],[RIESGO]]&lt;0.5,"ROTURA",IF(Tabla2[[#This Row],[RIESGO]]&gt;1.5,"OBSOLECENCIA",IF(Tabla2[[#This Row],[RIESGO]]=1,"IDEAL","ACEPTABLE")))</f>
        <v>IDEAL</v>
      </c>
    </row>
    <row r="1730" spans="2:14" x14ac:dyDescent="0.25">
      <c r="B1730" s="4" t="s">
        <v>1737</v>
      </c>
      <c r="C1730" s="3">
        <v>12000</v>
      </c>
      <c r="D1730" s="3">
        <v>2</v>
      </c>
      <c r="E1730" s="3">
        <f t="shared" si="161"/>
        <v>6000</v>
      </c>
      <c r="F1730" s="3">
        <f t="shared" si="156"/>
        <v>3000</v>
      </c>
      <c r="G1730" s="3">
        <f>+IFERROR(_xlfn.XLOOKUP(B1730,[1]TD.VENTAS!F:F,[1]TD.VENTAS!E:E),"0")</f>
        <v>7000</v>
      </c>
      <c r="H1730" s="3" t="str">
        <f>IF(AND(Tabla2[[#This Row],[INV.PROM]]&gt;0,Tabla2[[#This Row],[VENTAS]]&gt;0),"ACTIVO","PASIVO")</f>
        <v>ACTIVO</v>
      </c>
      <c r="I1730" s="3">
        <f t="shared" si="157"/>
        <v>2.3333333333333335</v>
      </c>
      <c r="J1730" s="3">
        <f>6</f>
        <v>6</v>
      </c>
      <c r="K1730" s="3">
        <f t="shared" si="158"/>
        <v>2.5714285714285712</v>
      </c>
      <c r="L1730" s="3">
        <f t="shared" si="159"/>
        <v>77.142857142857139</v>
      </c>
      <c r="M1730" s="3">
        <f t="shared" si="160"/>
        <v>0.8571428571428571</v>
      </c>
      <c r="N1730" s="3" t="str">
        <f>+IF(Tabla2[[#This Row],[RIESGO]]&lt;0.5,"ROTURA",IF(Tabla2[[#This Row],[RIESGO]]&gt;1.5,"OBSOLECENCIA",IF(Tabla2[[#This Row],[RIESGO]]=1,"IDEAL","ACEPTABLE")))</f>
        <v>ACEPTABLE</v>
      </c>
    </row>
    <row r="1731" spans="2:14" x14ac:dyDescent="0.25">
      <c r="B1731" s="4" t="s">
        <v>1738</v>
      </c>
      <c r="C1731" s="3">
        <v>6000</v>
      </c>
      <c r="D1731" s="3">
        <v>1</v>
      </c>
      <c r="E1731" s="3">
        <f t="shared" si="161"/>
        <v>6000</v>
      </c>
      <c r="F1731" s="3">
        <f t="shared" ref="F1731:F1794" si="162">+E1731/2</f>
        <v>3000</v>
      </c>
      <c r="G1731" s="3">
        <f>+IFERROR(_xlfn.XLOOKUP(B1731,[1]TD.VENTAS!F:F,[1]TD.VENTAS!E:E),"0")</f>
        <v>3500</v>
      </c>
      <c r="H1731" s="3" t="str">
        <f>IF(AND(Tabla2[[#This Row],[INV.PROM]]&gt;0,Tabla2[[#This Row],[VENTAS]]&gt;0),"ACTIVO","PASIVO")</f>
        <v>ACTIVO</v>
      </c>
      <c r="I1731" s="3">
        <f t="shared" ref="I1731:I1794" si="163">+IFERROR(G1731/F1731,"-")</f>
        <v>1.1666666666666667</v>
      </c>
      <c r="J1731" s="3">
        <f>6</f>
        <v>6</v>
      </c>
      <c r="K1731" s="3">
        <f t="shared" ref="K1731:K1794" si="164">+IFERROR((1/I1731)*J1731,"-")</f>
        <v>5.1428571428571423</v>
      </c>
      <c r="L1731" s="3">
        <f t="shared" ref="L1731:L1794" si="165">+IFERROR(K1731*30,"-")</f>
        <v>154.28571428571428</v>
      </c>
      <c r="M1731" s="3">
        <f t="shared" ref="M1731:M1794" si="166">+IFERROR(D1731/I1731,"-")</f>
        <v>0.8571428571428571</v>
      </c>
      <c r="N1731" s="3" t="str">
        <f>+IF(Tabla2[[#This Row],[RIESGO]]&lt;0.5,"ROTURA",IF(Tabla2[[#This Row],[RIESGO]]&gt;1.5,"OBSOLECENCIA",IF(Tabla2[[#This Row],[RIESGO]]=1,"IDEAL","ACEPTABLE")))</f>
        <v>ACEPTABLE</v>
      </c>
    </row>
    <row r="1732" spans="2:14" x14ac:dyDescent="0.25">
      <c r="B1732" s="4" t="s">
        <v>1739</v>
      </c>
      <c r="C1732" s="3">
        <v>36000</v>
      </c>
      <c r="D1732" s="3">
        <v>3</v>
      </c>
      <c r="E1732" s="3">
        <f t="shared" ref="E1732:E1795" si="167">+C1732/D1732</f>
        <v>12000</v>
      </c>
      <c r="F1732" s="3">
        <f t="shared" si="162"/>
        <v>6000</v>
      </c>
      <c r="G1732" s="3">
        <f>+IFERROR(_xlfn.XLOOKUP(B1732,[1]TD.VENTAS!F:F,[1]TD.VENTAS!E:E),"0")</f>
        <v>27500</v>
      </c>
      <c r="H1732" s="3" t="str">
        <f>IF(AND(Tabla2[[#This Row],[INV.PROM]]&gt;0,Tabla2[[#This Row],[VENTAS]]&gt;0),"ACTIVO","PASIVO")</f>
        <v>ACTIVO</v>
      </c>
      <c r="I1732" s="3">
        <f t="shared" si="163"/>
        <v>4.583333333333333</v>
      </c>
      <c r="J1732" s="3">
        <f>6</f>
        <v>6</v>
      </c>
      <c r="K1732" s="3">
        <f t="shared" si="164"/>
        <v>1.3090909090909091</v>
      </c>
      <c r="L1732" s="3">
        <f t="shared" si="165"/>
        <v>39.272727272727273</v>
      </c>
      <c r="M1732" s="3">
        <f t="shared" si="166"/>
        <v>0.65454545454545454</v>
      </c>
      <c r="N1732" s="3" t="str">
        <f>+IF(Tabla2[[#This Row],[RIESGO]]&lt;0.5,"ROTURA",IF(Tabla2[[#This Row],[RIESGO]]&gt;1.5,"OBSOLECENCIA",IF(Tabla2[[#This Row],[RIESGO]]=1,"IDEAL","ACEPTABLE")))</f>
        <v>ACEPTABLE</v>
      </c>
    </row>
    <row r="1733" spans="2:14" x14ac:dyDescent="0.25">
      <c r="B1733" s="4" t="s">
        <v>1740</v>
      </c>
      <c r="C1733" s="3">
        <v>24000</v>
      </c>
      <c r="D1733" s="3">
        <v>5</v>
      </c>
      <c r="E1733" s="3">
        <f t="shared" si="167"/>
        <v>4800</v>
      </c>
      <c r="F1733" s="3">
        <f t="shared" si="162"/>
        <v>2400</v>
      </c>
      <c r="G1733" s="3">
        <f>+IFERROR(_xlfn.XLOOKUP(B1733,[1]TD.VENTAS!F:F,[1]TD.VENTAS!E:E),"0")</f>
        <v>23000</v>
      </c>
      <c r="H1733" s="3" t="str">
        <f>IF(AND(Tabla2[[#This Row],[INV.PROM]]&gt;0,Tabla2[[#This Row],[VENTAS]]&gt;0),"ACTIVO","PASIVO")</f>
        <v>ACTIVO</v>
      </c>
      <c r="I1733" s="3">
        <f t="shared" si="163"/>
        <v>9.5833333333333339</v>
      </c>
      <c r="J1733" s="3">
        <f>6</f>
        <v>6</v>
      </c>
      <c r="K1733" s="3">
        <f t="shared" si="164"/>
        <v>0.62608695652173907</v>
      </c>
      <c r="L1733" s="3">
        <f t="shared" si="165"/>
        <v>18.782608695652172</v>
      </c>
      <c r="M1733" s="3">
        <f t="shared" si="166"/>
        <v>0.52173913043478259</v>
      </c>
      <c r="N1733" s="3" t="str">
        <f>+IF(Tabla2[[#This Row],[RIESGO]]&lt;0.5,"ROTURA",IF(Tabla2[[#This Row],[RIESGO]]&gt;1.5,"OBSOLECENCIA",IF(Tabla2[[#This Row],[RIESGO]]=1,"IDEAL","ACEPTABLE")))</f>
        <v>ACEPTABLE</v>
      </c>
    </row>
    <row r="1734" spans="2:14" x14ac:dyDescent="0.25">
      <c r="B1734" s="4" t="s">
        <v>1741</v>
      </c>
      <c r="C1734" s="3">
        <v>9000</v>
      </c>
      <c r="D1734" s="3">
        <v>2</v>
      </c>
      <c r="E1734" s="3">
        <f t="shared" si="167"/>
        <v>4500</v>
      </c>
      <c r="F1734" s="3">
        <f t="shared" si="162"/>
        <v>2250</v>
      </c>
      <c r="G1734" s="3">
        <f>+IFERROR(_xlfn.XLOOKUP(B1734,[1]TD.VENTAS!F:F,[1]TD.VENTAS!E:E),"0")</f>
        <v>13500</v>
      </c>
      <c r="H1734" s="3" t="str">
        <f>IF(AND(Tabla2[[#This Row],[INV.PROM]]&gt;0,Tabla2[[#This Row],[VENTAS]]&gt;0),"ACTIVO","PASIVO")</f>
        <v>ACTIVO</v>
      </c>
      <c r="I1734" s="3">
        <f t="shared" si="163"/>
        <v>6</v>
      </c>
      <c r="J1734" s="3">
        <f>6</f>
        <v>6</v>
      </c>
      <c r="K1734" s="3">
        <f t="shared" si="164"/>
        <v>1</v>
      </c>
      <c r="L1734" s="3">
        <f t="shared" si="165"/>
        <v>30</v>
      </c>
      <c r="M1734" s="3">
        <f t="shared" si="166"/>
        <v>0.33333333333333331</v>
      </c>
      <c r="N1734" s="3" t="str">
        <f>+IF(Tabla2[[#This Row],[RIESGO]]&lt;0.5,"ROTURA",IF(Tabla2[[#This Row],[RIESGO]]&gt;1.5,"OBSOLECENCIA",IF(Tabla2[[#This Row],[RIESGO]]=1,"IDEAL","ACEPTABLE")))</f>
        <v>ROTURA</v>
      </c>
    </row>
    <row r="1735" spans="2:14" x14ac:dyDescent="0.25">
      <c r="B1735" s="4" t="s">
        <v>1742</v>
      </c>
      <c r="C1735" s="3">
        <v>16000</v>
      </c>
      <c r="D1735" s="3">
        <v>4</v>
      </c>
      <c r="E1735" s="3">
        <f t="shared" si="167"/>
        <v>4000</v>
      </c>
      <c r="F1735" s="3">
        <f t="shared" si="162"/>
        <v>2000</v>
      </c>
      <c r="G1735" s="3">
        <f>+IFERROR(_xlfn.XLOOKUP(B1735,[1]TD.VENTAS!F:F,[1]TD.VENTAS!E:E),"0")</f>
        <v>15000</v>
      </c>
      <c r="H1735" s="3" t="str">
        <f>IF(AND(Tabla2[[#This Row],[INV.PROM]]&gt;0,Tabla2[[#This Row],[VENTAS]]&gt;0),"ACTIVO","PASIVO")</f>
        <v>ACTIVO</v>
      </c>
      <c r="I1735" s="3">
        <f t="shared" si="163"/>
        <v>7.5</v>
      </c>
      <c r="J1735" s="3">
        <f>6</f>
        <v>6</v>
      </c>
      <c r="K1735" s="3">
        <f t="shared" si="164"/>
        <v>0.8</v>
      </c>
      <c r="L1735" s="3">
        <f t="shared" si="165"/>
        <v>24</v>
      </c>
      <c r="M1735" s="3">
        <f t="shared" si="166"/>
        <v>0.53333333333333333</v>
      </c>
      <c r="N1735" s="3" t="str">
        <f>+IF(Tabla2[[#This Row],[RIESGO]]&lt;0.5,"ROTURA",IF(Tabla2[[#This Row],[RIESGO]]&gt;1.5,"OBSOLECENCIA",IF(Tabla2[[#This Row],[RIESGO]]=1,"IDEAL","ACEPTABLE")))</f>
        <v>ACEPTABLE</v>
      </c>
    </row>
    <row r="1736" spans="2:14" x14ac:dyDescent="0.25">
      <c r="B1736" s="4" t="s">
        <v>1743</v>
      </c>
      <c r="C1736" s="3">
        <v>10000</v>
      </c>
      <c r="D1736" s="3">
        <v>3</v>
      </c>
      <c r="E1736" s="3">
        <f t="shared" si="167"/>
        <v>3333.3333333333335</v>
      </c>
      <c r="F1736" s="3">
        <f t="shared" si="162"/>
        <v>1666.6666666666667</v>
      </c>
      <c r="G1736" s="3">
        <f>+IFERROR(_xlfn.XLOOKUP(B1736,[1]TD.VENTAS!F:F,[1]TD.VENTAS!E:E),"0")</f>
        <v>7000</v>
      </c>
      <c r="H1736" s="3" t="str">
        <f>IF(AND(Tabla2[[#This Row],[INV.PROM]]&gt;0,Tabla2[[#This Row],[VENTAS]]&gt;0),"ACTIVO","PASIVO")</f>
        <v>ACTIVO</v>
      </c>
      <c r="I1736" s="3">
        <f t="shared" si="163"/>
        <v>4.2</v>
      </c>
      <c r="J1736" s="3">
        <f>6</f>
        <v>6</v>
      </c>
      <c r="K1736" s="3">
        <f t="shared" si="164"/>
        <v>1.4285714285714284</v>
      </c>
      <c r="L1736" s="3">
        <f t="shared" si="165"/>
        <v>42.857142857142854</v>
      </c>
      <c r="M1736" s="3">
        <f t="shared" si="166"/>
        <v>0.7142857142857143</v>
      </c>
      <c r="N1736" s="3" t="str">
        <f>+IF(Tabla2[[#This Row],[RIESGO]]&lt;0.5,"ROTURA",IF(Tabla2[[#This Row],[RIESGO]]&gt;1.5,"OBSOLECENCIA",IF(Tabla2[[#This Row],[RIESGO]]=1,"IDEAL","ACEPTABLE")))</f>
        <v>ACEPTABLE</v>
      </c>
    </row>
    <row r="1737" spans="2:14" x14ac:dyDescent="0.25">
      <c r="B1737" s="4" t="s">
        <v>1744</v>
      </c>
      <c r="C1737" s="3">
        <v>6000</v>
      </c>
      <c r="D1737" s="3">
        <v>3</v>
      </c>
      <c r="E1737" s="3">
        <f t="shared" si="167"/>
        <v>2000</v>
      </c>
      <c r="F1737" s="3">
        <f t="shared" si="162"/>
        <v>1000</v>
      </c>
      <c r="G1737" s="3">
        <f>+IFERROR(_xlfn.XLOOKUP(B1737,[1]TD.VENTAS!F:F,[1]TD.VENTAS!E:E),"0")</f>
        <v>5000</v>
      </c>
      <c r="H1737" s="3" t="str">
        <f>IF(AND(Tabla2[[#This Row],[INV.PROM]]&gt;0,Tabla2[[#This Row],[VENTAS]]&gt;0),"ACTIVO","PASIVO")</f>
        <v>ACTIVO</v>
      </c>
      <c r="I1737" s="3">
        <f t="shared" si="163"/>
        <v>5</v>
      </c>
      <c r="J1737" s="3">
        <f>6</f>
        <v>6</v>
      </c>
      <c r="K1737" s="3">
        <f t="shared" si="164"/>
        <v>1.2000000000000002</v>
      </c>
      <c r="L1737" s="3">
        <f t="shared" si="165"/>
        <v>36.000000000000007</v>
      </c>
      <c r="M1737" s="3">
        <f t="shared" si="166"/>
        <v>0.6</v>
      </c>
      <c r="N1737" s="3" t="str">
        <f>+IF(Tabla2[[#This Row],[RIESGO]]&lt;0.5,"ROTURA",IF(Tabla2[[#This Row],[RIESGO]]&gt;1.5,"OBSOLECENCIA",IF(Tabla2[[#This Row],[RIESGO]]=1,"IDEAL","ACEPTABLE")))</f>
        <v>ACEPTABLE</v>
      </c>
    </row>
    <row r="1738" spans="2:14" x14ac:dyDescent="0.25">
      <c r="B1738" s="4" t="s">
        <v>1745</v>
      </c>
      <c r="C1738" s="3">
        <v>2000</v>
      </c>
      <c r="D1738" s="3">
        <v>1</v>
      </c>
      <c r="E1738" s="3">
        <f t="shared" si="167"/>
        <v>2000</v>
      </c>
      <c r="F1738" s="3">
        <f t="shared" si="162"/>
        <v>1000</v>
      </c>
      <c r="G1738" s="3">
        <f>+IFERROR(_xlfn.XLOOKUP(B1738,[1]TD.VENTAS!F:F,[1]TD.VENTAS!E:E),"0")</f>
        <v>2000</v>
      </c>
      <c r="H1738" s="3" t="str">
        <f>IF(AND(Tabla2[[#This Row],[INV.PROM]]&gt;0,Tabla2[[#This Row],[VENTAS]]&gt;0),"ACTIVO","PASIVO")</f>
        <v>ACTIVO</v>
      </c>
      <c r="I1738" s="3">
        <f t="shared" si="163"/>
        <v>2</v>
      </c>
      <c r="J1738" s="3">
        <f>6</f>
        <v>6</v>
      </c>
      <c r="K1738" s="3">
        <f t="shared" si="164"/>
        <v>3</v>
      </c>
      <c r="L1738" s="3">
        <f t="shared" si="165"/>
        <v>90</v>
      </c>
      <c r="M1738" s="3">
        <f t="shared" si="166"/>
        <v>0.5</v>
      </c>
      <c r="N1738" s="3" t="str">
        <f>+IF(Tabla2[[#This Row],[RIESGO]]&lt;0.5,"ROTURA",IF(Tabla2[[#This Row],[RIESGO]]&gt;1.5,"OBSOLECENCIA",IF(Tabla2[[#This Row],[RIESGO]]=1,"IDEAL","ACEPTABLE")))</f>
        <v>ACEPTABLE</v>
      </c>
    </row>
    <row r="1739" spans="2:14" x14ac:dyDescent="0.25">
      <c r="B1739" s="4" t="s">
        <v>1746</v>
      </c>
      <c r="C1739" s="3">
        <v>4000</v>
      </c>
      <c r="D1739" s="3">
        <v>1</v>
      </c>
      <c r="E1739" s="3">
        <f t="shared" si="167"/>
        <v>4000</v>
      </c>
      <c r="F1739" s="3">
        <f t="shared" si="162"/>
        <v>2000</v>
      </c>
      <c r="G1739" s="3">
        <f>+IFERROR(_xlfn.XLOOKUP(B1739,[1]TD.VENTAS!F:F,[1]TD.VENTAS!E:E),"0")</f>
        <v>2000</v>
      </c>
      <c r="H1739" s="3" t="str">
        <f>IF(AND(Tabla2[[#This Row],[INV.PROM]]&gt;0,Tabla2[[#This Row],[VENTAS]]&gt;0),"ACTIVO","PASIVO")</f>
        <v>ACTIVO</v>
      </c>
      <c r="I1739" s="3">
        <f t="shared" si="163"/>
        <v>1</v>
      </c>
      <c r="J1739" s="3">
        <f>6</f>
        <v>6</v>
      </c>
      <c r="K1739" s="3">
        <f t="shared" si="164"/>
        <v>6</v>
      </c>
      <c r="L1739" s="3">
        <f t="shared" si="165"/>
        <v>180</v>
      </c>
      <c r="M1739" s="3">
        <f t="shared" si="166"/>
        <v>1</v>
      </c>
      <c r="N1739" s="3" t="str">
        <f>+IF(Tabla2[[#This Row],[RIESGO]]&lt;0.5,"ROTURA",IF(Tabla2[[#This Row],[RIESGO]]&gt;1.5,"OBSOLECENCIA",IF(Tabla2[[#This Row],[RIESGO]]=1,"IDEAL","ACEPTABLE")))</f>
        <v>IDEAL</v>
      </c>
    </row>
    <row r="1740" spans="2:14" x14ac:dyDescent="0.25">
      <c r="B1740" s="4" t="s">
        <v>1747</v>
      </c>
      <c r="C1740" s="3">
        <v>14000</v>
      </c>
      <c r="D1740" s="3">
        <v>3</v>
      </c>
      <c r="E1740" s="3">
        <f t="shared" si="167"/>
        <v>4666.666666666667</v>
      </c>
      <c r="F1740" s="3">
        <f t="shared" si="162"/>
        <v>2333.3333333333335</v>
      </c>
      <c r="G1740" s="3">
        <f>+IFERROR(_xlfn.XLOOKUP(B1740,[1]TD.VENTAS!F:F,[1]TD.VENTAS!E:E),"0")</f>
        <v>10250</v>
      </c>
      <c r="H1740" s="3" t="str">
        <f>IF(AND(Tabla2[[#This Row],[INV.PROM]]&gt;0,Tabla2[[#This Row],[VENTAS]]&gt;0),"ACTIVO","PASIVO")</f>
        <v>ACTIVO</v>
      </c>
      <c r="I1740" s="3">
        <f t="shared" si="163"/>
        <v>4.3928571428571423</v>
      </c>
      <c r="J1740" s="3">
        <f>6</f>
        <v>6</v>
      </c>
      <c r="K1740" s="3">
        <f t="shared" si="164"/>
        <v>1.3658536585365855</v>
      </c>
      <c r="L1740" s="3">
        <f t="shared" si="165"/>
        <v>40.975609756097562</v>
      </c>
      <c r="M1740" s="3">
        <f t="shared" si="166"/>
        <v>0.68292682926829273</v>
      </c>
      <c r="N1740" s="3" t="str">
        <f>+IF(Tabla2[[#This Row],[RIESGO]]&lt;0.5,"ROTURA",IF(Tabla2[[#This Row],[RIESGO]]&gt;1.5,"OBSOLECENCIA",IF(Tabla2[[#This Row],[RIESGO]]=1,"IDEAL","ACEPTABLE")))</f>
        <v>ACEPTABLE</v>
      </c>
    </row>
    <row r="1741" spans="2:14" x14ac:dyDescent="0.25">
      <c r="B1741" s="4" t="s">
        <v>1748</v>
      </c>
      <c r="C1741" s="3">
        <v>4000</v>
      </c>
      <c r="D1741" s="3">
        <v>1</v>
      </c>
      <c r="E1741" s="3">
        <f t="shared" si="167"/>
        <v>4000</v>
      </c>
      <c r="F1741" s="3">
        <f t="shared" si="162"/>
        <v>2000</v>
      </c>
      <c r="G1741" s="3">
        <f>+IFERROR(_xlfn.XLOOKUP(B1741,[1]TD.VENTAS!F:F,[1]TD.VENTAS!E:E),"0")</f>
        <v>2000</v>
      </c>
      <c r="H1741" s="3" t="str">
        <f>IF(AND(Tabla2[[#This Row],[INV.PROM]]&gt;0,Tabla2[[#This Row],[VENTAS]]&gt;0),"ACTIVO","PASIVO")</f>
        <v>ACTIVO</v>
      </c>
      <c r="I1741" s="3">
        <f t="shared" si="163"/>
        <v>1</v>
      </c>
      <c r="J1741" s="3">
        <f>6</f>
        <v>6</v>
      </c>
      <c r="K1741" s="3">
        <f t="shared" si="164"/>
        <v>6</v>
      </c>
      <c r="L1741" s="3">
        <f t="shared" si="165"/>
        <v>180</v>
      </c>
      <c r="M1741" s="3">
        <f t="shared" si="166"/>
        <v>1</v>
      </c>
      <c r="N1741" s="3" t="str">
        <f>+IF(Tabla2[[#This Row],[RIESGO]]&lt;0.5,"ROTURA",IF(Tabla2[[#This Row],[RIESGO]]&gt;1.5,"OBSOLECENCIA",IF(Tabla2[[#This Row],[RIESGO]]=1,"IDEAL","ACEPTABLE")))</f>
        <v>IDEAL</v>
      </c>
    </row>
    <row r="1742" spans="2:14" x14ac:dyDescent="0.25">
      <c r="B1742" s="4" t="s">
        <v>1749</v>
      </c>
      <c r="C1742" s="3">
        <v>24000</v>
      </c>
      <c r="D1742" s="3">
        <v>3</v>
      </c>
      <c r="E1742" s="3">
        <f t="shared" si="167"/>
        <v>8000</v>
      </c>
      <c r="F1742" s="3">
        <f t="shared" si="162"/>
        <v>4000</v>
      </c>
      <c r="G1742" s="3">
        <f>+IFERROR(_xlfn.XLOOKUP(B1742,[1]TD.VENTAS!F:F,[1]TD.VENTAS!E:E),"0")</f>
        <v>23000</v>
      </c>
      <c r="H1742" s="3" t="str">
        <f>IF(AND(Tabla2[[#This Row],[INV.PROM]]&gt;0,Tabla2[[#This Row],[VENTAS]]&gt;0),"ACTIVO","PASIVO")</f>
        <v>ACTIVO</v>
      </c>
      <c r="I1742" s="3">
        <f t="shared" si="163"/>
        <v>5.75</v>
      </c>
      <c r="J1742" s="3">
        <f>6</f>
        <v>6</v>
      </c>
      <c r="K1742" s="3">
        <f t="shared" si="164"/>
        <v>1.0434782608695652</v>
      </c>
      <c r="L1742" s="3">
        <f t="shared" si="165"/>
        <v>31.304347826086957</v>
      </c>
      <c r="M1742" s="3">
        <f t="shared" si="166"/>
        <v>0.52173913043478259</v>
      </c>
      <c r="N1742" s="3" t="str">
        <f>+IF(Tabla2[[#This Row],[RIESGO]]&lt;0.5,"ROTURA",IF(Tabla2[[#This Row],[RIESGO]]&gt;1.5,"OBSOLECENCIA",IF(Tabla2[[#This Row],[RIESGO]]=1,"IDEAL","ACEPTABLE")))</f>
        <v>ACEPTABLE</v>
      </c>
    </row>
    <row r="1743" spans="2:14" x14ac:dyDescent="0.25">
      <c r="B1743" s="4" t="s">
        <v>1750</v>
      </c>
      <c r="C1743" s="3">
        <v>8000</v>
      </c>
      <c r="D1743" s="3">
        <v>1</v>
      </c>
      <c r="E1743" s="3">
        <f t="shared" si="167"/>
        <v>8000</v>
      </c>
      <c r="F1743" s="3">
        <f t="shared" si="162"/>
        <v>4000</v>
      </c>
      <c r="G1743" s="3">
        <f>+IFERROR(_xlfn.XLOOKUP(B1743,[1]TD.VENTAS!F:F,[1]TD.VENTAS!E:E),"0")</f>
        <v>10500</v>
      </c>
      <c r="H1743" s="3" t="str">
        <f>IF(AND(Tabla2[[#This Row],[INV.PROM]]&gt;0,Tabla2[[#This Row],[VENTAS]]&gt;0),"ACTIVO","PASIVO")</f>
        <v>ACTIVO</v>
      </c>
      <c r="I1743" s="3">
        <f t="shared" si="163"/>
        <v>2.625</v>
      </c>
      <c r="J1743" s="3">
        <f>6</f>
        <v>6</v>
      </c>
      <c r="K1743" s="3">
        <f t="shared" si="164"/>
        <v>2.2857142857142856</v>
      </c>
      <c r="L1743" s="3">
        <f t="shared" si="165"/>
        <v>68.571428571428569</v>
      </c>
      <c r="M1743" s="3">
        <f t="shared" si="166"/>
        <v>0.38095238095238093</v>
      </c>
      <c r="N1743" s="3" t="str">
        <f>+IF(Tabla2[[#This Row],[RIESGO]]&lt;0.5,"ROTURA",IF(Tabla2[[#This Row],[RIESGO]]&gt;1.5,"OBSOLECENCIA",IF(Tabla2[[#This Row],[RIESGO]]=1,"IDEAL","ACEPTABLE")))</f>
        <v>ROTURA</v>
      </c>
    </row>
    <row r="1744" spans="2:14" x14ac:dyDescent="0.25">
      <c r="B1744" s="4" t="s">
        <v>1751</v>
      </c>
      <c r="C1744" s="3">
        <v>3600</v>
      </c>
      <c r="D1744" s="3">
        <v>2</v>
      </c>
      <c r="E1744" s="3">
        <f t="shared" si="167"/>
        <v>1800</v>
      </c>
      <c r="F1744" s="3">
        <f t="shared" si="162"/>
        <v>900</v>
      </c>
      <c r="G1744" s="3">
        <f>+IFERROR(_xlfn.XLOOKUP(B1744,[1]TD.VENTAS!F:F,[1]TD.VENTAS!E:E),"0")</f>
        <v>3600</v>
      </c>
      <c r="H1744" s="3" t="str">
        <f>IF(AND(Tabla2[[#This Row],[INV.PROM]]&gt;0,Tabla2[[#This Row],[VENTAS]]&gt;0),"ACTIVO","PASIVO")</f>
        <v>ACTIVO</v>
      </c>
      <c r="I1744" s="3">
        <f t="shared" si="163"/>
        <v>4</v>
      </c>
      <c r="J1744" s="3">
        <f>6</f>
        <v>6</v>
      </c>
      <c r="K1744" s="3">
        <f t="shared" si="164"/>
        <v>1.5</v>
      </c>
      <c r="L1744" s="3">
        <f t="shared" si="165"/>
        <v>45</v>
      </c>
      <c r="M1744" s="3">
        <f t="shared" si="166"/>
        <v>0.5</v>
      </c>
      <c r="N1744" s="3" t="str">
        <f>+IF(Tabla2[[#This Row],[RIESGO]]&lt;0.5,"ROTURA",IF(Tabla2[[#This Row],[RIESGO]]&gt;1.5,"OBSOLECENCIA",IF(Tabla2[[#This Row],[RIESGO]]=1,"IDEAL","ACEPTABLE")))</f>
        <v>ACEPTABLE</v>
      </c>
    </row>
    <row r="1745" spans="2:14" x14ac:dyDescent="0.25">
      <c r="B1745" s="4" t="s">
        <v>1752</v>
      </c>
      <c r="C1745" s="3">
        <v>51</v>
      </c>
      <c r="D1745" s="3">
        <v>2</v>
      </c>
      <c r="E1745" s="3">
        <f t="shared" si="167"/>
        <v>25.5</v>
      </c>
      <c r="F1745" s="3">
        <f t="shared" si="162"/>
        <v>12.75</v>
      </c>
      <c r="G1745" s="3">
        <f>+IFERROR(_xlfn.XLOOKUP(B1745,[1]TD.VENTAS!F:F,[1]TD.VENTAS!E:E),"0")</f>
        <v>51</v>
      </c>
      <c r="H1745" s="3" t="str">
        <f>IF(AND(Tabla2[[#This Row],[INV.PROM]]&gt;0,Tabla2[[#This Row],[VENTAS]]&gt;0),"ACTIVO","PASIVO")</f>
        <v>ACTIVO</v>
      </c>
      <c r="I1745" s="3">
        <f t="shared" si="163"/>
        <v>4</v>
      </c>
      <c r="J1745" s="3">
        <f>6</f>
        <v>6</v>
      </c>
      <c r="K1745" s="3">
        <f t="shared" si="164"/>
        <v>1.5</v>
      </c>
      <c r="L1745" s="3">
        <f t="shared" si="165"/>
        <v>45</v>
      </c>
      <c r="M1745" s="3">
        <f t="shared" si="166"/>
        <v>0.5</v>
      </c>
      <c r="N1745" s="3" t="str">
        <f>+IF(Tabla2[[#This Row],[RIESGO]]&lt;0.5,"ROTURA",IF(Tabla2[[#This Row],[RIESGO]]&gt;1.5,"OBSOLECENCIA",IF(Tabla2[[#This Row],[RIESGO]]=1,"IDEAL","ACEPTABLE")))</f>
        <v>ACEPTABLE</v>
      </c>
    </row>
    <row r="1746" spans="2:14" x14ac:dyDescent="0.25">
      <c r="B1746" s="4" t="s">
        <v>1753</v>
      </c>
      <c r="C1746" s="3">
        <v>6</v>
      </c>
      <c r="D1746" s="3">
        <v>1</v>
      </c>
      <c r="E1746" s="3">
        <f t="shared" si="167"/>
        <v>6</v>
      </c>
      <c r="F1746" s="3">
        <f t="shared" si="162"/>
        <v>3</v>
      </c>
      <c r="G1746" s="3">
        <f>+IFERROR(_xlfn.XLOOKUP(B1746,[1]TD.VENTAS!F:F,[1]TD.VENTAS!E:E),"0")</f>
        <v>6</v>
      </c>
      <c r="H1746" s="3" t="str">
        <f>IF(AND(Tabla2[[#This Row],[INV.PROM]]&gt;0,Tabla2[[#This Row],[VENTAS]]&gt;0),"ACTIVO","PASIVO")</f>
        <v>ACTIVO</v>
      </c>
      <c r="I1746" s="3">
        <f t="shared" si="163"/>
        <v>2</v>
      </c>
      <c r="J1746" s="3">
        <f>6</f>
        <v>6</v>
      </c>
      <c r="K1746" s="3">
        <f t="shared" si="164"/>
        <v>3</v>
      </c>
      <c r="L1746" s="3">
        <f t="shared" si="165"/>
        <v>90</v>
      </c>
      <c r="M1746" s="3">
        <f t="shared" si="166"/>
        <v>0.5</v>
      </c>
      <c r="N1746" s="3" t="str">
        <f>+IF(Tabla2[[#This Row],[RIESGO]]&lt;0.5,"ROTURA",IF(Tabla2[[#This Row],[RIESGO]]&gt;1.5,"OBSOLECENCIA",IF(Tabla2[[#This Row],[RIESGO]]=1,"IDEAL","ACEPTABLE")))</f>
        <v>ACEPTABLE</v>
      </c>
    </row>
    <row r="1747" spans="2:14" x14ac:dyDescent="0.25">
      <c r="B1747" s="4" t="s">
        <v>1754</v>
      </c>
      <c r="C1747" s="3">
        <v>50</v>
      </c>
      <c r="D1747" s="3">
        <v>1</v>
      </c>
      <c r="E1747" s="3">
        <f t="shared" si="167"/>
        <v>50</v>
      </c>
      <c r="F1747" s="3">
        <f t="shared" si="162"/>
        <v>25</v>
      </c>
      <c r="G1747" s="3">
        <f>+IFERROR(_xlfn.XLOOKUP(B1747,[1]TD.VENTAS!F:F,[1]TD.VENTAS!E:E),"0")</f>
        <v>75</v>
      </c>
      <c r="H1747" s="3" t="str">
        <f>IF(AND(Tabla2[[#This Row],[INV.PROM]]&gt;0,Tabla2[[#This Row],[VENTAS]]&gt;0),"ACTIVO","PASIVO")</f>
        <v>ACTIVO</v>
      </c>
      <c r="I1747" s="3">
        <f t="shared" si="163"/>
        <v>3</v>
      </c>
      <c r="J1747" s="3">
        <f>6</f>
        <v>6</v>
      </c>
      <c r="K1747" s="3">
        <f t="shared" si="164"/>
        <v>2</v>
      </c>
      <c r="L1747" s="3">
        <f t="shared" si="165"/>
        <v>60</v>
      </c>
      <c r="M1747" s="3">
        <f t="shared" si="166"/>
        <v>0.33333333333333331</v>
      </c>
      <c r="N1747" s="3" t="str">
        <f>+IF(Tabla2[[#This Row],[RIESGO]]&lt;0.5,"ROTURA",IF(Tabla2[[#This Row],[RIESGO]]&gt;1.5,"OBSOLECENCIA",IF(Tabla2[[#This Row],[RIESGO]]=1,"IDEAL","ACEPTABLE")))</f>
        <v>ROTURA</v>
      </c>
    </row>
    <row r="1748" spans="2:14" x14ac:dyDescent="0.25">
      <c r="B1748" s="4" t="s">
        <v>1755</v>
      </c>
      <c r="C1748" s="3">
        <v>6</v>
      </c>
      <c r="D1748" s="3">
        <v>3</v>
      </c>
      <c r="E1748" s="3">
        <f t="shared" si="167"/>
        <v>2</v>
      </c>
      <c r="F1748" s="3">
        <f t="shared" si="162"/>
        <v>1</v>
      </c>
      <c r="G1748" s="3">
        <f>+IFERROR(_xlfn.XLOOKUP(B1748,[1]TD.VENTAS!F:F,[1]TD.VENTAS!E:E),"0")</f>
        <v>6</v>
      </c>
      <c r="H1748" s="3" t="str">
        <f>IF(AND(Tabla2[[#This Row],[INV.PROM]]&gt;0,Tabla2[[#This Row],[VENTAS]]&gt;0),"ACTIVO","PASIVO")</f>
        <v>ACTIVO</v>
      </c>
      <c r="I1748" s="3">
        <f t="shared" si="163"/>
        <v>6</v>
      </c>
      <c r="J1748" s="3">
        <f>6</f>
        <v>6</v>
      </c>
      <c r="K1748" s="3">
        <f t="shared" si="164"/>
        <v>1</v>
      </c>
      <c r="L1748" s="3">
        <f t="shared" si="165"/>
        <v>30</v>
      </c>
      <c r="M1748" s="3">
        <f t="shared" si="166"/>
        <v>0.5</v>
      </c>
      <c r="N1748" s="3" t="str">
        <f>+IF(Tabla2[[#This Row],[RIESGO]]&lt;0.5,"ROTURA",IF(Tabla2[[#This Row],[RIESGO]]&gt;1.5,"OBSOLECENCIA",IF(Tabla2[[#This Row],[RIESGO]]=1,"IDEAL","ACEPTABLE")))</f>
        <v>ACEPTABLE</v>
      </c>
    </row>
    <row r="1749" spans="2:14" x14ac:dyDescent="0.25">
      <c r="B1749" s="4" t="s">
        <v>1756</v>
      </c>
      <c r="C1749" s="3">
        <v>17</v>
      </c>
      <c r="D1749" s="3">
        <v>3</v>
      </c>
      <c r="E1749" s="3">
        <f t="shared" si="167"/>
        <v>5.666666666666667</v>
      </c>
      <c r="F1749" s="3">
        <f t="shared" si="162"/>
        <v>2.8333333333333335</v>
      </c>
      <c r="G1749" s="3">
        <f>+IFERROR(_xlfn.XLOOKUP(B1749,[1]TD.VENTAS!F:F,[1]TD.VENTAS!E:E),"0")</f>
        <v>16</v>
      </c>
      <c r="H1749" s="3" t="str">
        <f>IF(AND(Tabla2[[#This Row],[INV.PROM]]&gt;0,Tabla2[[#This Row],[VENTAS]]&gt;0),"ACTIVO","PASIVO")</f>
        <v>ACTIVO</v>
      </c>
      <c r="I1749" s="3">
        <f t="shared" si="163"/>
        <v>5.6470588235294112</v>
      </c>
      <c r="J1749" s="3">
        <f>6</f>
        <v>6</v>
      </c>
      <c r="K1749" s="3">
        <f t="shared" si="164"/>
        <v>1.0625</v>
      </c>
      <c r="L1749" s="3">
        <f t="shared" si="165"/>
        <v>31.875</v>
      </c>
      <c r="M1749" s="3">
        <f t="shared" si="166"/>
        <v>0.53125</v>
      </c>
      <c r="N1749" s="3" t="str">
        <f>+IF(Tabla2[[#This Row],[RIESGO]]&lt;0.5,"ROTURA",IF(Tabla2[[#This Row],[RIESGO]]&gt;1.5,"OBSOLECENCIA",IF(Tabla2[[#This Row],[RIESGO]]=1,"IDEAL","ACEPTABLE")))</f>
        <v>ACEPTABLE</v>
      </c>
    </row>
    <row r="1750" spans="2:14" x14ac:dyDescent="0.25">
      <c r="B1750" s="4" t="s">
        <v>1757</v>
      </c>
      <c r="C1750" s="3">
        <v>8</v>
      </c>
      <c r="D1750" s="3">
        <v>1</v>
      </c>
      <c r="E1750" s="3">
        <f t="shared" si="167"/>
        <v>8</v>
      </c>
      <c r="F1750" s="3">
        <f t="shared" si="162"/>
        <v>4</v>
      </c>
      <c r="G1750" s="3">
        <f>+IFERROR(_xlfn.XLOOKUP(B1750,[1]TD.VENTAS!F:F,[1]TD.VENTAS!E:E),"0")</f>
        <v>5</v>
      </c>
      <c r="H1750" s="3" t="str">
        <f>IF(AND(Tabla2[[#This Row],[INV.PROM]]&gt;0,Tabla2[[#This Row],[VENTAS]]&gt;0),"ACTIVO","PASIVO")</f>
        <v>ACTIVO</v>
      </c>
      <c r="I1750" s="3">
        <f t="shared" si="163"/>
        <v>1.25</v>
      </c>
      <c r="J1750" s="3">
        <f>6</f>
        <v>6</v>
      </c>
      <c r="K1750" s="3">
        <f t="shared" si="164"/>
        <v>4.8000000000000007</v>
      </c>
      <c r="L1750" s="3">
        <f t="shared" si="165"/>
        <v>144.00000000000003</v>
      </c>
      <c r="M1750" s="3">
        <f t="shared" si="166"/>
        <v>0.8</v>
      </c>
      <c r="N1750" s="3" t="str">
        <f>+IF(Tabla2[[#This Row],[RIESGO]]&lt;0.5,"ROTURA",IF(Tabla2[[#This Row],[RIESGO]]&gt;1.5,"OBSOLECENCIA",IF(Tabla2[[#This Row],[RIESGO]]=1,"IDEAL","ACEPTABLE")))</f>
        <v>ACEPTABLE</v>
      </c>
    </row>
    <row r="1751" spans="2:14" x14ac:dyDescent="0.25">
      <c r="B1751" s="4" t="s">
        <v>1758</v>
      </c>
      <c r="C1751" s="3">
        <v>2</v>
      </c>
      <c r="D1751" s="3">
        <v>1</v>
      </c>
      <c r="E1751" s="3">
        <f t="shared" si="167"/>
        <v>2</v>
      </c>
      <c r="F1751" s="3">
        <f t="shared" si="162"/>
        <v>1</v>
      </c>
      <c r="G1751" s="3">
        <f>+IFERROR(_xlfn.XLOOKUP(B1751,[1]TD.VENTAS!F:F,[1]TD.VENTAS!E:E),"0")</f>
        <v>2</v>
      </c>
      <c r="H1751" s="3" t="str">
        <f>IF(AND(Tabla2[[#This Row],[INV.PROM]]&gt;0,Tabla2[[#This Row],[VENTAS]]&gt;0),"ACTIVO","PASIVO")</f>
        <v>ACTIVO</v>
      </c>
      <c r="I1751" s="3">
        <f t="shared" si="163"/>
        <v>2</v>
      </c>
      <c r="J1751" s="3">
        <f>6</f>
        <v>6</v>
      </c>
      <c r="K1751" s="3">
        <f t="shared" si="164"/>
        <v>3</v>
      </c>
      <c r="L1751" s="3">
        <f t="shared" si="165"/>
        <v>90</v>
      </c>
      <c r="M1751" s="3">
        <f t="shared" si="166"/>
        <v>0.5</v>
      </c>
      <c r="N1751" s="3" t="str">
        <f>+IF(Tabla2[[#This Row],[RIESGO]]&lt;0.5,"ROTURA",IF(Tabla2[[#This Row],[RIESGO]]&gt;1.5,"OBSOLECENCIA",IF(Tabla2[[#This Row],[RIESGO]]=1,"IDEAL","ACEPTABLE")))</f>
        <v>ACEPTABLE</v>
      </c>
    </row>
    <row r="1752" spans="2:14" x14ac:dyDescent="0.25">
      <c r="B1752" s="4" t="s">
        <v>1759</v>
      </c>
      <c r="C1752" s="3">
        <v>5</v>
      </c>
      <c r="D1752" s="3">
        <v>1</v>
      </c>
      <c r="E1752" s="3">
        <f t="shared" si="167"/>
        <v>5</v>
      </c>
      <c r="F1752" s="3">
        <f t="shared" si="162"/>
        <v>2.5</v>
      </c>
      <c r="G1752" s="3">
        <f>+IFERROR(_xlfn.XLOOKUP(B1752,[1]TD.VENTAS!F:F,[1]TD.VENTAS!E:E),"0")</f>
        <v>2</v>
      </c>
      <c r="H1752" s="3" t="str">
        <f>IF(AND(Tabla2[[#This Row],[INV.PROM]]&gt;0,Tabla2[[#This Row],[VENTAS]]&gt;0),"ACTIVO","PASIVO")</f>
        <v>ACTIVO</v>
      </c>
      <c r="I1752" s="3">
        <f t="shared" si="163"/>
        <v>0.8</v>
      </c>
      <c r="J1752" s="3">
        <f>6</f>
        <v>6</v>
      </c>
      <c r="K1752" s="3">
        <f t="shared" si="164"/>
        <v>7.5</v>
      </c>
      <c r="L1752" s="3">
        <f t="shared" si="165"/>
        <v>225</v>
      </c>
      <c r="M1752" s="3">
        <f t="shared" si="166"/>
        <v>1.25</v>
      </c>
      <c r="N1752" s="3" t="str">
        <f>+IF(Tabla2[[#This Row],[RIESGO]]&lt;0.5,"ROTURA",IF(Tabla2[[#This Row],[RIESGO]]&gt;1.5,"OBSOLECENCIA",IF(Tabla2[[#This Row],[RIESGO]]=1,"IDEAL","ACEPTABLE")))</f>
        <v>ACEPTABLE</v>
      </c>
    </row>
    <row r="1753" spans="2:14" x14ac:dyDescent="0.25">
      <c r="B1753" s="4" t="s">
        <v>1760</v>
      </c>
      <c r="C1753" s="3">
        <v>6</v>
      </c>
      <c r="D1753" s="3">
        <v>1</v>
      </c>
      <c r="E1753" s="3">
        <f t="shared" si="167"/>
        <v>6</v>
      </c>
      <c r="F1753" s="3">
        <f t="shared" si="162"/>
        <v>3</v>
      </c>
      <c r="G1753" s="3">
        <f>+IFERROR(_xlfn.XLOOKUP(B1753,[1]TD.VENTAS!F:F,[1]TD.VENTAS!E:E),"0")</f>
        <v>5</v>
      </c>
      <c r="H1753" s="3" t="str">
        <f>IF(AND(Tabla2[[#This Row],[INV.PROM]]&gt;0,Tabla2[[#This Row],[VENTAS]]&gt;0),"ACTIVO","PASIVO")</f>
        <v>ACTIVO</v>
      </c>
      <c r="I1753" s="3">
        <f t="shared" si="163"/>
        <v>1.6666666666666667</v>
      </c>
      <c r="J1753" s="3">
        <f>6</f>
        <v>6</v>
      </c>
      <c r="K1753" s="3">
        <f t="shared" si="164"/>
        <v>3.5999999999999996</v>
      </c>
      <c r="L1753" s="3">
        <f t="shared" si="165"/>
        <v>107.99999999999999</v>
      </c>
      <c r="M1753" s="3">
        <f t="shared" si="166"/>
        <v>0.6</v>
      </c>
      <c r="N1753" s="3" t="str">
        <f>+IF(Tabla2[[#This Row],[RIESGO]]&lt;0.5,"ROTURA",IF(Tabla2[[#This Row],[RIESGO]]&gt;1.5,"OBSOLECENCIA",IF(Tabla2[[#This Row],[RIESGO]]=1,"IDEAL","ACEPTABLE")))</f>
        <v>ACEPTABLE</v>
      </c>
    </row>
    <row r="1754" spans="2:14" x14ac:dyDescent="0.25">
      <c r="B1754" s="4" t="s">
        <v>1761</v>
      </c>
      <c r="C1754" s="3">
        <v>3</v>
      </c>
      <c r="D1754" s="3">
        <v>1</v>
      </c>
      <c r="E1754" s="3">
        <f t="shared" si="167"/>
        <v>3</v>
      </c>
      <c r="F1754" s="3">
        <f t="shared" si="162"/>
        <v>1.5</v>
      </c>
      <c r="G1754" s="3">
        <f>+IFERROR(_xlfn.XLOOKUP(B1754,[1]TD.VENTAS!F:F,[1]TD.VENTAS!E:E),"0")</f>
        <v>3</v>
      </c>
      <c r="H1754" s="3" t="str">
        <f>IF(AND(Tabla2[[#This Row],[INV.PROM]]&gt;0,Tabla2[[#This Row],[VENTAS]]&gt;0),"ACTIVO","PASIVO")</f>
        <v>ACTIVO</v>
      </c>
      <c r="I1754" s="3">
        <f t="shared" si="163"/>
        <v>2</v>
      </c>
      <c r="J1754" s="3">
        <f>6</f>
        <v>6</v>
      </c>
      <c r="K1754" s="3">
        <f t="shared" si="164"/>
        <v>3</v>
      </c>
      <c r="L1754" s="3">
        <f t="shared" si="165"/>
        <v>90</v>
      </c>
      <c r="M1754" s="3">
        <f t="shared" si="166"/>
        <v>0.5</v>
      </c>
      <c r="N1754" s="3" t="str">
        <f>+IF(Tabla2[[#This Row],[RIESGO]]&lt;0.5,"ROTURA",IF(Tabla2[[#This Row],[RIESGO]]&gt;1.5,"OBSOLECENCIA",IF(Tabla2[[#This Row],[RIESGO]]=1,"IDEAL","ACEPTABLE")))</f>
        <v>ACEPTABLE</v>
      </c>
    </row>
    <row r="1755" spans="2:14" x14ac:dyDescent="0.25">
      <c r="B1755" s="4" t="s">
        <v>1762</v>
      </c>
      <c r="C1755" s="3">
        <v>2</v>
      </c>
      <c r="D1755" s="3">
        <v>1</v>
      </c>
      <c r="E1755" s="3">
        <f t="shared" si="167"/>
        <v>2</v>
      </c>
      <c r="F1755" s="3">
        <f t="shared" si="162"/>
        <v>1</v>
      </c>
      <c r="G1755" s="3" t="str">
        <f>+IFERROR(_xlfn.XLOOKUP(B1755,[1]TD.VENTAS!F:F,[1]TD.VENTAS!E:E),"0")</f>
        <v>0</v>
      </c>
      <c r="H1755" s="3" t="str">
        <f>IF(AND(Tabla2[[#This Row],[INV.PROM]]&gt;0,Tabla2[[#This Row],[VENTAS]]&gt;0),"ACTIVO","PASIVO")</f>
        <v>ACTIVO</v>
      </c>
      <c r="I1755" s="3">
        <f t="shared" si="163"/>
        <v>0</v>
      </c>
      <c r="J1755" s="3">
        <f>6</f>
        <v>6</v>
      </c>
      <c r="K1755" s="3" t="str">
        <f t="shared" si="164"/>
        <v>-</v>
      </c>
      <c r="L1755" s="3" t="str">
        <f t="shared" si="165"/>
        <v>-</v>
      </c>
      <c r="M1755" s="3" t="str">
        <f t="shared" si="166"/>
        <v>-</v>
      </c>
      <c r="N1755" s="3" t="str">
        <f>+IF(Tabla2[[#This Row],[RIESGO]]&lt;0.5,"ROTURA",IF(Tabla2[[#This Row],[RIESGO]]&gt;1.5,"OBSOLECENCIA",IF(Tabla2[[#This Row],[RIESGO]]=1,"IDEAL","ACEPTABLE")))</f>
        <v>OBSOLECENCIA</v>
      </c>
    </row>
    <row r="1756" spans="2:14" x14ac:dyDescent="0.25">
      <c r="B1756" s="4" t="s">
        <v>1763</v>
      </c>
      <c r="C1756" s="3">
        <v>13</v>
      </c>
      <c r="D1756" s="3">
        <v>6</v>
      </c>
      <c r="E1756" s="3">
        <f t="shared" si="167"/>
        <v>2.1666666666666665</v>
      </c>
      <c r="F1756" s="3">
        <f t="shared" si="162"/>
        <v>1.0833333333333333</v>
      </c>
      <c r="G1756" s="3">
        <f>+IFERROR(_xlfn.XLOOKUP(B1756,[1]TD.VENTAS!F:F,[1]TD.VENTAS!E:E),"0")</f>
        <v>9</v>
      </c>
      <c r="H1756" s="3" t="str">
        <f>IF(AND(Tabla2[[#This Row],[INV.PROM]]&gt;0,Tabla2[[#This Row],[VENTAS]]&gt;0),"ACTIVO","PASIVO")</f>
        <v>ACTIVO</v>
      </c>
      <c r="I1756" s="3">
        <f t="shared" si="163"/>
        <v>8.3076923076923084</v>
      </c>
      <c r="J1756" s="3">
        <f>6</f>
        <v>6</v>
      </c>
      <c r="K1756" s="3">
        <f t="shared" si="164"/>
        <v>0.72222222222222221</v>
      </c>
      <c r="L1756" s="3">
        <f t="shared" si="165"/>
        <v>21.666666666666668</v>
      </c>
      <c r="M1756" s="3">
        <f t="shared" si="166"/>
        <v>0.72222222222222221</v>
      </c>
      <c r="N1756" s="3" t="str">
        <f>+IF(Tabla2[[#This Row],[RIESGO]]&lt;0.5,"ROTURA",IF(Tabla2[[#This Row],[RIESGO]]&gt;1.5,"OBSOLECENCIA",IF(Tabla2[[#This Row],[RIESGO]]=1,"IDEAL","ACEPTABLE")))</f>
        <v>ACEPTABLE</v>
      </c>
    </row>
    <row r="1757" spans="2:14" x14ac:dyDescent="0.25">
      <c r="B1757" s="4" t="s">
        <v>1764</v>
      </c>
      <c r="C1757" s="3">
        <v>5</v>
      </c>
      <c r="D1757" s="3">
        <v>3</v>
      </c>
      <c r="E1757" s="3">
        <f t="shared" si="167"/>
        <v>1.6666666666666667</v>
      </c>
      <c r="F1757" s="3">
        <f t="shared" si="162"/>
        <v>0.83333333333333337</v>
      </c>
      <c r="G1757" s="3">
        <f>+IFERROR(_xlfn.XLOOKUP(B1757,[1]TD.VENTAS!F:F,[1]TD.VENTAS!E:E),"0")</f>
        <v>5</v>
      </c>
      <c r="H1757" s="3" t="str">
        <f>IF(AND(Tabla2[[#This Row],[INV.PROM]]&gt;0,Tabla2[[#This Row],[VENTAS]]&gt;0),"ACTIVO","PASIVO")</f>
        <v>ACTIVO</v>
      </c>
      <c r="I1757" s="3">
        <f t="shared" si="163"/>
        <v>6</v>
      </c>
      <c r="J1757" s="3">
        <f>6</f>
        <v>6</v>
      </c>
      <c r="K1757" s="3">
        <f t="shared" si="164"/>
        <v>1</v>
      </c>
      <c r="L1757" s="3">
        <f t="shared" si="165"/>
        <v>30</v>
      </c>
      <c r="M1757" s="3">
        <f t="shared" si="166"/>
        <v>0.5</v>
      </c>
      <c r="N1757" s="3" t="str">
        <f>+IF(Tabla2[[#This Row],[RIESGO]]&lt;0.5,"ROTURA",IF(Tabla2[[#This Row],[RIESGO]]&gt;1.5,"OBSOLECENCIA",IF(Tabla2[[#This Row],[RIESGO]]=1,"IDEAL","ACEPTABLE")))</f>
        <v>ACEPTABLE</v>
      </c>
    </row>
    <row r="1758" spans="2:14" x14ac:dyDescent="0.25">
      <c r="B1758" s="4" t="s">
        <v>1765</v>
      </c>
      <c r="C1758" s="3">
        <v>15</v>
      </c>
      <c r="D1758" s="3">
        <v>5</v>
      </c>
      <c r="E1758" s="3">
        <f t="shared" si="167"/>
        <v>3</v>
      </c>
      <c r="F1758" s="3">
        <f t="shared" si="162"/>
        <v>1.5</v>
      </c>
      <c r="G1758" s="3">
        <f>+IFERROR(_xlfn.XLOOKUP(B1758,[1]TD.VENTAS!F:F,[1]TD.VENTAS!E:E),"0")</f>
        <v>12</v>
      </c>
      <c r="H1758" s="3" t="str">
        <f>IF(AND(Tabla2[[#This Row],[INV.PROM]]&gt;0,Tabla2[[#This Row],[VENTAS]]&gt;0),"ACTIVO","PASIVO")</f>
        <v>ACTIVO</v>
      </c>
      <c r="I1758" s="3">
        <f t="shared" si="163"/>
        <v>8</v>
      </c>
      <c r="J1758" s="3">
        <f>6</f>
        <v>6</v>
      </c>
      <c r="K1758" s="3">
        <f t="shared" si="164"/>
        <v>0.75</v>
      </c>
      <c r="L1758" s="3">
        <f t="shared" si="165"/>
        <v>22.5</v>
      </c>
      <c r="M1758" s="3">
        <f t="shared" si="166"/>
        <v>0.625</v>
      </c>
      <c r="N1758" s="3" t="str">
        <f>+IF(Tabla2[[#This Row],[RIESGO]]&lt;0.5,"ROTURA",IF(Tabla2[[#This Row],[RIESGO]]&gt;1.5,"OBSOLECENCIA",IF(Tabla2[[#This Row],[RIESGO]]=1,"IDEAL","ACEPTABLE")))</f>
        <v>ACEPTABLE</v>
      </c>
    </row>
    <row r="1759" spans="2:14" x14ac:dyDescent="0.25">
      <c r="B1759" s="4" t="s">
        <v>1766</v>
      </c>
      <c r="C1759" s="3">
        <v>2</v>
      </c>
      <c r="D1759" s="3">
        <v>1</v>
      </c>
      <c r="E1759" s="3">
        <f t="shared" si="167"/>
        <v>2</v>
      </c>
      <c r="F1759" s="3">
        <f t="shared" si="162"/>
        <v>1</v>
      </c>
      <c r="G1759" s="3">
        <f>+IFERROR(_xlfn.XLOOKUP(B1759,[1]TD.VENTAS!F:F,[1]TD.VENTAS!E:E),"0")</f>
        <v>1</v>
      </c>
      <c r="H1759" s="3" t="str">
        <f>IF(AND(Tabla2[[#This Row],[INV.PROM]]&gt;0,Tabla2[[#This Row],[VENTAS]]&gt;0),"ACTIVO","PASIVO")</f>
        <v>ACTIVO</v>
      </c>
      <c r="I1759" s="3">
        <f t="shared" si="163"/>
        <v>1</v>
      </c>
      <c r="J1759" s="3">
        <f>6</f>
        <v>6</v>
      </c>
      <c r="K1759" s="3">
        <f t="shared" si="164"/>
        <v>6</v>
      </c>
      <c r="L1759" s="3">
        <f t="shared" si="165"/>
        <v>180</v>
      </c>
      <c r="M1759" s="3">
        <f t="shared" si="166"/>
        <v>1</v>
      </c>
      <c r="N1759" s="3" t="str">
        <f>+IF(Tabla2[[#This Row],[RIESGO]]&lt;0.5,"ROTURA",IF(Tabla2[[#This Row],[RIESGO]]&gt;1.5,"OBSOLECENCIA",IF(Tabla2[[#This Row],[RIESGO]]=1,"IDEAL","ACEPTABLE")))</f>
        <v>IDEAL</v>
      </c>
    </row>
    <row r="1760" spans="2:14" x14ac:dyDescent="0.25">
      <c r="B1760" s="4" t="s">
        <v>1767</v>
      </c>
      <c r="C1760" s="3">
        <v>15</v>
      </c>
      <c r="D1760" s="3">
        <v>3</v>
      </c>
      <c r="E1760" s="3">
        <f t="shared" si="167"/>
        <v>5</v>
      </c>
      <c r="F1760" s="3">
        <f t="shared" si="162"/>
        <v>2.5</v>
      </c>
      <c r="G1760" s="3">
        <f>+IFERROR(_xlfn.XLOOKUP(B1760,[1]TD.VENTAS!F:F,[1]TD.VENTAS!E:E),"0")</f>
        <v>10</v>
      </c>
      <c r="H1760" s="3" t="str">
        <f>IF(AND(Tabla2[[#This Row],[INV.PROM]]&gt;0,Tabla2[[#This Row],[VENTAS]]&gt;0),"ACTIVO","PASIVO")</f>
        <v>ACTIVO</v>
      </c>
      <c r="I1760" s="3">
        <f t="shared" si="163"/>
        <v>4</v>
      </c>
      <c r="J1760" s="3">
        <f>6</f>
        <v>6</v>
      </c>
      <c r="K1760" s="3">
        <f t="shared" si="164"/>
        <v>1.5</v>
      </c>
      <c r="L1760" s="3">
        <f t="shared" si="165"/>
        <v>45</v>
      </c>
      <c r="M1760" s="3">
        <f t="shared" si="166"/>
        <v>0.75</v>
      </c>
      <c r="N1760" s="3" t="str">
        <f>+IF(Tabla2[[#This Row],[RIESGO]]&lt;0.5,"ROTURA",IF(Tabla2[[#This Row],[RIESGO]]&gt;1.5,"OBSOLECENCIA",IF(Tabla2[[#This Row],[RIESGO]]=1,"IDEAL","ACEPTABLE")))</f>
        <v>ACEPTABLE</v>
      </c>
    </row>
    <row r="1761" spans="2:14" x14ac:dyDescent="0.25">
      <c r="B1761" s="4" t="s">
        <v>1768</v>
      </c>
      <c r="C1761" s="3">
        <v>4</v>
      </c>
      <c r="D1761" s="3">
        <v>1</v>
      </c>
      <c r="E1761" s="3">
        <f t="shared" si="167"/>
        <v>4</v>
      </c>
      <c r="F1761" s="3">
        <f t="shared" si="162"/>
        <v>2</v>
      </c>
      <c r="G1761" s="3">
        <f>+IFERROR(_xlfn.XLOOKUP(B1761,[1]TD.VENTAS!F:F,[1]TD.VENTAS!E:E),"0")</f>
        <v>0</v>
      </c>
      <c r="H1761" s="3" t="str">
        <f>IF(AND(Tabla2[[#This Row],[INV.PROM]]&gt;0,Tabla2[[#This Row],[VENTAS]]&gt;0),"ACTIVO","PASIVO")</f>
        <v>PASIVO</v>
      </c>
      <c r="I1761" s="3">
        <f t="shared" si="163"/>
        <v>0</v>
      </c>
      <c r="J1761" s="3">
        <f>6</f>
        <v>6</v>
      </c>
      <c r="K1761" s="3" t="str">
        <f t="shared" si="164"/>
        <v>-</v>
      </c>
      <c r="L1761" s="3" t="str">
        <f t="shared" si="165"/>
        <v>-</v>
      </c>
      <c r="M1761" s="3" t="str">
        <f t="shared" si="166"/>
        <v>-</v>
      </c>
      <c r="N1761" s="3" t="str">
        <f>+IF(Tabla2[[#This Row],[RIESGO]]&lt;0.5,"ROTURA",IF(Tabla2[[#This Row],[RIESGO]]&gt;1.5,"OBSOLECENCIA",IF(Tabla2[[#This Row],[RIESGO]]=1,"IDEAL","ACEPTABLE")))</f>
        <v>OBSOLECENCIA</v>
      </c>
    </row>
    <row r="1762" spans="2:14" x14ac:dyDescent="0.25">
      <c r="B1762" s="4" t="s">
        <v>1769</v>
      </c>
      <c r="C1762" s="3">
        <v>5</v>
      </c>
      <c r="D1762" s="3">
        <v>1</v>
      </c>
      <c r="E1762" s="3">
        <f t="shared" si="167"/>
        <v>5</v>
      </c>
      <c r="F1762" s="3">
        <f t="shared" si="162"/>
        <v>2.5</v>
      </c>
      <c r="G1762" s="3">
        <f>+IFERROR(_xlfn.XLOOKUP(B1762,[1]TD.VENTAS!F:F,[1]TD.VENTAS!E:E),"0")</f>
        <v>5</v>
      </c>
      <c r="H1762" s="3" t="str">
        <f>IF(AND(Tabla2[[#This Row],[INV.PROM]]&gt;0,Tabla2[[#This Row],[VENTAS]]&gt;0),"ACTIVO","PASIVO")</f>
        <v>ACTIVO</v>
      </c>
      <c r="I1762" s="3">
        <f t="shared" si="163"/>
        <v>2</v>
      </c>
      <c r="J1762" s="3">
        <f>6</f>
        <v>6</v>
      </c>
      <c r="K1762" s="3">
        <f t="shared" si="164"/>
        <v>3</v>
      </c>
      <c r="L1762" s="3">
        <f t="shared" si="165"/>
        <v>90</v>
      </c>
      <c r="M1762" s="3">
        <f t="shared" si="166"/>
        <v>0.5</v>
      </c>
      <c r="N1762" s="3" t="str">
        <f>+IF(Tabla2[[#This Row],[RIESGO]]&lt;0.5,"ROTURA",IF(Tabla2[[#This Row],[RIESGO]]&gt;1.5,"OBSOLECENCIA",IF(Tabla2[[#This Row],[RIESGO]]=1,"IDEAL","ACEPTABLE")))</f>
        <v>ACEPTABLE</v>
      </c>
    </row>
    <row r="1763" spans="2:14" x14ac:dyDescent="0.25">
      <c r="B1763" s="4" t="s">
        <v>1770</v>
      </c>
      <c r="C1763" s="3">
        <v>3</v>
      </c>
      <c r="D1763" s="3">
        <v>1</v>
      </c>
      <c r="E1763" s="3">
        <f t="shared" si="167"/>
        <v>3</v>
      </c>
      <c r="F1763" s="3">
        <f t="shared" si="162"/>
        <v>1.5</v>
      </c>
      <c r="G1763" s="3">
        <f>+IFERROR(_xlfn.XLOOKUP(B1763,[1]TD.VENTAS!F:F,[1]TD.VENTAS!E:E),"0")</f>
        <v>3</v>
      </c>
      <c r="H1763" s="3" t="str">
        <f>IF(AND(Tabla2[[#This Row],[INV.PROM]]&gt;0,Tabla2[[#This Row],[VENTAS]]&gt;0),"ACTIVO","PASIVO")</f>
        <v>ACTIVO</v>
      </c>
      <c r="I1763" s="3">
        <f t="shared" si="163"/>
        <v>2</v>
      </c>
      <c r="J1763" s="3">
        <f>6</f>
        <v>6</v>
      </c>
      <c r="K1763" s="3">
        <f t="shared" si="164"/>
        <v>3</v>
      </c>
      <c r="L1763" s="3">
        <f t="shared" si="165"/>
        <v>90</v>
      </c>
      <c r="M1763" s="3">
        <f t="shared" si="166"/>
        <v>0.5</v>
      </c>
      <c r="N1763" s="3" t="str">
        <f>+IF(Tabla2[[#This Row],[RIESGO]]&lt;0.5,"ROTURA",IF(Tabla2[[#This Row],[RIESGO]]&gt;1.5,"OBSOLECENCIA",IF(Tabla2[[#This Row],[RIESGO]]=1,"IDEAL","ACEPTABLE")))</f>
        <v>ACEPTABLE</v>
      </c>
    </row>
    <row r="1764" spans="2:14" x14ac:dyDescent="0.25">
      <c r="B1764" s="4" t="s">
        <v>1771</v>
      </c>
      <c r="C1764" s="3">
        <v>5</v>
      </c>
      <c r="D1764" s="3">
        <v>1</v>
      </c>
      <c r="E1764" s="3">
        <f t="shared" si="167"/>
        <v>5</v>
      </c>
      <c r="F1764" s="3">
        <f t="shared" si="162"/>
        <v>2.5</v>
      </c>
      <c r="G1764" s="3" t="str">
        <f>+IFERROR(_xlfn.XLOOKUP(B1764,[1]TD.VENTAS!F:F,[1]TD.VENTAS!E:E),"0")</f>
        <v>0</v>
      </c>
      <c r="H1764" s="3" t="str">
        <f>IF(AND(Tabla2[[#This Row],[INV.PROM]]&gt;0,Tabla2[[#This Row],[VENTAS]]&gt;0),"ACTIVO","PASIVO")</f>
        <v>ACTIVO</v>
      </c>
      <c r="I1764" s="3">
        <f t="shared" si="163"/>
        <v>0</v>
      </c>
      <c r="J1764" s="3">
        <f>6</f>
        <v>6</v>
      </c>
      <c r="K1764" s="3" t="str">
        <f t="shared" si="164"/>
        <v>-</v>
      </c>
      <c r="L1764" s="3" t="str">
        <f t="shared" si="165"/>
        <v>-</v>
      </c>
      <c r="M1764" s="3" t="str">
        <f t="shared" si="166"/>
        <v>-</v>
      </c>
      <c r="N1764" s="3" t="str">
        <f>+IF(Tabla2[[#This Row],[RIESGO]]&lt;0.5,"ROTURA",IF(Tabla2[[#This Row],[RIESGO]]&gt;1.5,"OBSOLECENCIA",IF(Tabla2[[#This Row],[RIESGO]]=1,"IDEAL","ACEPTABLE")))</f>
        <v>OBSOLECENCIA</v>
      </c>
    </row>
    <row r="1765" spans="2:14" x14ac:dyDescent="0.25">
      <c r="B1765" s="4" t="s">
        <v>1772</v>
      </c>
      <c r="C1765" s="3">
        <v>5</v>
      </c>
      <c r="D1765" s="3">
        <v>1</v>
      </c>
      <c r="E1765" s="3">
        <f t="shared" si="167"/>
        <v>5</v>
      </c>
      <c r="F1765" s="3">
        <f t="shared" si="162"/>
        <v>2.5</v>
      </c>
      <c r="G1765" s="3">
        <f>+IFERROR(_xlfn.XLOOKUP(B1765,[1]TD.VENTAS!F:F,[1]TD.VENTAS!E:E),"0")</f>
        <v>4</v>
      </c>
      <c r="H1765" s="3" t="str">
        <f>IF(AND(Tabla2[[#This Row],[INV.PROM]]&gt;0,Tabla2[[#This Row],[VENTAS]]&gt;0),"ACTIVO","PASIVO")</f>
        <v>ACTIVO</v>
      </c>
      <c r="I1765" s="3">
        <f t="shared" si="163"/>
        <v>1.6</v>
      </c>
      <c r="J1765" s="3">
        <f>6</f>
        <v>6</v>
      </c>
      <c r="K1765" s="3">
        <f t="shared" si="164"/>
        <v>3.75</v>
      </c>
      <c r="L1765" s="3">
        <f t="shared" si="165"/>
        <v>112.5</v>
      </c>
      <c r="M1765" s="3">
        <f t="shared" si="166"/>
        <v>0.625</v>
      </c>
      <c r="N1765" s="3" t="str">
        <f>+IF(Tabla2[[#This Row],[RIESGO]]&lt;0.5,"ROTURA",IF(Tabla2[[#This Row],[RIESGO]]&gt;1.5,"OBSOLECENCIA",IF(Tabla2[[#This Row],[RIESGO]]=1,"IDEAL","ACEPTABLE")))</f>
        <v>ACEPTABLE</v>
      </c>
    </row>
    <row r="1766" spans="2:14" x14ac:dyDescent="0.25">
      <c r="B1766" s="4" t="s">
        <v>1773</v>
      </c>
      <c r="C1766" s="3">
        <v>2</v>
      </c>
      <c r="D1766" s="3">
        <v>2</v>
      </c>
      <c r="E1766" s="3">
        <f t="shared" si="167"/>
        <v>1</v>
      </c>
      <c r="F1766" s="3">
        <f t="shared" si="162"/>
        <v>0.5</v>
      </c>
      <c r="G1766" s="3">
        <f>+IFERROR(_xlfn.XLOOKUP(B1766,[1]TD.VENTAS!F:F,[1]TD.VENTAS!E:E),"0")</f>
        <v>2</v>
      </c>
      <c r="H1766" s="3" t="str">
        <f>IF(AND(Tabla2[[#This Row],[INV.PROM]]&gt;0,Tabla2[[#This Row],[VENTAS]]&gt;0),"ACTIVO","PASIVO")</f>
        <v>ACTIVO</v>
      </c>
      <c r="I1766" s="3">
        <f t="shared" si="163"/>
        <v>4</v>
      </c>
      <c r="J1766" s="3">
        <f>6</f>
        <v>6</v>
      </c>
      <c r="K1766" s="3">
        <f t="shared" si="164"/>
        <v>1.5</v>
      </c>
      <c r="L1766" s="3">
        <f t="shared" si="165"/>
        <v>45</v>
      </c>
      <c r="M1766" s="3">
        <f t="shared" si="166"/>
        <v>0.5</v>
      </c>
      <c r="N1766" s="3" t="str">
        <f>+IF(Tabla2[[#This Row],[RIESGO]]&lt;0.5,"ROTURA",IF(Tabla2[[#This Row],[RIESGO]]&gt;1.5,"OBSOLECENCIA",IF(Tabla2[[#This Row],[RIESGO]]=1,"IDEAL","ACEPTABLE")))</f>
        <v>ACEPTABLE</v>
      </c>
    </row>
    <row r="1767" spans="2:14" x14ac:dyDescent="0.25">
      <c r="B1767" s="4" t="s">
        <v>1774</v>
      </c>
      <c r="C1767" s="3">
        <v>30</v>
      </c>
      <c r="D1767" s="3">
        <v>3</v>
      </c>
      <c r="E1767" s="3">
        <f t="shared" si="167"/>
        <v>10</v>
      </c>
      <c r="F1767" s="3">
        <f t="shared" si="162"/>
        <v>5</v>
      </c>
      <c r="G1767" s="3">
        <f>+IFERROR(_xlfn.XLOOKUP(B1767,[1]TD.VENTAS!F:F,[1]TD.VENTAS!E:E),"0")</f>
        <v>28</v>
      </c>
      <c r="H1767" s="3" t="str">
        <f>IF(AND(Tabla2[[#This Row],[INV.PROM]]&gt;0,Tabla2[[#This Row],[VENTAS]]&gt;0),"ACTIVO","PASIVO")</f>
        <v>ACTIVO</v>
      </c>
      <c r="I1767" s="3">
        <f t="shared" si="163"/>
        <v>5.6</v>
      </c>
      <c r="J1767" s="3">
        <f>6</f>
        <v>6</v>
      </c>
      <c r="K1767" s="3">
        <f t="shared" si="164"/>
        <v>1.0714285714285714</v>
      </c>
      <c r="L1767" s="3">
        <f t="shared" si="165"/>
        <v>32.142857142857139</v>
      </c>
      <c r="M1767" s="3">
        <f t="shared" si="166"/>
        <v>0.5357142857142857</v>
      </c>
      <c r="N1767" s="3" t="str">
        <f>+IF(Tabla2[[#This Row],[RIESGO]]&lt;0.5,"ROTURA",IF(Tabla2[[#This Row],[RIESGO]]&gt;1.5,"OBSOLECENCIA",IF(Tabla2[[#This Row],[RIESGO]]=1,"IDEAL","ACEPTABLE")))</f>
        <v>ACEPTABLE</v>
      </c>
    </row>
    <row r="1768" spans="2:14" x14ac:dyDescent="0.25">
      <c r="B1768" s="4" t="s">
        <v>1775</v>
      </c>
      <c r="C1768" s="3">
        <v>40</v>
      </c>
      <c r="D1768" s="3">
        <v>3</v>
      </c>
      <c r="E1768" s="3">
        <f t="shared" si="167"/>
        <v>13.333333333333334</v>
      </c>
      <c r="F1768" s="3">
        <f t="shared" si="162"/>
        <v>6.666666666666667</v>
      </c>
      <c r="G1768" s="3">
        <f>+IFERROR(_xlfn.XLOOKUP(B1768,[1]TD.VENTAS!F:F,[1]TD.VENTAS!E:E),"0")</f>
        <v>36</v>
      </c>
      <c r="H1768" s="3" t="str">
        <f>IF(AND(Tabla2[[#This Row],[INV.PROM]]&gt;0,Tabla2[[#This Row],[VENTAS]]&gt;0),"ACTIVO","PASIVO")</f>
        <v>ACTIVO</v>
      </c>
      <c r="I1768" s="3">
        <f t="shared" si="163"/>
        <v>5.3999999999999995</v>
      </c>
      <c r="J1768" s="3">
        <f>6</f>
        <v>6</v>
      </c>
      <c r="K1768" s="3">
        <f t="shared" si="164"/>
        <v>1.1111111111111112</v>
      </c>
      <c r="L1768" s="3">
        <f t="shared" si="165"/>
        <v>33.333333333333336</v>
      </c>
      <c r="M1768" s="3">
        <f t="shared" si="166"/>
        <v>0.55555555555555558</v>
      </c>
      <c r="N1768" s="3" t="str">
        <f>+IF(Tabla2[[#This Row],[RIESGO]]&lt;0.5,"ROTURA",IF(Tabla2[[#This Row],[RIESGO]]&gt;1.5,"OBSOLECENCIA",IF(Tabla2[[#This Row],[RIESGO]]=1,"IDEAL","ACEPTABLE")))</f>
        <v>ACEPTABLE</v>
      </c>
    </row>
    <row r="1769" spans="2:14" x14ac:dyDescent="0.25">
      <c r="B1769" s="4" t="s">
        <v>1776</v>
      </c>
      <c r="C1769" s="3">
        <v>1</v>
      </c>
      <c r="D1769" s="3">
        <v>1</v>
      </c>
      <c r="E1769" s="3">
        <f t="shared" si="167"/>
        <v>1</v>
      </c>
      <c r="F1769" s="3">
        <f t="shared" si="162"/>
        <v>0.5</v>
      </c>
      <c r="G1769" s="3">
        <f>+IFERROR(_xlfn.XLOOKUP(B1769,[1]TD.VENTAS!F:F,[1]TD.VENTAS!E:E),"0")</f>
        <v>1</v>
      </c>
      <c r="H1769" s="3" t="str">
        <f>IF(AND(Tabla2[[#This Row],[INV.PROM]]&gt;0,Tabla2[[#This Row],[VENTAS]]&gt;0),"ACTIVO","PASIVO")</f>
        <v>ACTIVO</v>
      </c>
      <c r="I1769" s="3">
        <f t="shared" si="163"/>
        <v>2</v>
      </c>
      <c r="J1769" s="3">
        <f>6</f>
        <v>6</v>
      </c>
      <c r="K1769" s="3">
        <f t="shared" si="164"/>
        <v>3</v>
      </c>
      <c r="L1769" s="3">
        <f t="shared" si="165"/>
        <v>90</v>
      </c>
      <c r="M1769" s="3">
        <f t="shared" si="166"/>
        <v>0.5</v>
      </c>
      <c r="N1769" s="3" t="str">
        <f>+IF(Tabla2[[#This Row],[RIESGO]]&lt;0.5,"ROTURA",IF(Tabla2[[#This Row],[RIESGO]]&gt;1.5,"OBSOLECENCIA",IF(Tabla2[[#This Row],[RIESGO]]=1,"IDEAL","ACEPTABLE")))</f>
        <v>ACEPTABLE</v>
      </c>
    </row>
    <row r="1770" spans="2:14" x14ac:dyDescent="0.25">
      <c r="B1770" s="4" t="s">
        <v>1777</v>
      </c>
      <c r="C1770" s="3">
        <v>10</v>
      </c>
      <c r="D1770" s="3">
        <v>1</v>
      </c>
      <c r="E1770" s="3">
        <f t="shared" si="167"/>
        <v>10</v>
      </c>
      <c r="F1770" s="3">
        <f t="shared" si="162"/>
        <v>5</v>
      </c>
      <c r="G1770" s="3">
        <f>+IFERROR(_xlfn.XLOOKUP(B1770,[1]TD.VENTAS!F:F,[1]TD.VENTAS!E:E),"0")</f>
        <v>10</v>
      </c>
      <c r="H1770" s="3" t="str">
        <f>IF(AND(Tabla2[[#This Row],[INV.PROM]]&gt;0,Tabla2[[#This Row],[VENTAS]]&gt;0),"ACTIVO","PASIVO")</f>
        <v>ACTIVO</v>
      </c>
      <c r="I1770" s="3">
        <f t="shared" si="163"/>
        <v>2</v>
      </c>
      <c r="J1770" s="3">
        <f>6</f>
        <v>6</v>
      </c>
      <c r="K1770" s="3">
        <f t="shared" si="164"/>
        <v>3</v>
      </c>
      <c r="L1770" s="3">
        <f t="shared" si="165"/>
        <v>90</v>
      </c>
      <c r="M1770" s="3">
        <f t="shared" si="166"/>
        <v>0.5</v>
      </c>
      <c r="N1770" s="3" t="str">
        <f>+IF(Tabla2[[#This Row],[RIESGO]]&lt;0.5,"ROTURA",IF(Tabla2[[#This Row],[RIESGO]]&gt;1.5,"OBSOLECENCIA",IF(Tabla2[[#This Row],[RIESGO]]=1,"IDEAL","ACEPTABLE")))</f>
        <v>ACEPTABLE</v>
      </c>
    </row>
    <row r="1771" spans="2:14" x14ac:dyDescent="0.25">
      <c r="B1771" s="4" t="s">
        <v>1778</v>
      </c>
      <c r="C1771" s="3">
        <v>250</v>
      </c>
      <c r="D1771" s="3">
        <v>3</v>
      </c>
      <c r="E1771" s="3">
        <f t="shared" si="167"/>
        <v>83.333333333333329</v>
      </c>
      <c r="F1771" s="3">
        <f t="shared" si="162"/>
        <v>41.666666666666664</v>
      </c>
      <c r="G1771" s="3">
        <f>+IFERROR(_xlfn.XLOOKUP(B1771,[1]TD.VENTAS!F:F,[1]TD.VENTAS!E:E),"0")</f>
        <v>194</v>
      </c>
      <c r="H1771" s="3" t="str">
        <f>IF(AND(Tabla2[[#This Row],[INV.PROM]]&gt;0,Tabla2[[#This Row],[VENTAS]]&gt;0),"ACTIVO","PASIVO")</f>
        <v>ACTIVO</v>
      </c>
      <c r="I1771" s="3">
        <f t="shared" si="163"/>
        <v>4.6560000000000006</v>
      </c>
      <c r="J1771" s="3">
        <f>6</f>
        <v>6</v>
      </c>
      <c r="K1771" s="3">
        <f t="shared" si="164"/>
        <v>1.2886597938144329</v>
      </c>
      <c r="L1771" s="3">
        <f t="shared" si="165"/>
        <v>38.659793814432987</v>
      </c>
      <c r="M1771" s="3">
        <f t="shared" si="166"/>
        <v>0.64432989690721643</v>
      </c>
      <c r="N1771" s="3" t="str">
        <f>+IF(Tabla2[[#This Row],[RIESGO]]&lt;0.5,"ROTURA",IF(Tabla2[[#This Row],[RIESGO]]&gt;1.5,"OBSOLECENCIA",IF(Tabla2[[#This Row],[RIESGO]]=1,"IDEAL","ACEPTABLE")))</f>
        <v>ACEPTABLE</v>
      </c>
    </row>
    <row r="1772" spans="2:14" x14ac:dyDescent="0.25">
      <c r="B1772" s="4" t="s">
        <v>1779</v>
      </c>
      <c r="C1772" s="3">
        <v>440</v>
      </c>
      <c r="D1772" s="3">
        <v>4</v>
      </c>
      <c r="E1772" s="3">
        <f t="shared" si="167"/>
        <v>110</v>
      </c>
      <c r="F1772" s="3">
        <f t="shared" si="162"/>
        <v>55</v>
      </c>
      <c r="G1772" s="3">
        <f>+IFERROR(_xlfn.XLOOKUP(B1772,[1]TD.VENTAS!F:F,[1]TD.VENTAS!E:E),"0")</f>
        <v>340</v>
      </c>
      <c r="H1772" s="3" t="str">
        <f>IF(AND(Tabla2[[#This Row],[INV.PROM]]&gt;0,Tabla2[[#This Row],[VENTAS]]&gt;0),"ACTIVO","PASIVO")</f>
        <v>ACTIVO</v>
      </c>
      <c r="I1772" s="3">
        <f t="shared" si="163"/>
        <v>6.1818181818181817</v>
      </c>
      <c r="J1772" s="3">
        <f>6</f>
        <v>6</v>
      </c>
      <c r="K1772" s="3">
        <f t="shared" si="164"/>
        <v>0.97058823529411775</v>
      </c>
      <c r="L1772" s="3">
        <f t="shared" si="165"/>
        <v>29.117647058823533</v>
      </c>
      <c r="M1772" s="3">
        <f t="shared" si="166"/>
        <v>0.6470588235294118</v>
      </c>
      <c r="N1772" s="3" t="str">
        <f>+IF(Tabla2[[#This Row],[RIESGO]]&lt;0.5,"ROTURA",IF(Tabla2[[#This Row],[RIESGO]]&gt;1.5,"OBSOLECENCIA",IF(Tabla2[[#This Row],[RIESGO]]=1,"IDEAL","ACEPTABLE")))</f>
        <v>ACEPTABLE</v>
      </c>
    </row>
    <row r="1773" spans="2:14" x14ac:dyDescent="0.25">
      <c r="B1773" s="4" t="s">
        <v>1780</v>
      </c>
      <c r="C1773" s="3">
        <v>1080</v>
      </c>
      <c r="D1773" s="3">
        <v>5</v>
      </c>
      <c r="E1773" s="3">
        <f t="shared" si="167"/>
        <v>216</v>
      </c>
      <c r="F1773" s="3">
        <f t="shared" si="162"/>
        <v>108</v>
      </c>
      <c r="G1773" s="3">
        <f>+IFERROR(_xlfn.XLOOKUP(B1773,[1]TD.VENTAS!F:F,[1]TD.VENTAS!E:E),"0")</f>
        <v>1061</v>
      </c>
      <c r="H1773" s="3" t="str">
        <f>IF(AND(Tabla2[[#This Row],[INV.PROM]]&gt;0,Tabla2[[#This Row],[VENTAS]]&gt;0),"ACTIVO","PASIVO")</f>
        <v>ACTIVO</v>
      </c>
      <c r="I1773" s="3">
        <f t="shared" si="163"/>
        <v>9.8240740740740744</v>
      </c>
      <c r="J1773" s="3">
        <f>6</f>
        <v>6</v>
      </c>
      <c r="K1773" s="3">
        <f t="shared" si="164"/>
        <v>0.61074458058435432</v>
      </c>
      <c r="L1773" s="3">
        <f t="shared" si="165"/>
        <v>18.32233741753063</v>
      </c>
      <c r="M1773" s="3">
        <f t="shared" si="166"/>
        <v>0.50895381715362864</v>
      </c>
      <c r="N1773" s="3" t="str">
        <f>+IF(Tabla2[[#This Row],[RIESGO]]&lt;0.5,"ROTURA",IF(Tabla2[[#This Row],[RIESGO]]&gt;1.5,"OBSOLECENCIA",IF(Tabla2[[#This Row],[RIESGO]]=1,"IDEAL","ACEPTABLE")))</f>
        <v>ACEPTABLE</v>
      </c>
    </row>
    <row r="1774" spans="2:14" x14ac:dyDescent="0.25">
      <c r="B1774" s="4" t="s">
        <v>1781</v>
      </c>
      <c r="C1774" s="3">
        <v>660</v>
      </c>
      <c r="D1774" s="3">
        <v>3</v>
      </c>
      <c r="E1774" s="3">
        <f t="shared" si="167"/>
        <v>220</v>
      </c>
      <c r="F1774" s="3">
        <f t="shared" si="162"/>
        <v>110</v>
      </c>
      <c r="G1774" s="3">
        <f>+IFERROR(_xlfn.XLOOKUP(B1774,[1]TD.VENTAS!F:F,[1]TD.VENTAS!E:E),"0")</f>
        <v>603</v>
      </c>
      <c r="H1774" s="3" t="str">
        <f>IF(AND(Tabla2[[#This Row],[INV.PROM]]&gt;0,Tabla2[[#This Row],[VENTAS]]&gt;0),"ACTIVO","PASIVO")</f>
        <v>ACTIVO</v>
      </c>
      <c r="I1774" s="3">
        <f t="shared" si="163"/>
        <v>5.4818181818181815</v>
      </c>
      <c r="J1774" s="3">
        <f>6</f>
        <v>6</v>
      </c>
      <c r="K1774" s="3">
        <f t="shared" si="164"/>
        <v>1.0945273631840795</v>
      </c>
      <c r="L1774" s="3">
        <f t="shared" si="165"/>
        <v>32.835820895522389</v>
      </c>
      <c r="M1774" s="3">
        <f t="shared" si="166"/>
        <v>0.54726368159203986</v>
      </c>
      <c r="N1774" s="3" t="str">
        <f>+IF(Tabla2[[#This Row],[RIESGO]]&lt;0.5,"ROTURA",IF(Tabla2[[#This Row],[RIESGO]]&gt;1.5,"OBSOLECENCIA",IF(Tabla2[[#This Row],[RIESGO]]=1,"IDEAL","ACEPTABLE")))</f>
        <v>ACEPTABLE</v>
      </c>
    </row>
    <row r="1775" spans="2:14" x14ac:dyDescent="0.25">
      <c r="B1775" s="4" t="s">
        <v>1782</v>
      </c>
      <c r="C1775" s="3">
        <v>156</v>
      </c>
      <c r="D1775" s="3">
        <v>3</v>
      </c>
      <c r="E1775" s="3">
        <f t="shared" si="167"/>
        <v>52</v>
      </c>
      <c r="F1775" s="3">
        <f t="shared" si="162"/>
        <v>26</v>
      </c>
      <c r="G1775" s="3">
        <f>+IFERROR(_xlfn.XLOOKUP(B1775,[1]TD.VENTAS!F:F,[1]TD.VENTAS!E:E),"0")</f>
        <v>184</v>
      </c>
      <c r="H1775" s="3" t="str">
        <f>IF(AND(Tabla2[[#This Row],[INV.PROM]]&gt;0,Tabla2[[#This Row],[VENTAS]]&gt;0),"ACTIVO","PASIVO")</f>
        <v>ACTIVO</v>
      </c>
      <c r="I1775" s="3">
        <f t="shared" si="163"/>
        <v>7.0769230769230766</v>
      </c>
      <c r="J1775" s="3">
        <f>6</f>
        <v>6</v>
      </c>
      <c r="K1775" s="3">
        <f t="shared" si="164"/>
        <v>0.84782608695652184</v>
      </c>
      <c r="L1775" s="3">
        <f t="shared" si="165"/>
        <v>25.434782608695656</v>
      </c>
      <c r="M1775" s="3">
        <f t="shared" si="166"/>
        <v>0.42391304347826086</v>
      </c>
      <c r="N1775" s="3" t="str">
        <f>+IF(Tabla2[[#This Row],[RIESGO]]&lt;0.5,"ROTURA",IF(Tabla2[[#This Row],[RIESGO]]&gt;1.5,"OBSOLECENCIA",IF(Tabla2[[#This Row],[RIESGO]]=1,"IDEAL","ACEPTABLE")))</f>
        <v>ROTURA</v>
      </c>
    </row>
    <row r="1776" spans="2:14" x14ac:dyDescent="0.25">
      <c r="B1776" s="4" t="s">
        <v>1783</v>
      </c>
      <c r="C1776" s="3">
        <v>12</v>
      </c>
      <c r="D1776" s="3">
        <v>1</v>
      </c>
      <c r="E1776" s="3">
        <f t="shared" si="167"/>
        <v>12</v>
      </c>
      <c r="F1776" s="3">
        <f t="shared" si="162"/>
        <v>6</v>
      </c>
      <c r="G1776" s="3">
        <f>+IFERROR(_xlfn.XLOOKUP(B1776,[1]TD.VENTAS!F:F,[1]TD.VENTAS!E:E),"0")</f>
        <v>12</v>
      </c>
      <c r="H1776" s="3" t="str">
        <f>IF(AND(Tabla2[[#This Row],[INV.PROM]]&gt;0,Tabla2[[#This Row],[VENTAS]]&gt;0),"ACTIVO","PASIVO")</f>
        <v>ACTIVO</v>
      </c>
      <c r="I1776" s="3">
        <f t="shared" si="163"/>
        <v>2</v>
      </c>
      <c r="J1776" s="3">
        <f>6</f>
        <v>6</v>
      </c>
      <c r="K1776" s="3">
        <f t="shared" si="164"/>
        <v>3</v>
      </c>
      <c r="L1776" s="3">
        <f t="shared" si="165"/>
        <v>90</v>
      </c>
      <c r="M1776" s="3">
        <f t="shared" si="166"/>
        <v>0.5</v>
      </c>
      <c r="N1776" s="3" t="str">
        <f>+IF(Tabla2[[#This Row],[RIESGO]]&lt;0.5,"ROTURA",IF(Tabla2[[#This Row],[RIESGO]]&gt;1.5,"OBSOLECENCIA",IF(Tabla2[[#This Row],[RIESGO]]=1,"IDEAL","ACEPTABLE")))</f>
        <v>ACEPTABLE</v>
      </c>
    </row>
    <row r="1777" spans="2:14" x14ac:dyDescent="0.25">
      <c r="B1777" s="4" t="s">
        <v>1784</v>
      </c>
      <c r="C1777" s="3">
        <v>75</v>
      </c>
      <c r="D1777" s="3">
        <v>1</v>
      </c>
      <c r="E1777" s="3">
        <f t="shared" si="167"/>
        <v>75</v>
      </c>
      <c r="F1777" s="3">
        <f t="shared" si="162"/>
        <v>37.5</v>
      </c>
      <c r="G1777" s="3">
        <f>+IFERROR(_xlfn.XLOOKUP(B1777,[1]TD.VENTAS!F:F,[1]TD.VENTAS!E:E),"0")</f>
        <v>125</v>
      </c>
      <c r="H1777" s="3" t="str">
        <f>IF(AND(Tabla2[[#This Row],[INV.PROM]]&gt;0,Tabla2[[#This Row],[VENTAS]]&gt;0),"ACTIVO","PASIVO")</f>
        <v>ACTIVO</v>
      </c>
      <c r="I1777" s="3">
        <f t="shared" si="163"/>
        <v>3.3333333333333335</v>
      </c>
      <c r="J1777" s="3">
        <f>6</f>
        <v>6</v>
      </c>
      <c r="K1777" s="3">
        <f t="shared" si="164"/>
        <v>1.7999999999999998</v>
      </c>
      <c r="L1777" s="3">
        <f t="shared" si="165"/>
        <v>53.999999999999993</v>
      </c>
      <c r="M1777" s="3">
        <f t="shared" si="166"/>
        <v>0.3</v>
      </c>
      <c r="N1777" s="3" t="str">
        <f>+IF(Tabla2[[#This Row],[RIESGO]]&lt;0.5,"ROTURA",IF(Tabla2[[#This Row],[RIESGO]]&gt;1.5,"OBSOLECENCIA",IF(Tabla2[[#This Row],[RIESGO]]=1,"IDEAL","ACEPTABLE")))</f>
        <v>ROTURA</v>
      </c>
    </row>
    <row r="1778" spans="2:14" x14ac:dyDescent="0.25">
      <c r="B1778" s="4" t="s">
        <v>1785</v>
      </c>
      <c r="C1778" s="3">
        <v>40</v>
      </c>
      <c r="D1778" s="3">
        <v>1</v>
      </c>
      <c r="E1778" s="3">
        <f t="shared" si="167"/>
        <v>40</v>
      </c>
      <c r="F1778" s="3">
        <f t="shared" si="162"/>
        <v>20</v>
      </c>
      <c r="G1778" s="3">
        <f>+IFERROR(_xlfn.XLOOKUP(B1778,[1]TD.VENTAS!F:F,[1]TD.VENTAS!E:E),"0")</f>
        <v>87</v>
      </c>
      <c r="H1778" s="3" t="str">
        <f>IF(AND(Tabla2[[#This Row],[INV.PROM]]&gt;0,Tabla2[[#This Row],[VENTAS]]&gt;0),"ACTIVO","PASIVO")</f>
        <v>ACTIVO</v>
      </c>
      <c r="I1778" s="3">
        <f t="shared" si="163"/>
        <v>4.3499999999999996</v>
      </c>
      <c r="J1778" s="3">
        <f>6</f>
        <v>6</v>
      </c>
      <c r="K1778" s="3">
        <f t="shared" si="164"/>
        <v>1.3793103448275863</v>
      </c>
      <c r="L1778" s="3">
        <f t="shared" si="165"/>
        <v>41.379310344827587</v>
      </c>
      <c r="M1778" s="3">
        <f t="shared" si="166"/>
        <v>0.22988505747126439</v>
      </c>
      <c r="N1778" s="3" t="str">
        <f>+IF(Tabla2[[#This Row],[RIESGO]]&lt;0.5,"ROTURA",IF(Tabla2[[#This Row],[RIESGO]]&gt;1.5,"OBSOLECENCIA",IF(Tabla2[[#This Row],[RIESGO]]=1,"IDEAL","ACEPTABLE")))</f>
        <v>ROTURA</v>
      </c>
    </row>
    <row r="1779" spans="2:14" x14ac:dyDescent="0.25">
      <c r="B1779" s="4" t="s">
        <v>1786</v>
      </c>
      <c r="C1779" s="3">
        <v>96</v>
      </c>
      <c r="D1779" s="3">
        <v>3</v>
      </c>
      <c r="E1779" s="3">
        <f t="shared" si="167"/>
        <v>32</v>
      </c>
      <c r="F1779" s="3">
        <f t="shared" si="162"/>
        <v>16</v>
      </c>
      <c r="G1779" s="3">
        <f>+IFERROR(_xlfn.XLOOKUP(B1779,[1]TD.VENTAS!F:F,[1]TD.VENTAS!E:E),"0")</f>
        <v>65</v>
      </c>
      <c r="H1779" s="3" t="str">
        <f>IF(AND(Tabla2[[#This Row],[INV.PROM]]&gt;0,Tabla2[[#This Row],[VENTAS]]&gt;0),"ACTIVO","PASIVO")</f>
        <v>ACTIVO</v>
      </c>
      <c r="I1779" s="3">
        <f t="shared" si="163"/>
        <v>4.0625</v>
      </c>
      <c r="J1779" s="3">
        <f>6</f>
        <v>6</v>
      </c>
      <c r="K1779" s="3">
        <f t="shared" si="164"/>
        <v>1.476923076923077</v>
      </c>
      <c r="L1779" s="3">
        <f t="shared" si="165"/>
        <v>44.307692307692307</v>
      </c>
      <c r="M1779" s="3">
        <f t="shared" si="166"/>
        <v>0.7384615384615385</v>
      </c>
      <c r="N1779" s="3" t="str">
        <f>+IF(Tabla2[[#This Row],[RIESGO]]&lt;0.5,"ROTURA",IF(Tabla2[[#This Row],[RIESGO]]&gt;1.5,"OBSOLECENCIA",IF(Tabla2[[#This Row],[RIESGO]]=1,"IDEAL","ACEPTABLE")))</f>
        <v>ACEPTABLE</v>
      </c>
    </row>
    <row r="1780" spans="2:14" x14ac:dyDescent="0.25">
      <c r="B1780" s="4" t="s">
        <v>1787</v>
      </c>
      <c r="C1780" s="3">
        <v>50</v>
      </c>
      <c r="D1780" s="3">
        <v>2</v>
      </c>
      <c r="E1780" s="3">
        <f t="shared" si="167"/>
        <v>25</v>
      </c>
      <c r="F1780" s="3">
        <f t="shared" si="162"/>
        <v>12.5</v>
      </c>
      <c r="G1780" s="3">
        <f>+IFERROR(_xlfn.XLOOKUP(B1780,[1]TD.VENTAS!F:F,[1]TD.VENTAS!E:E),"0")</f>
        <v>22</v>
      </c>
      <c r="H1780" s="3" t="str">
        <f>IF(AND(Tabla2[[#This Row],[INV.PROM]]&gt;0,Tabla2[[#This Row],[VENTAS]]&gt;0),"ACTIVO","PASIVO")</f>
        <v>ACTIVO</v>
      </c>
      <c r="I1780" s="3">
        <f t="shared" si="163"/>
        <v>1.76</v>
      </c>
      <c r="J1780" s="3">
        <f>6</f>
        <v>6</v>
      </c>
      <c r="K1780" s="3">
        <f t="shared" si="164"/>
        <v>3.4090909090909092</v>
      </c>
      <c r="L1780" s="3">
        <f t="shared" si="165"/>
        <v>102.27272727272728</v>
      </c>
      <c r="M1780" s="3">
        <f t="shared" si="166"/>
        <v>1.1363636363636365</v>
      </c>
      <c r="N1780" s="3" t="str">
        <f>+IF(Tabla2[[#This Row],[RIESGO]]&lt;0.5,"ROTURA",IF(Tabla2[[#This Row],[RIESGO]]&gt;1.5,"OBSOLECENCIA",IF(Tabla2[[#This Row],[RIESGO]]=1,"IDEAL","ACEPTABLE")))</f>
        <v>ACEPTABLE</v>
      </c>
    </row>
    <row r="1781" spans="2:14" x14ac:dyDescent="0.25">
      <c r="B1781" s="4" t="s">
        <v>1788</v>
      </c>
      <c r="C1781" s="3">
        <v>75</v>
      </c>
      <c r="D1781" s="3">
        <v>2</v>
      </c>
      <c r="E1781" s="3">
        <f t="shared" si="167"/>
        <v>37.5</v>
      </c>
      <c r="F1781" s="3">
        <f t="shared" si="162"/>
        <v>18.75</v>
      </c>
      <c r="G1781" s="3">
        <f>+IFERROR(_xlfn.XLOOKUP(B1781,[1]TD.VENTAS!F:F,[1]TD.VENTAS!E:E),"0")</f>
        <v>99</v>
      </c>
      <c r="H1781" s="3" t="str">
        <f>IF(AND(Tabla2[[#This Row],[INV.PROM]]&gt;0,Tabla2[[#This Row],[VENTAS]]&gt;0),"ACTIVO","PASIVO")</f>
        <v>ACTIVO</v>
      </c>
      <c r="I1781" s="3">
        <f t="shared" si="163"/>
        <v>5.28</v>
      </c>
      <c r="J1781" s="3">
        <f>6</f>
        <v>6</v>
      </c>
      <c r="K1781" s="3">
        <f t="shared" si="164"/>
        <v>1.1363636363636362</v>
      </c>
      <c r="L1781" s="3">
        <f t="shared" si="165"/>
        <v>34.090909090909086</v>
      </c>
      <c r="M1781" s="3">
        <f t="shared" si="166"/>
        <v>0.37878787878787878</v>
      </c>
      <c r="N1781" s="3" t="str">
        <f>+IF(Tabla2[[#This Row],[RIESGO]]&lt;0.5,"ROTURA",IF(Tabla2[[#This Row],[RIESGO]]&gt;1.5,"OBSOLECENCIA",IF(Tabla2[[#This Row],[RIESGO]]=1,"IDEAL","ACEPTABLE")))</f>
        <v>ROTURA</v>
      </c>
    </row>
    <row r="1782" spans="2:14" x14ac:dyDescent="0.25">
      <c r="B1782" s="4" t="s">
        <v>1789</v>
      </c>
      <c r="C1782" s="3">
        <v>120</v>
      </c>
      <c r="D1782" s="3">
        <v>1</v>
      </c>
      <c r="E1782" s="3">
        <f t="shared" si="167"/>
        <v>120</v>
      </c>
      <c r="F1782" s="3">
        <f t="shared" si="162"/>
        <v>60</v>
      </c>
      <c r="G1782" s="3">
        <f>+IFERROR(_xlfn.XLOOKUP(B1782,[1]TD.VENTAS!F:F,[1]TD.VENTAS!E:E),"0")</f>
        <v>94</v>
      </c>
      <c r="H1782" s="3" t="str">
        <f>IF(AND(Tabla2[[#This Row],[INV.PROM]]&gt;0,Tabla2[[#This Row],[VENTAS]]&gt;0),"ACTIVO","PASIVO")</f>
        <v>ACTIVO</v>
      </c>
      <c r="I1782" s="3">
        <f t="shared" si="163"/>
        <v>1.5666666666666667</v>
      </c>
      <c r="J1782" s="3">
        <f>6</f>
        <v>6</v>
      </c>
      <c r="K1782" s="3">
        <f t="shared" si="164"/>
        <v>3.8297872340425534</v>
      </c>
      <c r="L1782" s="3">
        <f t="shared" si="165"/>
        <v>114.8936170212766</v>
      </c>
      <c r="M1782" s="3">
        <f t="shared" si="166"/>
        <v>0.63829787234042556</v>
      </c>
      <c r="N1782" s="3" t="str">
        <f>+IF(Tabla2[[#This Row],[RIESGO]]&lt;0.5,"ROTURA",IF(Tabla2[[#This Row],[RIESGO]]&gt;1.5,"OBSOLECENCIA",IF(Tabla2[[#This Row],[RIESGO]]=1,"IDEAL","ACEPTABLE")))</f>
        <v>ACEPTABLE</v>
      </c>
    </row>
    <row r="1783" spans="2:14" x14ac:dyDescent="0.25">
      <c r="B1783" s="4" t="s">
        <v>1790</v>
      </c>
      <c r="C1783" s="3">
        <v>1350</v>
      </c>
      <c r="D1783" s="3">
        <v>3</v>
      </c>
      <c r="E1783" s="3">
        <f t="shared" si="167"/>
        <v>450</v>
      </c>
      <c r="F1783" s="3">
        <f t="shared" si="162"/>
        <v>225</v>
      </c>
      <c r="G1783" s="3">
        <f>+IFERROR(_xlfn.XLOOKUP(B1783,[1]TD.VENTAS!F:F,[1]TD.VENTAS!E:E),"0")</f>
        <v>1177</v>
      </c>
      <c r="H1783" s="3" t="str">
        <f>IF(AND(Tabla2[[#This Row],[INV.PROM]]&gt;0,Tabla2[[#This Row],[VENTAS]]&gt;0),"ACTIVO","PASIVO")</f>
        <v>ACTIVO</v>
      </c>
      <c r="I1783" s="3">
        <f t="shared" si="163"/>
        <v>5.2311111111111108</v>
      </c>
      <c r="J1783" s="3">
        <f>6</f>
        <v>6</v>
      </c>
      <c r="K1783" s="3">
        <f t="shared" si="164"/>
        <v>1.1469838572642312</v>
      </c>
      <c r="L1783" s="3">
        <f t="shared" si="165"/>
        <v>34.409515717926936</v>
      </c>
      <c r="M1783" s="3">
        <f t="shared" si="166"/>
        <v>0.57349192863211562</v>
      </c>
      <c r="N1783" s="3" t="str">
        <f>+IF(Tabla2[[#This Row],[RIESGO]]&lt;0.5,"ROTURA",IF(Tabla2[[#This Row],[RIESGO]]&gt;1.5,"OBSOLECENCIA",IF(Tabla2[[#This Row],[RIESGO]]=1,"IDEAL","ACEPTABLE")))</f>
        <v>ACEPTABLE</v>
      </c>
    </row>
    <row r="1784" spans="2:14" x14ac:dyDescent="0.25">
      <c r="B1784" s="4" t="s">
        <v>1791</v>
      </c>
      <c r="C1784" s="3">
        <v>210</v>
      </c>
      <c r="D1784" s="3">
        <v>2</v>
      </c>
      <c r="E1784" s="3">
        <f t="shared" si="167"/>
        <v>105</v>
      </c>
      <c r="F1784" s="3">
        <f t="shared" si="162"/>
        <v>52.5</v>
      </c>
      <c r="G1784" s="3">
        <f>+IFERROR(_xlfn.XLOOKUP(B1784,[1]TD.VENTAS!F:F,[1]TD.VENTAS!E:E),"0")</f>
        <v>163</v>
      </c>
      <c r="H1784" s="3" t="str">
        <f>IF(AND(Tabla2[[#This Row],[INV.PROM]]&gt;0,Tabla2[[#This Row],[VENTAS]]&gt;0),"ACTIVO","PASIVO")</f>
        <v>ACTIVO</v>
      </c>
      <c r="I1784" s="3">
        <f t="shared" si="163"/>
        <v>3.1047619047619048</v>
      </c>
      <c r="J1784" s="3">
        <f>6</f>
        <v>6</v>
      </c>
      <c r="K1784" s="3">
        <f t="shared" si="164"/>
        <v>1.9325153374233128</v>
      </c>
      <c r="L1784" s="3">
        <f t="shared" si="165"/>
        <v>57.975460122699388</v>
      </c>
      <c r="M1784" s="3">
        <f t="shared" si="166"/>
        <v>0.64417177914110424</v>
      </c>
      <c r="N1784" s="3" t="str">
        <f>+IF(Tabla2[[#This Row],[RIESGO]]&lt;0.5,"ROTURA",IF(Tabla2[[#This Row],[RIESGO]]&gt;1.5,"OBSOLECENCIA",IF(Tabla2[[#This Row],[RIESGO]]=1,"IDEAL","ACEPTABLE")))</f>
        <v>ACEPTABLE</v>
      </c>
    </row>
    <row r="1785" spans="2:14" x14ac:dyDescent="0.25">
      <c r="B1785" s="4" t="s">
        <v>1792</v>
      </c>
      <c r="C1785" s="3">
        <v>6</v>
      </c>
      <c r="D1785" s="3">
        <v>1</v>
      </c>
      <c r="E1785" s="3">
        <f t="shared" si="167"/>
        <v>6</v>
      </c>
      <c r="F1785" s="3">
        <f t="shared" si="162"/>
        <v>3</v>
      </c>
      <c r="G1785" s="3">
        <f>+IFERROR(_xlfn.XLOOKUP(B1785,[1]TD.VENTAS!F:F,[1]TD.VENTAS!E:E),"0")</f>
        <v>7</v>
      </c>
      <c r="H1785" s="3" t="str">
        <f>IF(AND(Tabla2[[#This Row],[INV.PROM]]&gt;0,Tabla2[[#This Row],[VENTAS]]&gt;0),"ACTIVO","PASIVO")</f>
        <v>ACTIVO</v>
      </c>
      <c r="I1785" s="3">
        <f t="shared" si="163"/>
        <v>2.3333333333333335</v>
      </c>
      <c r="J1785" s="3">
        <f>6</f>
        <v>6</v>
      </c>
      <c r="K1785" s="3">
        <f t="shared" si="164"/>
        <v>2.5714285714285712</v>
      </c>
      <c r="L1785" s="3">
        <f t="shared" si="165"/>
        <v>77.142857142857139</v>
      </c>
      <c r="M1785" s="3">
        <f t="shared" si="166"/>
        <v>0.42857142857142855</v>
      </c>
      <c r="N1785" s="3" t="str">
        <f>+IF(Tabla2[[#This Row],[RIESGO]]&lt;0.5,"ROTURA",IF(Tabla2[[#This Row],[RIESGO]]&gt;1.5,"OBSOLECENCIA",IF(Tabla2[[#This Row],[RIESGO]]=1,"IDEAL","ACEPTABLE")))</f>
        <v>ROTURA</v>
      </c>
    </row>
    <row r="1786" spans="2:14" x14ac:dyDescent="0.25">
      <c r="B1786" s="4" t="s">
        <v>1793</v>
      </c>
      <c r="C1786" s="3">
        <v>288</v>
      </c>
      <c r="D1786" s="3">
        <v>5</v>
      </c>
      <c r="E1786" s="3">
        <f t="shared" si="167"/>
        <v>57.6</v>
      </c>
      <c r="F1786" s="3">
        <f t="shared" si="162"/>
        <v>28.8</v>
      </c>
      <c r="G1786" s="3">
        <f>+IFERROR(_xlfn.XLOOKUP(B1786,[1]TD.VENTAS!F:F,[1]TD.VENTAS!E:E),"0")</f>
        <v>240</v>
      </c>
      <c r="H1786" s="3" t="str">
        <f>IF(AND(Tabla2[[#This Row],[INV.PROM]]&gt;0,Tabla2[[#This Row],[VENTAS]]&gt;0),"ACTIVO","PASIVO")</f>
        <v>ACTIVO</v>
      </c>
      <c r="I1786" s="3">
        <f t="shared" si="163"/>
        <v>8.3333333333333339</v>
      </c>
      <c r="J1786" s="3">
        <f>6</f>
        <v>6</v>
      </c>
      <c r="K1786" s="3">
        <f t="shared" si="164"/>
        <v>0.72</v>
      </c>
      <c r="L1786" s="3">
        <f t="shared" si="165"/>
        <v>21.599999999999998</v>
      </c>
      <c r="M1786" s="3">
        <f t="shared" si="166"/>
        <v>0.6</v>
      </c>
      <c r="N1786" s="3" t="str">
        <f>+IF(Tabla2[[#This Row],[RIESGO]]&lt;0.5,"ROTURA",IF(Tabla2[[#This Row],[RIESGO]]&gt;1.5,"OBSOLECENCIA",IF(Tabla2[[#This Row],[RIESGO]]=1,"IDEAL","ACEPTABLE")))</f>
        <v>ACEPTABLE</v>
      </c>
    </row>
    <row r="1787" spans="2:14" x14ac:dyDescent="0.25">
      <c r="B1787" s="4" t="s">
        <v>1794</v>
      </c>
      <c r="C1787" s="3">
        <v>3</v>
      </c>
      <c r="D1787" s="3">
        <v>1</v>
      </c>
      <c r="E1787" s="3">
        <f t="shared" si="167"/>
        <v>3</v>
      </c>
      <c r="F1787" s="3">
        <f t="shared" si="162"/>
        <v>1.5</v>
      </c>
      <c r="G1787" s="3">
        <f>+IFERROR(_xlfn.XLOOKUP(B1787,[1]TD.VENTAS!F:F,[1]TD.VENTAS!E:E),"0")</f>
        <v>1</v>
      </c>
      <c r="H1787" s="3" t="str">
        <f>IF(AND(Tabla2[[#This Row],[INV.PROM]]&gt;0,Tabla2[[#This Row],[VENTAS]]&gt;0),"ACTIVO","PASIVO")</f>
        <v>ACTIVO</v>
      </c>
      <c r="I1787" s="3">
        <f t="shared" si="163"/>
        <v>0.66666666666666663</v>
      </c>
      <c r="J1787" s="3">
        <f>6</f>
        <v>6</v>
      </c>
      <c r="K1787" s="3">
        <f t="shared" si="164"/>
        <v>9</v>
      </c>
      <c r="L1787" s="3">
        <f t="shared" si="165"/>
        <v>270</v>
      </c>
      <c r="M1787" s="3">
        <f t="shared" si="166"/>
        <v>1.5</v>
      </c>
      <c r="N1787" s="3" t="str">
        <f>+IF(Tabla2[[#This Row],[RIESGO]]&lt;0.5,"ROTURA",IF(Tabla2[[#This Row],[RIESGO]]&gt;1.5,"OBSOLECENCIA",IF(Tabla2[[#This Row],[RIESGO]]=1,"IDEAL","ACEPTABLE")))</f>
        <v>ACEPTABLE</v>
      </c>
    </row>
    <row r="1788" spans="2:14" x14ac:dyDescent="0.25">
      <c r="B1788" s="4" t="s">
        <v>1795</v>
      </c>
      <c r="C1788" s="3">
        <v>15</v>
      </c>
      <c r="D1788" s="3">
        <v>4</v>
      </c>
      <c r="E1788" s="3">
        <f t="shared" si="167"/>
        <v>3.75</v>
      </c>
      <c r="F1788" s="3">
        <f t="shared" si="162"/>
        <v>1.875</v>
      </c>
      <c r="G1788" s="3">
        <f>+IFERROR(_xlfn.XLOOKUP(B1788,[1]TD.VENTAS!F:F,[1]TD.VENTAS!E:E),"0")</f>
        <v>18</v>
      </c>
      <c r="H1788" s="3" t="str">
        <f>IF(AND(Tabla2[[#This Row],[INV.PROM]]&gt;0,Tabla2[[#This Row],[VENTAS]]&gt;0),"ACTIVO","PASIVO")</f>
        <v>ACTIVO</v>
      </c>
      <c r="I1788" s="3">
        <f t="shared" si="163"/>
        <v>9.6</v>
      </c>
      <c r="J1788" s="3">
        <f>6</f>
        <v>6</v>
      </c>
      <c r="K1788" s="3">
        <f t="shared" si="164"/>
        <v>0.625</v>
      </c>
      <c r="L1788" s="3">
        <f t="shared" si="165"/>
        <v>18.75</v>
      </c>
      <c r="M1788" s="3">
        <f t="shared" si="166"/>
        <v>0.41666666666666669</v>
      </c>
      <c r="N1788" s="3" t="str">
        <f>+IF(Tabla2[[#This Row],[RIESGO]]&lt;0.5,"ROTURA",IF(Tabla2[[#This Row],[RIESGO]]&gt;1.5,"OBSOLECENCIA",IF(Tabla2[[#This Row],[RIESGO]]=1,"IDEAL","ACEPTABLE")))</f>
        <v>ROTURA</v>
      </c>
    </row>
    <row r="1789" spans="2:14" x14ac:dyDescent="0.25">
      <c r="B1789" s="4" t="s">
        <v>1796</v>
      </c>
      <c r="C1789" s="3">
        <v>2</v>
      </c>
      <c r="D1789" s="3">
        <v>2</v>
      </c>
      <c r="E1789" s="3">
        <f t="shared" si="167"/>
        <v>1</v>
      </c>
      <c r="F1789" s="3">
        <f t="shared" si="162"/>
        <v>0.5</v>
      </c>
      <c r="G1789" s="3">
        <f>+IFERROR(_xlfn.XLOOKUP(B1789,[1]TD.VENTAS!F:F,[1]TD.VENTAS!E:E),"0")</f>
        <v>0</v>
      </c>
      <c r="H1789" s="3" t="str">
        <f>IF(AND(Tabla2[[#This Row],[INV.PROM]]&gt;0,Tabla2[[#This Row],[VENTAS]]&gt;0),"ACTIVO","PASIVO")</f>
        <v>PASIVO</v>
      </c>
      <c r="I1789" s="3">
        <f t="shared" si="163"/>
        <v>0</v>
      </c>
      <c r="J1789" s="3">
        <f>6</f>
        <v>6</v>
      </c>
      <c r="K1789" s="3" t="str">
        <f t="shared" si="164"/>
        <v>-</v>
      </c>
      <c r="L1789" s="3" t="str">
        <f t="shared" si="165"/>
        <v>-</v>
      </c>
      <c r="M1789" s="3" t="str">
        <f t="shared" si="166"/>
        <v>-</v>
      </c>
      <c r="N1789" s="3" t="str">
        <f>+IF(Tabla2[[#This Row],[RIESGO]]&lt;0.5,"ROTURA",IF(Tabla2[[#This Row],[RIESGO]]&gt;1.5,"OBSOLECENCIA",IF(Tabla2[[#This Row],[RIESGO]]=1,"IDEAL","ACEPTABLE")))</f>
        <v>OBSOLECENCIA</v>
      </c>
    </row>
    <row r="1790" spans="2:14" x14ac:dyDescent="0.25">
      <c r="B1790" s="4" t="s">
        <v>1797</v>
      </c>
      <c r="C1790" s="3">
        <v>3</v>
      </c>
      <c r="D1790" s="3">
        <v>1</v>
      </c>
      <c r="E1790" s="3">
        <f t="shared" si="167"/>
        <v>3</v>
      </c>
      <c r="F1790" s="3">
        <f t="shared" si="162"/>
        <v>1.5</v>
      </c>
      <c r="G1790" s="3">
        <f>+IFERROR(_xlfn.XLOOKUP(B1790,[1]TD.VENTAS!F:F,[1]TD.VENTAS!E:E),"0")</f>
        <v>1</v>
      </c>
      <c r="H1790" s="3" t="str">
        <f>IF(AND(Tabla2[[#This Row],[INV.PROM]]&gt;0,Tabla2[[#This Row],[VENTAS]]&gt;0),"ACTIVO","PASIVO")</f>
        <v>ACTIVO</v>
      </c>
      <c r="I1790" s="3">
        <f t="shared" si="163"/>
        <v>0.66666666666666663</v>
      </c>
      <c r="J1790" s="3">
        <f>6</f>
        <v>6</v>
      </c>
      <c r="K1790" s="3">
        <f t="shared" si="164"/>
        <v>9</v>
      </c>
      <c r="L1790" s="3">
        <f t="shared" si="165"/>
        <v>270</v>
      </c>
      <c r="M1790" s="3">
        <f t="shared" si="166"/>
        <v>1.5</v>
      </c>
      <c r="N1790" s="3" t="str">
        <f>+IF(Tabla2[[#This Row],[RIESGO]]&lt;0.5,"ROTURA",IF(Tabla2[[#This Row],[RIESGO]]&gt;1.5,"OBSOLECENCIA",IF(Tabla2[[#This Row],[RIESGO]]=1,"IDEAL","ACEPTABLE")))</f>
        <v>ACEPTABLE</v>
      </c>
    </row>
    <row r="1791" spans="2:14" x14ac:dyDescent="0.25">
      <c r="B1791" s="4" t="s">
        <v>1798</v>
      </c>
      <c r="C1791" s="3">
        <v>15</v>
      </c>
      <c r="D1791" s="3">
        <v>6</v>
      </c>
      <c r="E1791" s="3">
        <f t="shared" si="167"/>
        <v>2.5</v>
      </c>
      <c r="F1791" s="3">
        <f t="shared" si="162"/>
        <v>1.25</v>
      </c>
      <c r="G1791" s="3">
        <f>+IFERROR(_xlfn.XLOOKUP(B1791,[1]TD.VENTAS!F:F,[1]TD.VENTAS!E:E),"0")</f>
        <v>11</v>
      </c>
      <c r="H1791" s="3" t="str">
        <f>IF(AND(Tabla2[[#This Row],[INV.PROM]]&gt;0,Tabla2[[#This Row],[VENTAS]]&gt;0),"ACTIVO","PASIVO")</f>
        <v>ACTIVO</v>
      </c>
      <c r="I1791" s="3">
        <f t="shared" si="163"/>
        <v>8.8000000000000007</v>
      </c>
      <c r="J1791" s="3">
        <f>6</f>
        <v>6</v>
      </c>
      <c r="K1791" s="3">
        <f t="shared" si="164"/>
        <v>0.68181818181818177</v>
      </c>
      <c r="L1791" s="3">
        <f t="shared" si="165"/>
        <v>20.454545454545453</v>
      </c>
      <c r="M1791" s="3">
        <f t="shared" si="166"/>
        <v>0.68181818181818177</v>
      </c>
      <c r="N1791" s="3" t="str">
        <f>+IF(Tabla2[[#This Row],[RIESGO]]&lt;0.5,"ROTURA",IF(Tabla2[[#This Row],[RIESGO]]&gt;1.5,"OBSOLECENCIA",IF(Tabla2[[#This Row],[RIESGO]]=1,"IDEAL","ACEPTABLE")))</f>
        <v>ACEPTABLE</v>
      </c>
    </row>
    <row r="1792" spans="2:14" x14ac:dyDescent="0.25">
      <c r="B1792" s="4" t="s">
        <v>1799</v>
      </c>
      <c r="C1792" s="3">
        <v>5</v>
      </c>
      <c r="D1792" s="3">
        <v>1</v>
      </c>
      <c r="E1792" s="3">
        <f t="shared" si="167"/>
        <v>5</v>
      </c>
      <c r="F1792" s="3">
        <f t="shared" si="162"/>
        <v>2.5</v>
      </c>
      <c r="G1792" s="3" t="str">
        <f>+IFERROR(_xlfn.XLOOKUP(B1792,[1]TD.VENTAS!F:F,[1]TD.VENTAS!E:E),"0")</f>
        <v>0</v>
      </c>
      <c r="H1792" s="3" t="str">
        <f>IF(AND(Tabla2[[#This Row],[INV.PROM]]&gt;0,Tabla2[[#This Row],[VENTAS]]&gt;0),"ACTIVO","PASIVO")</f>
        <v>ACTIVO</v>
      </c>
      <c r="I1792" s="3">
        <f t="shared" si="163"/>
        <v>0</v>
      </c>
      <c r="J1792" s="3">
        <f>6</f>
        <v>6</v>
      </c>
      <c r="K1792" s="3" t="str">
        <f t="shared" si="164"/>
        <v>-</v>
      </c>
      <c r="L1792" s="3" t="str">
        <f t="shared" si="165"/>
        <v>-</v>
      </c>
      <c r="M1792" s="3" t="str">
        <f t="shared" si="166"/>
        <v>-</v>
      </c>
      <c r="N1792" s="3" t="str">
        <f>+IF(Tabla2[[#This Row],[RIESGO]]&lt;0.5,"ROTURA",IF(Tabla2[[#This Row],[RIESGO]]&gt;1.5,"OBSOLECENCIA",IF(Tabla2[[#This Row],[RIESGO]]=1,"IDEAL","ACEPTABLE")))</f>
        <v>OBSOLECENCIA</v>
      </c>
    </row>
    <row r="1793" spans="2:14" x14ac:dyDescent="0.25">
      <c r="B1793" s="4" t="s">
        <v>1800</v>
      </c>
      <c r="C1793" s="3">
        <v>5</v>
      </c>
      <c r="D1793" s="3">
        <v>2</v>
      </c>
      <c r="E1793" s="3">
        <f t="shared" si="167"/>
        <v>2.5</v>
      </c>
      <c r="F1793" s="3">
        <f t="shared" si="162"/>
        <v>1.25</v>
      </c>
      <c r="G1793" s="3">
        <f>+IFERROR(_xlfn.XLOOKUP(B1793,[1]TD.VENTAS!F:F,[1]TD.VENTAS!E:E),"0")</f>
        <v>6</v>
      </c>
      <c r="H1793" s="3" t="str">
        <f>IF(AND(Tabla2[[#This Row],[INV.PROM]]&gt;0,Tabla2[[#This Row],[VENTAS]]&gt;0),"ACTIVO","PASIVO")</f>
        <v>ACTIVO</v>
      </c>
      <c r="I1793" s="3">
        <f t="shared" si="163"/>
        <v>4.8</v>
      </c>
      <c r="J1793" s="3">
        <f>6</f>
        <v>6</v>
      </c>
      <c r="K1793" s="3">
        <f t="shared" si="164"/>
        <v>1.25</v>
      </c>
      <c r="L1793" s="3">
        <f t="shared" si="165"/>
        <v>37.5</v>
      </c>
      <c r="M1793" s="3">
        <f t="shared" si="166"/>
        <v>0.41666666666666669</v>
      </c>
      <c r="N1793" s="3" t="str">
        <f>+IF(Tabla2[[#This Row],[RIESGO]]&lt;0.5,"ROTURA",IF(Tabla2[[#This Row],[RIESGO]]&gt;1.5,"OBSOLECENCIA",IF(Tabla2[[#This Row],[RIESGO]]=1,"IDEAL","ACEPTABLE")))</f>
        <v>ROTURA</v>
      </c>
    </row>
    <row r="1794" spans="2:14" x14ac:dyDescent="0.25">
      <c r="B1794" s="4" t="s">
        <v>1801</v>
      </c>
      <c r="C1794" s="3">
        <v>4</v>
      </c>
      <c r="D1794" s="3">
        <v>1</v>
      </c>
      <c r="E1794" s="3">
        <f t="shared" si="167"/>
        <v>4</v>
      </c>
      <c r="F1794" s="3">
        <f t="shared" si="162"/>
        <v>2</v>
      </c>
      <c r="G1794" s="3">
        <f>+IFERROR(_xlfn.XLOOKUP(B1794,[1]TD.VENTAS!F:F,[1]TD.VENTAS!E:E),"0")</f>
        <v>3</v>
      </c>
      <c r="H1794" s="3" t="str">
        <f>IF(AND(Tabla2[[#This Row],[INV.PROM]]&gt;0,Tabla2[[#This Row],[VENTAS]]&gt;0),"ACTIVO","PASIVO")</f>
        <v>ACTIVO</v>
      </c>
      <c r="I1794" s="3">
        <f t="shared" si="163"/>
        <v>1.5</v>
      </c>
      <c r="J1794" s="3">
        <f>6</f>
        <v>6</v>
      </c>
      <c r="K1794" s="3">
        <f t="shared" si="164"/>
        <v>4</v>
      </c>
      <c r="L1794" s="3">
        <f t="shared" si="165"/>
        <v>120</v>
      </c>
      <c r="M1794" s="3">
        <f t="shared" si="166"/>
        <v>0.66666666666666663</v>
      </c>
      <c r="N1794" s="3" t="str">
        <f>+IF(Tabla2[[#This Row],[RIESGO]]&lt;0.5,"ROTURA",IF(Tabla2[[#This Row],[RIESGO]]&gt;1.5,"OBSOLECENCIA",IF(Tabla2[[#This Row],[RIESGO]]=1,"IDEAL","ACEPTABLE")))</f>
        <v>ACEPTABLE</v>
      </c>
    </row>
    <row r="1795" spans="2:14" x14ac:dyDescent="0.25">
      <c r="B1795" s="4" t="s">
        <v>1802</v>
      </c>
      <c r="C1795" s="3">
        <v>63</v>
      </c>
      <c r="D1795" s="3">
        <v>6</v>
      </c>
      <c r="E1795" s="3">
        <f t="shared" si="167"/>
        <v>10.5</v>
      </c>
      <c r="F1795" s="3">
        <f t="shared" ref="F1795:F1858" si="168">+E1795/2</f>
        <v>5.25</v>
      </c>
      <c r="G1795" s="3">
        <f>+IFERROR(_xlfn.XLOOKUP(B1795,[1]TD.VENTAS!F:F,[1]TD.VENTAS!E:E),"0")</f>
        <v>55</v>
      </c>
      <c r="H1795" s="3" t="str">
        <f>IF(AND(Tabla2[[#This Row],[INV.PROM]]&gt;0,Tabla2[[#This Row],[VENTAS]]&gt;0),"ACTIVO","PASIVO")</f>
        <v>ACTIVO</v>
      </c>
      <c r="I1795" s="3">
        <f t="shared" ref="I1795:I1858" si="169">+IFERROR(G1795/F1795,"-")</f>
        <v>10.476190476190476</v>
      </c>
      <c r="J1795" s="3">
        <f>6</f>
        <v>6</v>
      </c>
      <c r="K1795" s="3">
        <f t="shared" ref="K1795:K1858" si="170">+IFERROR((1/I1795)*J1795,"-")</f>
        <v>0.57272727272727275</v>
      </c>
      <c r="L1795" s="3">
        <f t="shared" ref="L1795:L1858" si="171">+IFERROR(K1795*30,"-")</f>
        <v>17.181818181818183</v>
      </c>
      <c r="M1795" s="3">
        <f t="shared" ref="M1795:M1858" si="172">+IFERROR(D1795/I1795,"-")</f>
        <v>0.57272727272727275</v>
      </c>
      <c r="N1795" s="3" t="str">
        <f>+IF(Tabla2[[#This Row],[RIESGO]]&lt;0.5,"ROTURA",IF(Tabla2[[#This Row],[RIESGO]]&gt;1.5,"OBSOLECENCIA",IF(Tabla2[[#This Row],[RIESGO]]=1,"IDEAL","ACEPTABLE")))</f>
        <v>ACEPTABLE</v>
      </c>
    </row>
    <row r="1796" spans="2:14" x14ac:dyDescent="0.25">
      <c r="B1796" s="4" t="s">
        <v>1803</v>
      </c>
      <c r="C1796" s="3">
        <v>17</v>
      </c>
      <c r="D1796" s="3">
        <v>4</v>
      </c>
      <c r="E1796" s="3">
        <f t="shared" ref="E1796:E1859" si="173">+C1796/D1796</f>
        <v>4.25</v>
      </c>
      <c r="F1796" s="3">
        <f t="shared" si="168"/>
        <v>2.125</v>
      </c>
      <c r="G1796" s="3">
        <f>+IFERROR(_xlfn.XLOOKUP(B1796,[1]TD.VENTAS!F:F,[1]TD.VENTAS!E:E),"0")</f>
        <v>15</v>
      </c>
      <c r="H1796" s="3" t="str">
        <f>IF(AND(Tabla2[[#This Row],[INV.PROM]]&gt;0,Tabla2[[#This Row],[VENTAS]]&gt;0),"ACTIVO","PASIVO")</f>
        <v>ACTIVO</v>
      </c>
      <c r="I1796" s="3">
        <f t="shared" si="169"/>
        <v>7.0588235294117645</v>
      </c>
      <c r="J1796" s="3">
        <f>6</f>
        <v>6</v>
      </c>
      <c r="K1796" s="3">
        <f t="shared" si="170"/>
        <v>0.85</v>
      </c>
      <c r="L1796" s="3">
        <f t="shared" si="171"/>
        <v>25.5</v>
      </c>
      <c r="M1796" s="3">
        <f t="shared" si="172"/>
        <v>0.56666666666666665</v>
      </c>
      <c r="N1796" s="3" t="str">
        <f>+IF(Tabla2[[#This Row],[RIESGO]]&lt;0.5,"ROTURA",IF(Tabla2[[#This Row],[RIESGO]]&gt;1.5,"OBSOLECENCIA",IF(Tabla2[[#This Row],[RIESGO]]=1,"IDEAL","ACEPTABLE")))</f>
        <v>ACEPTABLE</v>
      </c>
    </row>
    <row r="1797" spans="2:14" x14ac:dyDescent="0.25">
      <c r="B1797" s="4" t="s">
        <v>1804</v>
      </c>
      <c r="C1797" s="3">
        <v>20</v>
      </c>
      <c r="D1797" s="3">
        <v>1</v>
      </c>
      <c r="E1797" s="3">
        <f t="shared" si="173"/>
        <v>20</v>
      </c>
      <c r="F1797" s="3">
        <f t="shared" si="168"/>
        <v>10</v>
      </c>
      <c r="G1797" s="3">
        <f>+IFERROR(_xlfn.XLOOKUP(B1797,[1]TD.VENTAS!F:F,[1]TD.VENTAS!E:E),"0")</f>
        <v>20</v>
      </c>
      <c r="H1797" s="3" t="str">
        <f>IF(AND(Tabla2[[#This Row],[INV.PROM]]&gt;0,Tabla2[[#This Row],[VENTAS]]&gt;0),"ACTIVO","PASIVO")</f>
        <v>ACTIVO</v>
      </c>
      <c r="I1797" s="3">
        <f t="shared" si="169"/>
        <v>2</v>
      </c>
      <c r="J1797" s="3">
        <f>6</f>
        <v>6</v>
      </c>
      <c r="K1797" s="3">
        <f t="shared" si="170"/>
        <v>3</v>
      </c>
      <c r="L1797" s="3">
        <f t="shared" si="171"/>
        <v>90</v>
      </c>
      <c r="M1797" s="3">
        <f t="shared" si="172"/>
        <v>0.5</v>
      </c>
      <c r="N1797" s="3" t="str">
        <f>+IF(Tabla2[[#This Row],[RIESGO]]&lt;0.5,"ROTURA",IF(Tabla2[[#This Row],[RIESGO]]&gt;1.5,"OBSOLECENCIA",IF(Tabla2[[#This Row],[RIESGO]]=1,"IDEAL","ACEPTABLE")))</f>
        <v>ACEPTABLE</v>
      </c>
    </row>
    <row r="1798" spans="2:14" x14ac:dyDescent="0.25">
      <c r="B1798" s="4" t="s">
        <v>1805</v>
      </c>
      <c r="C1798" s="3">
        <v>4</v>
      </c>
      <c r="D1798" s="3">
        <v>4</v>
      </c>
      <c r="E1798" s="3">
        <f t="shared" si="173"/>
        <v>1</v>
      </c>
      <c r="F1798" s="3">
        <f t="shared" si="168"/>
        <v>0.5</v>
      </c>
      <c r="G1798" s="3">
        <f>+IFERROR(_xlfn.XLOOKUP(B1798,[1]TD.VENTAS!F:F,[1]TD.VENTAS!E:E),"0")</f>
        <v>3</v>
      </c>
      <c r="H1798" s="3" t="str">
        <f>IF(AND(Tabla2[[#This Row],[INV.PROM]]&gt;0,Tabla2[[#This Row],[VENTAS]]&gt;0),"ACTIVO","PASIVO")</f>
        <v>ACTIVO</v>
      </c>
      <c r="I1798" s="3">
        <f t="shared" si="169"/>
        <v>6</v>
      </c>
      <c r="J1798" s="3">
        <f>6</f>
        <v>6</v>
      </c>
      <c r="K1798" s="3">
        <f t="shared" si="170"/>
        <v>1</v>
      </c>
      <c r="L1798" s="3">
        <f t="shared" si="171"/>
        <v>30</v>
      </c>
      <c r="M1798" s="3">
        <f t="shared" si="172"/>
        <v>0.66666666666666663</v>
      </c>
      <c r="N1798" s="3" t="str">
        <f>+IF(Tabla2[[#This Row],[RIESGO]]&lt;0.5,"ROTURA",IF(Tabla2[[#This Row],[RIESGO]]&gt;1.5,"OBSOLECENCIA",IF(Tabla2[[#This Row],[RIESGO]]=1,"IDEAL","ACEPTABLE")))</f>
        <v>ACEPTABLE</v>
      </c>
    </row>
    <row r="1799" spans="2:14" x14ac:dyDescent="0.25">
      <c r="B1799" s="4" t="s">
        <v>1806</v>
      </c>
      <c r="C1799" s="3">
        <v>1</v>
      </c>
      <c r="D1799" s="3">
        <v>1</v>
      </c>
      <c r="E1799" s="3">
        <f t="shared" si="173"/>
        <v>1</v>
      </c>
      <c r="F1799" s="3">
        <f t="shared" si="168"/>
        <v>0.5</v>
      </c>
      <c r="G1799" s="3">
        <f>+IFERROR(_xlfn.XLOOKUP(B1799,[1]TD.VENTAS!F:F,[1]TD.VENTAS!E:E),"0")</f>
        <v>1</v>
      </c>
      <c r="H1799" s="3" t="str">
        <f>IF(AND(Tabla2[[#This Row],[INV.PROM]]&gt;0,Tabla2[[#This Row],[VENTAS]]&gt;0),"ACTIVO","PASIVO")</f>
        <v>ACTIVO</v>
      </c>
      <c r="I1799" s="3">
        <f t="shared" si="169"/>
        <v>2</v>
      </c>
      <c r="J1799" s="3">
        <f>6</f>
        <v>6</v>
      </c>
      <c r="K1799" s="3">
        <f t="shared" si="170"/>
        <v>3</v>
      </c>
      <c r="L1799" s="3">
        <f t="shared" si="171"/>
        <v>90</v>
      </c>
      <c r="M1799" s="3">
        <f t="shared" si="172"/>
        <v>0.5</v>
      </c>
      <c r="N1799" s="3" t="str">
        <f>+IF(Tabla2[[#This Row],[RIESGO]]&lt;0.5,"ROTURA",IF(Tabla2[[#This Row],[RIESGO]]&gt;1.5,"OBSOLECENCIA",IF(Tabla2[[#This Row],[RIESGO]]=1,"IDEAL","ACEPTABLE")))</f>
        <v>ACEPTABLE</v>
      </c>
    </row>
    <row r="1800" spans="2:14" x14ac:dyDescent="0.25">
      <c r="B1800" s="4" t="s">
        <v>1807</v>
      </c>
      <c r="C1800" s="3">
        <v>1</v>
      </c>
      <c r="D1800" s="3">
        <v>1</v>
      </c>
      <c r="E1800" s="3">
        <f t="shared" si="173"/>
        <v>1</v>
      </c>
      <c r="F1800" s="3">
        <f t="shared" si="168"/>
        <v>0.5</v>
      </c>
      <c r="G1800" s="3">
        <f>+IFERROR(_xlfn.XLOOKUP(B1800,[1]TD.VENTAS!F:F,[1]TD.VENTAS!E:E),"0")</f>
        <v>1</v>
      </c>
      <c r="H1800" s="3" t="str">
        <f>IF(AND(Tabla2[[#This Row],[INV.PROM]]&gt;0,Tabla2[[#This Row],[VENTAS]]&gt;0),"ACTIVO","PASIVO")</f>
        <v>ACTIVO</v>
      </c>
      <c r="I1800" s="3">
        <f t="shared" si="169"/>
        <v>2</v>
      </c>
      <c r="J1800" s="3">
        <f>6</f>
        <v>6</v>
      </c>
      <c r="K1800" s="3">
        <f t="shared" si="170"/>
        <v>3</v>
      </c>
      <c r="L1800" s="3">
        <f t="shared" si="171"/>
        <v>90</v>
      </c>
      <c r="M1800" s="3">
        <f t="shared" si="172"/>
        <v>0.5</v>
      </c>
      <c r="N1800" s="3" t="str">
        <f>+IF(Tabla2[[#This Row],[RIESGO]]&lt;0.5,"ROTURA",IF(Tabla2[[#This Row],[RIESGO]]&gt;1.5,"OBSOLECENCIA",IF(Tabla2[[#This Row],[RIESGO]]=1,"IDEAL","ACEPTABLE")))</f>
        <v>ACEPTABLE</v>
      </c>
    </row>
    <row r="1801" spans="2:14" x14ac:dyDescent="0.25">
      <c r="B1801" s="4" t="s">
        <v>1808</v>
      </c>
      <c r="C1801" s="3">
        <v>900</v>
      </c>
      <c r="D1801" s="3">
        <v>4</v>
      </c>
      <c r="E1801" s="3">
        <f t="shared" si="173"/>
        <v>225</v>
      </c>
      <c r="F1801" s="3">
        <f t="shared" si="168"/>
        <v>112.5</v>
      </c>
      <c r="G1801" s="3">
        <f>+IFERROR(_xlfn.XLOOKUP(B1801,[1]TD.VENTAS!F:F,[1]TD.VENTAS!E:E),"0")</f>
        <v>841</v>
      </c>
      <c r="H1801" s="3" t="str">
        <f>IF(AND(Tabla2[[#This Row],[INV.PROM]]&gt;0,Tabla2[[#This Row],[VENTAS]]&gt;0),"ACTIVO","PASIVO")</f>
        <v>ACTIVO</v>
      </c>
      <c r="I1801" s="3">
        <f t="shared" si="169"/>
        <v>7.4755555555555553</v>
      </c>
      <c r="J1801" s="3">
        <f>6</f>
        <v>6</v>
      </c>
      <c r="K1801" s="3">
        <f t="shared" si="170"/>
        <v>0.80261593341260395</v>
      </c>
      <c r="L1801" s="3">
        <f t="shared" si="171"/>
        <v>24.07847800237812</v>
      </c>
      <c r="M1801" s="3">
        <f t="shared" si="172"/>
        <v>0.53507728894173601</v>
      </c>
      <c r="N1801" s="3" t="str">
        <f>+IF(Tabla2[[#This Row],[RIESGO]]&lt;0.5,"ROTURA",IF(Tabla2[[#This Row],[RIESGO]]&gt;1.5,"OBSOLECENCIA",IF(Tabla2[[#This Row],[RIESGO]]=1,"IDEAL","ACEPTABLE")))</f>
        <v>ACEPTABLE</v>
      </c>
    </row>
    <row r="1802" spans="2:14" x14ac:dyDescent="0.25">
      <c r="B1802" s="4" t="s">
        <v>1809</v>
      </c>
      <c r="C1802" s="3">
        <v>160</v>
      </c>
      <c r="D1802" s="3">
        <v>4</v>
      </c>
      <c r="E1802" s="3">
        <f t="shared" si="173"/>
        <v>40</v>
      </c>
      <c r="F1802" s="3">
        <f t="shared" si="168"/>
        <v>20</v>
      </c>
      <c r="G1802" s="3">
        <f>+IFERROR(_xlfn.XLOOKUP(B1802,[1]TD.VENTAS!F:F,[1]TD.VENTAS!E:E),"0")</f>
        <v>134</v>
      </c>
      <c r="H1802" s="3" t="str">
        <f>IF(AND(Tabla2[[#This Row],[INV.PROM]]&gt;0,Tabla2[[#This Row],[VENTAS]]&gt;0),"ACTIVO","PASIVO")</f>
        <v>ACTIVO</v>
      </c>
      <c r="I1802" s="3">
        <f t="shared" si="169"/>
        <v>6.7</v>
      </c>
      <c r="J1802" s="3">
        <f>6</f>
        <v>6</v>
      </c>
      <c r="K1802" s="3">
        <f t="shared" si="170"/>
        <v>0.89552238805970141</v>
      </c>
      <c r="L1802" s="3">
        <f t="shared" si="171"/>
        <v>26.865671641791042</v>
      </c>
      <c r="M1802" s="3">
        <f t="shared" si="172"/>
        <v>0.59701492537313428</v>
      </c>
      <c r="N1802" s="3" t="str">
        <f>+IF(Tabla2[[#This Row],[RIESGO]]&lt;0.5,"ROTURA",IF(Tabla2[[#This Row],[RIESGO]]&gt;1.5,"OBSOLECENCIA",IF(Tabla2[[#This Row],[RIESGO]]=1,"IDEAL","ACEPTABLE")))</f>
        <v>ACEPTABLE</v>
      </c>
    </row>
    <row r="1803" spans="2:14" x14ac:dyDescent="0.25">
      <c r="B1803" s="4" t="s">
        <v>1810</v>
      </c>
      <c r="C1803" s="3">
        <v>60</v>
      </c>
      <c r="D1803" s="3">
        <v>1</v>
      </c>
      <c r="E1803" s="3">
        <f t="shared" si="173"/>
        <v>60</v>
      </c>
      <c r="F1803" s="3">
        <f t="shared" si="168"/>
        <v>30</v>
      </c>
      <c r="G1803" s="3">
        <f>+IFERROR(_xlfn.XLOOKUP(B1803,[1]TD.VENTAS!F:F,[1]TD.VENTAS!E:E),"0")</f>
        <v>47</v>
      </c>
      <c r="H1803" s="3" t="str">
        <f>IF(AND(Tabla2[[#This Row],[INV.PROM]]&gt;0,Tabla2[[#This Row],[VENTAS]]&gt;0),"ACTIVO","PASIVO")</f>
        <v>ACTIVO</v>
      </c>
      <c r="I1803" s="3">
        <f t="shared" si="169"/>
        <v>1.5666666666666667</v>
      </c>
      <c r="J1803" s="3">
        <f>6</f>
        <v>6</v>
      </c>
      <c r="K1803" s="3">
        <f t="shared" si="170"/>
        <v>3.8297872340425534</v>
      </c>
      <c r="L1803" s="3">
        <f t="shared" si="171"/>
        <v>114.8936170212766</v>
      </c>
      <c r="M1803" s="3">
        <f t="shared" si="172"/>
        <v>0.63829787234042556</v>
      </c>
      <c r="N1803" s="3" t="str">
        <f>+IF(Tabla2[[#This Row],[RIESGO]]&lt;0.5,"ROTURA",IF(Tabla2[[#This Row],[RIESGO]]&gt;1.5,"OBSOLECENCIA",IF(Tabla2[[#This Row],[RIESGO]]=1,"IDEAL","ACEPTABLE")))</f>
        <v>ACEPTABLE</v>
      </c>
    </row>
    <row r="1804" spans="2:14" x14ac:dyDescent="0.25">
      <c r="B1804" s="4" t="s">
        <v>1811</v>
      </c>
      <c r="C1804" s="3">
        <v>5</v>
      </c>
      <c r="D1804" s="3">
        <v>1</v>
      </c>
      <c r="E1804" s="3">
        <f t="shared" si="173"/>
        <v>5</v>
      </c>
      <c r="F1804" s="3">
        <f t="shared" si="168"/>
        <v>2.5</v>
      </c>
      <c r="G1804" s="3">
        <f>+IFERROR(_xlfn.XLOOKUP(B1804,[1]TD.VENTAS!F:F,[1]TD.VENTAS!E:E),"0")</f>
        <v>5</v>
      </c>
      <c r="H1804" s="3" t="str">
        <f>IF(AND(Tabla2[[#This Row],[INV.PROM]]&gt;0,Tabla2[[#This Row],[VENTAS]]&gt;0),"ACTIVO","PASIVO")</f>
        <v>ACTIVO</v>
      </c>
      <c r="I1804" s="3">
        <f t="shared" si="169"/>
        <v>2</v>
      </c>
      <c r="J1804" s="3">
        <f>6</f>
        <v>6</v>
      </c>
      <c r="K1804" s="3">
        <f t="shared" si="170"/>
        <v>3</v>
      </c>
      <c r="L1804" s="3">
        <f t="shared" si="171"/>
        <v>90</v>
      </c>
      <c r="M1804" s="3">
        <f t="shared" si="172"/>
        <v>0.5</v>
      </c>
      <c r="N1804" s="3" t="str">
        <f>+IF(Tabla2[[#This Row],[RIESGO]]&lt;0.5,"ROTURA",IF(Tabla2[[#This Row],[RIESGO]]&gt;1.5,"OBSOLECENCIA",IF(Tabla2[[#This Row],[RIESGO]]=1,"IDEAL","ACEPTABLE")))</f>
        <v>ACEPTABLE</v>
      </c>
    </row>
    <row r="1805" spans="2:14" x14ac:dyDescent="0.25">
      <c r="B1805" s="4" t="s">
        <v>1812</v>
      </c>
      <c r="C1805" s="3">
        <v>10</v>
      </c>
      <c r="D1805" s="3">
        <v>1</v>
      </c>
      <c r="E1805" s="3">
        <f t="shared" si="173"/>
        <v>10</v>
      </c>
      <c r="F1805" s="3">
        <f t="shared" si="168"/>
        <v>5</v>
      </c>
      <c r="G1805" s="3" t="str">
        <f>+IFERROR(_xlfn.XLOOKUP(B1805,[1]TD.VENTAS!F:F,[1]TD.VENTAS!E:E),"0")</f>
        <v>0</v>
      </c>
      <c r="H1805" s="3" t="str">
        <f>IF(AND(Tabla2[[#This Row],[INV.PROM]]&gt;0,Tabla2[[#This Row],[VENTAS]]&gt;0),"ACTIVO","PASIVO")</f>
        <v>ACTIVO</v>
      </c>
      <c r="I1805" s="3">
        <f t="shared" si="169"/>
        <v>0</v>
      </c>
      <c r="J1805" s="3">
        <f>6</f>
        <v>6</v>
      </c>
      <c r="K1805" s="3" t="str">
        <f t="shared" si="170"/>
        <v>-</v>
      </c>
      <c r="L1805" s="3" t="str">
        <f t="shared" si="171"/>
        <v>-</v>
      </c>
      <c r="M1805" s="3" t="str">
        <f t="shared" si="172"/>
        <v>-</v>
      </c>
      <c r="N1805" s="3" t="str">
        <f>+IF(Tabla2[[#This Row],[RIESGO]]&lt;0.5,"ROTURA",IF(Tabla2[[#This Row],[RIESGO]]&gt;1.5,"OBSOLECENCIA",IF(Tabla2[[#This Row],[RIESGO]]=1,"IDEAL","ACEPTABLE")))</f>
        <v>OBSOLECENCIA</v>
      </c>
    </row>
    <row r="1806" spans="2:14" x14ac:dyDescent="0.25">
      <c r="B1806" s="4" t="s">
        <v>1813</v>
      </c>
      <c r="C1806" s="3">
        <v>12</v>
      </c>
      <c r="D1806" s="3">
        <v>1</v>
      </c>
      <c r="E1806" s="3">
        <f t="shared" si="173"/>
        <v>12</v>
      </c>
      <c r="F1806" s="3">
        <f t="shared" si="168"/>
        <v>6</v>
      </c>
      <c r="G1806" s="3">
        <f>+IFERROR(_xlfn.XLOOKUP(B1806,[1]TD.VENTAS!F:F,[1]TD.VENTAS!E:E),"0")</f>
        <v>12</v>
      </c>
      <c r="H1806" s="3" t="str">
        <f>IF(AND(Tabla2[[#This Row],[INV.PROM]]&gt;0,Tabla2[[#This Row],[VENTAS]]&gt;0),"ACTIVO","PASIVO")</f>
        <v>ACTIVO</v>
      </c>
      <c r="I1806" s="3">
        <f t="shared" si="169"/>
        <v>2</v>
      </c>
      <c r="J1806" s="3">
        <f>6</f>
        <v>6</v>
      </c>
      <c r="K1806" s="3">
        <f t="shared" si="170"/>
        <v>3</v>
      </c>
      <c r="L1806" s="3">
        <f t="shared" si="171"/>
        <v>90</v>
      </c>
      <c r="M1806" s="3">
        <f t="shared" si="172"/>
        <v>0.5</v>
      </c>
      <c r="N1806" s="3" t="str">
        <f>+IF(Tabla2[[#This Row],[RIESGO]]&lt;0.5,"ROTURA",IF(Tabla2[[#This Row],[RIESGO]]&gt;1.5,"OBSOLECENCIA",IF(Tabla2[[#This Row],[RIESGO]]=1,"IDEAL","ACEPTABLE")))</f>
        <v>ACEPTABLE</v>
      </c>
    </row>
    <row r="1807" spans="2:14" x14ac:dyDescent="0.25">
      <c r="B1807" s="4" t="s">
        <v>1814</v>
      </c>
      <c r="C1807" s="3">
        <v>12</v>
      </c>
      <c r="D1807" s="3">
        <v>1</v>
      </c>
      <c r="E1807" s="3">
        <f t="shared" si="173"/>
        <v>12</v>
      </c>
      <c r="F1807" s="3">
        <f t="shared" si="168"/>
        <v>6</v>
      </c>
      <c r="G1807" s="3">
        <f>+IFERROR(_xlfn.XLOOKUP(B1807,[1]TD.VENTAS!F:F,[1]TD.VENTAS!E:E),"0")</f>
        <v>24</v>
      </c>
      <c r="H1807" s="3" t="str">
        <f>IF(AND(Tabla2[[#This Row],[INV.PROM]]&gt;0,Tabla2[[#This Row],[VENTAS]]&gt;0),"ACTIVO","PASIVO")</f>
        <v>ACTIVO</v>
      </c>
      <c r="I1807" s="3">
        <f t="shared" si="169"/>
        <v>4</v>
      </c>
      <c r="J1807" s="3">
        <f>6</f>
        <v>6</v>
      </c>
      <c r="K1807" s="3">
        <f t="shared" si="170"/>
        <v>1.5</v>
      </c>
      <c r="L1807" s="3">
        <f t="shared" si="171"/>
        <v>45</v>
      </c>
      <c r="M1807" s="3">
        <f t="shared" si="172"/>
        <v>0.25</v>
      </c>
      <c r="N1807" s="3" t="str">
        <f>+IF(Tabla2[[#This Row],[RIESGO]]&lt;0.5,"ROTURA",IF(Tabla2[[#This Row],[RIESGO]]&gt;1.5,"OBSOLECENCIA",IF(Tabla2[[#This Row],[RIESGO]]=1,"IDEAL","ACEPTABLE")))</f>
        <v>ROTURA</v>
      </c>
    </row>
    <row r="1808" spans="2:14" x14ac:dyDescent="0.25">
      <c r="B1808" s="4" t="s">
        <v>1815</v>
      </c>
      <c r="C1808" s="3">
        <v>1728</v>
      </c>
      <c r="D1808" s="3">
        <v>1</v>
      </c>
      <c r="E1808" s="3">
        <f t="shared" si="173"/>
        <v>1728</v>
      </c>
      <c r="F1808" s="3">
        <f t="shared" si="168"/>
        <v>864</v>
      </c>
      <c r="G1808" s="3">
        <f>+IFERROR(_xlfn.XLOOKUP(B1808,[1]TD.VENTAS!F:F,[1]TD.VENTAS!E:E),"0")</f>
        <v>1206</v>
      </c>
      <c r="H1808" s="3" t="str">
        <f>IF(AND(Tabla2[[#This Row],[INV.PROM]]&gt;0,Tabla2[[#This Row],[VENTAS]]&gt;0),"ACTIVO","PASIVO")</f>
        <v>ACTIVO</v>
      </c>
      <c r="I1808" s="3">
        <f t="shared" si="169"/>
        <v>1.3958333333333333</v>
      </c>
      <c r="J1808" s="3">
        <f>6</f>
        <v>6</v>
      </c>
      <c r="K1808" s="3">
        <f t="shared" si="170"/>
        <v>4.2985074626865671</v>
      </c>
      <c r="L1808" s="3">
        <f t="shared" si="171"/>
        <v>128.955223880597</v>
      </c>
      <c r="M1808" s="3">
        <f t="shared" si="172"/>
        <v>0.71641791044776126</v>
      </c>
      <c r="N1808" s="3" t="str">
        <f>+IF(Tabla2[[#This Row],[RIESGO]]&lt;0.5,"ROTURA",IF(Tabla2[[#This Row],[RIESGO]]&gt;1.5,"OBSOLECENCIA",IF(Tabla2[[#This Row],[RIESGO]]=1,"IDEAL","ACEPTABLE")))</f>
        <v>ACEPTABLE</v>
      </c>
    </row>
    <row r="1809" spans="2:14" x14ac:dyDescent="0.25">
      <c r="B1809" s="4" t="s">
        <v>1816</v>
      </c>
      <c r="C1809" s="3">
        <v>72</v>
      </c>
      <c r="D1809" s="3">
        <v>1</v>
      </c>
      <c r="E1809" s="3">
        <f t="shared" si="173"/>
        <v>72</v>
      </c>
      <c r="F1809" s="3">
        <f t="shared" si="168"/>
        <v>36</v>
      </c>
      <c r="G1809" s="3">
        <f>+IFERROR(_xlfn.XLOOKUP(B1809,[1]TD.VENTAS!F:F,[1]TD.VENTAS!E:E),"0")</f>
        <v>113</v>
      </c>
      <c r="H1809" s="3" t="str">
        <f>IF(AND(Tabla2[[#This Row],[INV.PROM]]&gt;0,Tabla2[[#This Row],[VENTAS]]&gt;0),"ACTIVO","PASIVO")</f>
        <v>ACTIVO</v>
      </c>
      <c r="I1809" s="3">
        <f t="shared" si="169"/>
        <v>3.1388888888888888</v>
      </c>
      <c r="J1809" s="3">
        <f>6</f>
        <v>6</v>
      </c>
      <c r="K1809" s="3">
        <f t="shared" si="170"/>
        <v>1.9115044247787609</v>
      </c>
      <c r="L1809" s="3">
        <f t="shared" si="171"/>
        <v>57.345132743362825</v>
      </c>
      <c r="M1809" s="3">
        <f t="shared" si="172"/>
        <v>0.31858407079646017</v>
      </c>
      <c r="N1809" s="3" t="str">
        <f>+IF(Tabla2[[#This Row],[RIESGO]]&lt;0.5,"ROTURA",IF(Tabla2[[#This Row],[RIESGO]]&gt;1.5,"OBSOLECENCIA",IF(Tabla2[[#This Row],[RIESGO]]=1,"IDEAL","ACEPTABLE")))</f>
        <v>ROTURA</v>
      </c>
    </row>
    <row r="1810" spans="2:14" x14ac:dyDescent="0.25">
      <c r="B1810" s="4" t="s">
        <v>1817</v>
      </c>
      <c r="C1810" s="3">
        <v>24</v>
      </c>
      <c r="D1810" s="3">
        <v>1</v>
      </c>
      <c r="E1810" s="3">
        <f t="shared" si="173"/>
        <v>24</v>
      </c>
      <c r="F1810" s="3">
        <f t="shared" si="168"/>
        <v>12</v>
      </c>
      <c r="G1810" s="3">
        <f>+IFERROR(_xlfn.XLOOKUP(B1810,[1]TD.VENTAS!F:F,[1]TD.VENTAS!E:E),"0")</f>
        <v>52</v>
      </c>
      <c r="H1810" s="3" t="str">
        <f>IF(AND(Tabla2[[#This Row],[INV.PROM]]&gt;0,Tabla2[[#This Row],[VENTAS]]&gt;0),"ACTIVO","PASIVO")</f>
        <v>ACTIVO</v>
      </c>
      <c r="I1810" s="3">
        <f t="shared" si="169"/>
        <v>4.333333333333333</v>
      </c>
      <c r="J1810" s="3">
        <f>6</f>
        <v>6</v>
      </c>
      <c r="K1810" s="3">
        <f t="shared" si="170"/>
        <v>1.3846153846153846</v>
      </c>
      <c r="L1810" s="3">
        <f t="shared" si="171"/>
        <v>41.53846153846154</v>
      </c>
      <c r="M1810" s="3">
        <f t="shared" si="172"/>
        <v>0.23076923076923078</v>
      </c>
      <c r="N1810" s="3" t="str">
        <f>+IF(Tabla2[[#This Row],[RIESGO]]&lt;0.5,"ROTURA",IF(Tabla2[[#This Row],[RIESGO]]&gt;1.5,"OBSOLECENCIA",IF(Tabla2[[#This Row],[RIESGO]]=1,"IDEAL","ACEPTABLE")))</f>
        <v>ROTURA</v>
      </c>
    </row>
    <row r="1811" spans="2:14" x14ac:dyDescent="0.25">
      <c r="B1811" s="4" t="s">
        <v>1818</v>
      </c>
      <c r="C1811" s="3">
        <v>648</v>
      </c>
      <c r="D1811" s="3">
        <v>4</v>
      </c>
      <c r="E1811" s="3">
        <f t="shared" si="173"/>
        <v>162</v>
      </c>
      <c r="F1811" s="3">
        <f t="shared" si="168"/>
        <v>81</v>
      </c>
      <c r="G1811" s="3">
        <f>+IFERROR(_xlfn.XLOOKUP(B1811,[1]TD.VENTAS!F:F,[1]TD.VENTAS!E:E),"0")</f>
        <v>746</v>
      </c>
      <c r="H1811" s="3" t="str">
        <f>IF(AND(Tabla2[[#This Row],[INV.PROM]]&gt;0,Tabla2[[#This Row],[VENTAS]]&gt;0),"ACTIVO","PASIVO")</f>
        <v>ACTIVO</v>
      </c>
      <c r="I1811" s="3">
        <f t="shared" si="169"/>
        <v>9.2098765432098766</v>
      </c>
      <c r="J1811" s="3">
        <f>6</f>
        <v>6</v>
      </c>
      <c r="K1811" s="3">
        <f t="shared" si="170"/>
        <v>0.65147453083109919</v>
      </c>
      <c r="L1811" s="3">
        <f t="shared" si="171"/>
        <v>19.544235924932977</v>
      </c>
      <c r="M1811" s="3">
        <f t="shared" si="172"/>
        <v>0.43431635388739948</v>
      </c>
      <c r="N1811" s="3" t="str">
        <f>+IF(Tabla2[[#This Row],[RIESGO]]&lt;0.5,"ROTURA",IF(Tabla2[[#This Row],[RIESGO]]&gt;1.5,"OBSOLECENCIA",IF(Tabla2[[#This Row],[RIESGO]]=1,"IDEAL","ACEPTABLE")))</f>
        <v>ROTURA</v>
      </c>
    </row>
    <row r="1812" spans="2:14" x14ac:dyDescent="0.25">
      <c r="B1812" s="4" t="s">
        <v>1819</v>
      </c>
      <c r="C1812" s="3">
        <v>360</v>
      </c>
      <c r="D1812" s="3">
        <v>1</v>
      </c>
      <c r="E1812" s="3">
        <f t="shared" si="173"/>
        <v>360</v>
      </c>
      <c r="F1812" s="3">
        <f t="shared" si="168"/>
        <v>180</v>
      </c>
      <c r="G1812" s="3">
        <f>+IFERROR(_xlfn.XLOOKUP(B1812,[1]TD.VENTAS!F:F,[1]TD.VENTAS!E:E),"0")</f>
        <v>331</v>
      </c>
      <c r="H1812" s="3" t="str">
        <f>IF(AND(Tabla2[[#This Row],[INV.PROM]]&gt;0,Tabla2[[#This Row],[VENTAS]]&gt;0),"ACTIVO","PASIVO")</f>
        <v>ACTIVO</v>
      </c>
      <c r="I1812" s="3">
        <f t="shared" si="169"/>
        <v>1.8388888888888888</v>
      </c>
      <c r="J1812" s="3">
        <f>6</f>
        <v>6</v>
      </c>
      <c r="K1812" s="3">
        <f t="shared" si="170"/>
        <v>3.2628398791540789</v>
      </c>
      <c r="L1812" s="3">
        <f t="shared" si="171"/>
        <v>97.885196374622367</v>
      </c>
      <c r="M1812" s="3">
        <f t="shared" si="172"/>
        <v>0.54380664652567978</v>
      </c>
      <c r="N1812" s="3" t="str">
        <f>+IF(Tabla2[[#This Row],[RIESGO]]&lt;0.5,"ROTURA",IF(Tabla2[[#This Row],[RIESGO]]&gt;1.5,"OBSOLECENCIA",IF(Tabla2[[#This Row],[RIESGO]]=1,"IDEAL","ACEPTABLE")))</f>
        <v>ACEPTABLE</v>
      </c>
    </row>
    <row r="1813" spans="2:14" x14ac:dyDescent="0.25">
      <c r="B1813" s="4" t="s">
        <v>1820</v>
      </c>
      <c r="C1813" s="3">
        <v>360</v>
      </c>
      <c r="D1813" s="3">
        <v>1</v>
      </c>
      <c r="E1813" s="3">
        <f t="shared" si="173"/>
        <v>360</v>
      </c>
      <c r="F1813" s="3">
        <f t="shared" si="168"/>
        <v>180</v>
      </c>
      <c r="G1813" s="3">
        <f>+IFERROR(_xlfn.XLOOKUP(B1813,[1]TD.VENTAS!F:F,[1]TD.VENTAS!E:E),"0")</f>
        <v>254</v>
      </c>
      <c r="H1813" s="3" t="str">
        <f>IF(AND(Tabla2[[#This Row],[INV.PROM]]&gt;0,Tabla2[[#This Row],[VENTAS]]&gt;0),"ACTIVO","PASIVO")</f>
        <v>ACTIVO</v>
      </c>
      <c r="I1813" s="3">
        <f t="shared" si="169"/>
        <v>1.4111111111111112</v>
      </c>
      <c r="J1813" s="3">
        <f>6</f>
        <v>6</v>
      </c>
      <c r="K1813" s="3">
        <f t="shared" si="170"/>
        <v>4.2519685039370074</v>
      </c>
      <c r="L1813" s="3">
        <f t="shared" si="171"/>
        <v>127.55905511811022</v>
      </c>
      <c r="M1813" s="3">
        <f t="shared" si="172"/>
        <v>0.70866141732283461</v>
      </c>
      <c r="N1813" s="3" t="str">
        <f>+IF(Tabla2[[#This Row],[RIESGO]]&lt;0.5,"ROTURA",IF(Tabla2[[#This Row],[RIESGO]]&gt;1.5,"OBSOLECENCIA",IF(Tabla2[[#This Row],[RIESGO]]=1,"IDEAL","ACEPTABLE")))</f>
        <v>ACEPTABLE</v>
      </c>
    </row>
    <row r="1814" spans="2:14" x14ac:dyDescent="0.25">
      <c r="B1814" s="4" t="s">
        <v>1821</v>
      </c>
      <c r="C1814" s="3">
        <v>360</v>
      </c>
      <c r="D1814" s="3">
        <v>1</v>
      </c>
      <c r="E1814" s="3">
        <f t="shared" si="173"/>
        <v>360</v>
      </c>
      <c r="F1814" s="3">
        <f t="shared" si="168"/>
        <v>180</v>
      </c>
      <c r="G1814" s="3">
        <f>+IFERROR(_xlfn.XLOOKUP(B1814,[1]TD.VENTAS!F:F,[1]TD.VENTAS!E:E),"0")</f>
        <v>314</v>
      </c>
      <c r="H1814" s="3" t="str">
        <f>IF(AND(Tabla2[[#This Row],[INV.PROM]]&gt;0,Tabla2[[#This Row],[VENTAS]]&gt;0),"ACTIVO","PASIVO")</f>
        <v>ACTIVO</v>
      </c>
      <c r="I1814" s="3">
        <f t="shared" si="169"/>
        <v>1.7444444444444445</v>
      </c>
      <c r="J1814" s="3">
        <f>6</f>
        <v>6</v>
      </c>
      <c r="K1814" s="3">
        <f t="shared" si="170"/>
        <v>3.4394904458598727</v>
      </c>
      <c r="L1814" s="3">
        <f t="shared" si="171"/>
        <v>103.18471337579618</v>
      </c>
      <c r="M1814" s="3">
        <f t="shared" si="172"/>
        <v>0.57324840764331209</v>
      </c>
      <c r="N1814" s="3" t="str">
        <f>+IF(Tabla2[[#This Row],[RIESGO]]&lt;0.5,"ROTURA",IF(Tabla2[[#This Row],[RIESGO]]&gt;1.5,"OBSOLECENCIA",IF(Tabla2[[#This Row],[RIESGO]]=1,"IDEAL","ACEPTABLE")))</f>
        <v>ACEPTABLE</v>
      </c>
    </row>
    <row r="1815" spans="2:14" x14ac:dyDescent="0.25">
      <c r="B1815" s="4" t="s">
        <v>1822</v>
      </c>
      <c r="C1815" s="3">
        <v>216</v>
      </c>
      <c r="D1815" s="3">
        <v>2</v>
      </c>
      <c r="E1815" s="3">
        <f t="shared" si="173"/>
        <v>108</v>
      </c>
      <c r="F1815" s="3">
        <f t="shared" si="168"/>
        <v>54</v>
      </c>
      <c r="G1815" s="3">
        <f>+IFERROR(_xlfn.XLOOKUP(B1815,[1]TD.VENTAS!F:F,[1]TD.VENTAS!E:E),"0")</f>
        <v>197</v>
      </c>
      <c r="H1815" s="3" t="str">
        <f>IF(AND(Tabla2[[#This Row],[INV.PROM]]&gt;0,Tabla2[[#This Row],[VENTAS]]&gt;0),"ACTIVO","PASIVO")</f>
        <v>ACTIVO</v>
      </c>
      <c r="I1815" s="3">
        <f t="shared" si="169"/>
        <v>3.6481481481481484</v>
      </c>
      <c r="J1815" s="3">
        <f>6</f>
        <v>6</v>
      </c>
      <c r="K1815" s="3">
        <f t="shared" si="170"/>
        <v>1.6446700507614214</v>
      </c>
      <c r="L1815" s="3">
        <f t="shared" si="171"/>
        <v>49.340101522842644</v>
      </c>
      <c r="M1815" s="3">
        <f t="shared" si="172"/>
        <v>0.54822335025380708</v>
      </c>
      <c r="N1815" s="3" t="str">
        <f>+IF(Tabla2[[#This Row],[RIESGO]]&lt;0.5,"ROTURA",IF(Tabla2[[#This Row],[RIESGO]]&gt;1.5,"OBSOLECENCIA",IF(Tabla2[[#This Row],[RIESGO]]=1,"IDEAL","ACEPTABLE")))</f>
        <v>ACEPTABLE</v>
      </c>
    </row>
    <row r="1816" spans="2:14" x14ac:dyDescent="0.25">
      <c r="B1816" s="4" t="s">
        <v>1823</v>
      </c>
      <c r="C1816" s="3">
        <v>24</v>
      </c>
      <c r="D1816" s="3">
        <v>2</v>
      </c>
      <c r="E1816" s="3">
        <f t="shared" si="173"/>
        <v>12</v>
      </c>
      <c r="F1816" s="3">
        <f t="shared" si="168"/>
        <v>6</v>
      </c>
      <c r="G1816" s="3">
        <f>+IFERROR(_xlfn.XLOOKUP(B1816,[1]TD.VENTAS!F:F,[1]TD.VENTAS!E:E),"0")</f>
        <v>12</v>
      </c>
      <c r="H1816" s="3" t="str">
        <f>IF(AND(Tabla2[[#This Row],[INV.PROM]]&gt;0,Tabla2[[#This Row],[VENTAS]]&gt;0),"ACTIVO","PASIVO")</f>
        <v>ACTIVO</v>
      </c>
      <c r="I1816" s="3">
        <f t="shared" si="169"/>
        <v>2</v>
      </c>
      <c r="J1816" s="3">
        <f>6</f>
        <v>6</v>
      </c>
      <c r="K1816" s="3">
        <f t="shared" si="170"/>
        <v>3</v>
      </c>
      <c r="L1816" s="3">
        <f t="shared" si="171"/>
        <v>90</v>
      </c>
      <c r="M1816" s="3">
        <f t="shared" si="172"/>
        <v>1</v>
      </c>
      <c r="N1816" s="3" t="str">
        <f>+IF(Tabla2[[#This Row],[RIESGO]]&lt;0.5,"ROTURA",IF(Tabla2[[#This Row],[RIESGO]]&gt;1.5,"OBSOLECENCIA",IF(Tabla2[[#This Row],[RIESGO]]=1,"IDEAL","ACEPTABLE")))</f>
        <v>IDEAL</v>
      </c>
    </row>
    <row r="1817" spans="2:14" x14ac:dyDescent="0.25">
      <c r="B1817" s="4" t="s">
        <v>1824</v>
      </c>
      <c r="C1817" s="3">
        <v>24</v>
      </c>
      <c r="D1817" s="3">
        <v>1</v>
      </c>
      <c r="E1817" s="3">
        <f t="shared" si="173"/>
        <v>24</v>
      </c>
      <c r="F1817" s="3">
        <f t="shared" si="168"/>
        <v>12</v>
      </c>
      <c r="G1817" s="3">
        <f>+IFERROR(_xlfn.XLOOKUP(B1817,[1]TD.VENTAS!F:F,[1]TD.VENTAS!E:E),"0")</f>
        <v>33</v>
      </c>
      <c r="H1817" s="3" t="str">
        <f>IF(AND(Tabla2[[#This Row],[INV.PROM]]&gt;0,Tabla2[[#This Row],[VENTAS]]&gt;0),"ACTIVO","PASIVO")</f>
        <v>ACTIVO</v>
      </c>
      <c r="I1817" s="3">
        <f t="shared" si="169"/>
        <v>2.75</v>
      </c>
      <c r="J1817" s="3">
        <f>6</f>
        <v>6</v>
      </c>
      <c r="K1817" s="3">
        <f t="shared" si="170"/>
        <v>2.1818181818181817</v>
      </c>
      <c r="L1817" s="3">
        <f t="shared" si="171"/>
        <v>65.454545454545453</v>
      </c>
      <c r="M1817" s="3">
        <f t="shared" si="172"/>
        <v>0.36363636363636365</v>
      </c>
      <c r="N1817" s="3" t="str">
        <f>+IF(Tabla2[[#This Row],[RIESGO]]&lt;0.5,"ROTURA",IF(Tabla2[[#This Row],[RIESGO]]&gt;1.5,"OBSOLECENCIA",IF(Tabla2[[#This Row],[RIESGO]]=1,"IDEAL","ACEPTABLE")))</f>
        <v>ROTURA</v>
      </c>
    </row>
    <row r="1818" spans="2:14" x14ac:dyDescent="0.25">
      <c r="B1818" s="4" t="s">
        <v>1825</v>
      </c>
      <c r="C1818" s="3">
        <v>216</v>
      </c>
      <c r="D1818" s="3">
        <v>2</v>
      </c>
      <c r="E1818" s="3">
        <f t="shared" si="173"/>
        <v>108</v>
      </c>
      <c r="F1818" s="3">
        <f t="shared" si="168"/>
        <v>54</v>
      </c>
      <c r="G1818" s="3">
        <f>+IFERROR(_xlfn.XLOOKUP(B1818,[1]TD.VENTAS!F:F,[1]TD.VENTAS!E:E),"0")</f>
        <v>147</v>
      </c>
      <c r="H1818" s="3" t="str">
        <f>IF(AND(Tabla2[[#This Row],[INV.PROM]]&gt;0,Tabla2[[#This Row],[VENTAS]]&gt;0),"ACTIVO","PASIVO")</f>
        <v>ACTIVO</v>
      </c>
      <c r="I1818" s="3">
        <f t="shared" si="169"/>
        <v>2.7222222222222223</v>
      </c>
      <c r="J1818" s="3">
        <f>6</f>
        <v>6</v>
      </c>
      <c r="K1818" s="3">
        <f t="shared" si="170"/>
        <v>2.204081632653061</v>
      </c>
      <c r="L1818" s="3">
        <f t="shared" si="171"/>
        <v>66.122448979591837</v>
      </c>
      <c r="M1818" s="3">
        <f t="shared" si="172"/>
        <v>0.73469387755102034</v>
      </c>
      <c r="N1818" s="3" t="str">
        <f>+IF(Tabla2[[#This Row],[RIESGO]]&lt;0.5,"ROTURA",IF(Tabla2[[#This Row],[RIESGO]]&gt;1.5,"OBSOLECENCIA",IF(Tabla2[[#This Row],[RIESGO]]=1,"IDEAL","ACEPTABLE")))</f>
        <v>ACEPTABLE</v>
      </c>
    </row>
    <row r="1819" spans="2:14" x14ac:dyDescent="0.25">
      <c r="B1819" s="4" t="s">
        <v>1826</v>
      </c>
      <c r="C1819" s="3">
        <v>720</v>
      </c>
      <c r="D1819" s="3">
        <v>2</v>
      </c>
      <c r="E1819" s="3">
        <f t="shared" si="173"/>
        <v>360</v>
      </c>
      <c r="F1819" s="3">
        <f t="shared" si="168"/>
        <v>180</v>
      </c>
      <c r="G1819" s="3">
        <f>+IFERROR(_xlfn.XLOOKUP(B1819,[1]TD.VENTAS!F:F,[1]TD.VENTAS!E:E),"0")</f>
        <v>472</v>
      </c>
      <c r="H1819" s="3" t="str">
        <f>IF(AND(Tabla2[[#This Row],[INV.PROM]]&gt;0,Tabla2[[#This Row],[VENTAS]]&gt;0),"ACTIVO","PASIVO")</f>
        <v>ACTIVO</v>
      </c>
      <c r="I1819" s="3">
        <f t="shared" si="169"/>
        <v>2.6222222222222222</v>
      </c>
      <c r="J1819" s="3">
        <f>6</f>
        <v>6</v>
      </c>
      <c r="K1819" s="3">
        <f t="shared" si="170"/>
        <v>2.2881355932203391</v>
      </c>
      <c r="L1819" s="3">
        <f t="shared" si="171"/>
        <v>68.644067796610173</v>
      </c>
      <c r="M1819" s="3">
        <f t="shared" si="172"/>
        <v>0.76271186440677963</v>
      </c>
      <c r="N1819" s="3" t="str">
        <f>+IF(Tabla2[[#This Row],[RIESGO]]&lt;0.5,"ROTURA",IF(Tabla2[[#This Row],[RIESGO]]&gt;1.5,"OBSOLECENCIA",IF(Tabla2[[#This Row],[RIESGO]]=1,"IDEAL","ACEPTABLE")))</f>
        <v>ACEPTABLE</v>
      </c>
    </row>
    <row r="1820" spans="2:14" x14ac:dyDescent="0.25">
      <c r="B1820" s="4" t="s">
        <v>1827</v>
      </c>
      <c r="C1820" s="3">
        <v>2160</v>
      </c>
      <c r="D1820" s="3">
        <v>1</v>
      </c>
      <c r="E1820" s="3">
        <f t="shared" si="173"/>
        <v>2160</v>
      </c>
      <c r="F1820" s="3">
        <f t="shared" si="168"/>
        <v>1080</v>
      </c>
      <c r="G1820" s="3">
        <f>+IFERROR(_xlfn.XLOOKUP(B1820,[1]TD.VENTAS!F:F,[1]TD.VENTAS!E:E),"0")</f>
        <v>3100</v>
      </c>
      <c r="H1820" s="3" t="str">
        <f>IF(AND(Tabla2[[#This Row],[INV.PROM]]&gt;0,Tabla2[[#This Row],[VENTAS]]&gt;0),"ACTIVO","PASIVO")</f>
        <v>ACTIVO</v>
      </c>
      <c r="I1820" s="3">
        <f t="shared" si="169"/>
        <v>2.8703703703703702</v>
      </c>
      <c r="J1820" s="3">
        <f>6</f>
        <v>6</v>
      </c>
      <c r="K1820" s="3">
        <f t="shared" si="170"/>
        <v>2.0903225806451613</v>
      </c>
      <c r="L1820" s="3">
        <f t="shared" si="171"/>
        <v>62.70967741935484</v>
      </c>
      <c r="M1820" s="3">
        <f t="shared" si="172"/>
        <v>0.34838709677419355</v>
      </c>
      <c r="N1820" s="3" t="str">
        <f>+IF(Tabla2[[#This Row],[RIESGO]]&lt;0.5,"ROTURA",IF(Tabla2[[#This Row],[RIESGO]]&gt;1.5,"OBSOLECENCIA",IF(Tabla2[[#This Row],[RIESGO]]=1,"IDEAL","ACEPTABLE")))</f>
        <v>ROTURA</v>
      </c>
    </row>
    <row r="1821" spans="2:14" x14ac:dyDescent="0.25">
      <c r="B1821" s="4" t="s">
        <v>1828</v>
      </c>
      <c r="C1821" s="3">
        <v>24</v>
      </c>
      <c r="D1821" s="3">
        <v>1</v>
      </c>
      <c r="E1821" s="3">
        <f t="shared" si="173"/>
        <v>24</v>
      </c>
      <c r="F1821" s="3">
        <f t="shared" si="168"/>
        <v>12</v>
      </c>
      <c r="G1821" s="3">
        <f>+IFERROR(_xlfn.XLOOKUP(B1821,[1]TD.VENTAS!F:F,[1]TD.VENTAS!E:E),"0")</f>
        <v>0</v>
      </c>
      <c r="H1821" s="3" t="str">
        <f>IF(AND(Tabla2[[#This Row],[INV.PROM]]&gt;0,Tabla2[[#This Row],[VENTAS]]&gt;0),"ACTIVO","PASIVO")</f>
        <v>PASIVO</v>
      </c>
      <c r="I1821" s="3">
        <f t="shared" si="169"/>
        <v>0</v>
      </c>
      <c r="J1821" s="3">
        <f>6</f>
        <v>6</v>
      </c>
      <c r="K1821" s="3" t="str">
        <f t="shared" si="170"/>
        <v>-</v>
      </c>
      <c r="L1821" s="3" t="str">
        <f t="shared" si="171"/>
        <v>-</v>
      </c>
      <c r="M1821" s="3" t="str">
        <f t="shared" si="172"/>
        <v>-</v>
      </c>
      <c r="N1821" s="3" t="str">
        <f>+IF(Tabla2[[#This Row],[RIESGO]]&lt;0.5,"ROTURA",IF(Tabla2[[#This Row],[RIESGO]]&gt;1.5,"OBSOLECENCIA",IF(Tabla2[[#This Row],[RIESGO]]=1,"IDEAL","ACEPTABLE")))</f>
        <v>OBSOLECENCIA</v>
      </c>
    </row>
    <row r="1822" spans="2:14" x14ac:dyDescent="0.25">
      <c r="B1822" s="4" t="s">
        <v>1829</v>
      </c>
      <c r="C1822" s="3">
        <v>3600</v>
      </c>
      <c r="D1822" s="3">
        <v>3</v>
      </c>
      <c r="E1822" s="3">
        <f t="shared" si="173"/>
        <v>1200</v>
      </c>
      <c r="F1822" s="3">
        <f t="shared" si="168"/>
        <v>600</v>
      </c>
      <c r="G1822" s="3">
        <f>+IFERROR(_xlfn.XLOOKUP(B1822,[1]TD.VENTAS!F:F,[1]TD.VENTAS!E:E),"0")</f>
        <v>2794</v>
      </c>
      <c r="H1822" s="3" t="str">
        <f>IF(AND(Tabla2[[#This Row],[INV.PROM]]&gt;0,Tabla2[[#This Row],[VENTAS]]&gt;0),"ACTIVO","PASIVO")</f>
        <v>ACTIVO</v>
      </c>
      <c r="I1822" s="3">
        <f t="shared" si="169"/>
        <v>4.6566666666666663</v>
      </c>
      <c r="J1822" s="3">
        <f>6</f>
        <v>6</v>
      </c>
      <c r="K1822" s="3">
        <f t="shared" si="170"/>
        <v>1.2884753042233359</v>
      </c>
      <c r="L1822" s="3">
        <f t="shared" si="171"/>
        <v>38.654259126700076</v>
      </c>
      <c r="M1822" s="3">
        <f t="shared" si="172"/>
        <v>0.64423765211166795</v>
      </c>
      <c r="N1822" s="3" t="str">
        <f>+IF(Tabla2[[#This Row],[RIESGO]]&lt;0.5,"ROTURA",IF(Tabla2[[#This Row],[RIESGO]]&gt;1.5,"OBSOLECENCIA",IF(Tabla2[[#This Row],[RIESGO]]=1,"IDEAL","ACEPTABLE")))</f>
        <v>ACEPTABLE</v>
      </c>
    </row>
    <row r="1823" spans="2:14" x14ac:dyDescent="0.25">
      <c r="B1823" s="4" t="s">
        <v>1830</v>
      </c>
      <c r="C1823" s="3">
        <v>24</v>
      </c>
      <c r="D1823" s="3">
        <v>1</v>
      </c>
      <c r="E1823" s="3">
        <f t="shared" si="173"/>
        <v>24</v>
      </c>
      <c r="F1823" s="3">
        <f t="shared" si="168"/>
        <v>12</v>
      </c>
      <c r="G1823" s="3">
        <f>+IFERROR(_xlfn.XLOOKUP(B1823,[1]TD.VENTAS!F:F,[1]TD.VENTAS!E:E),"0")</f>
        <v>16</v>
      </c>
      <c r="H1823" s="3" t="str">
        <f>IF(AND(Tabla2[[#This Row],[INV.PROM]]&gt;0,Tabla2[[#This Row],[VENTAS]]&gt;0),"ACTIVO","PASIVO")</f>
        <v>ACTIVO</v>
      </c>
      <c r="I1823" s="3">
        <f t="shared" si="169"/>
        <v>1.3333333333333333</v>
      </c>
      <c r="J1823" s="3">
        <f>6</f>
        <v>6</v>
      </c>
      <c r="K1823" s="3">
        <f t="shared" si="170"/>
        <v>4.5</v>
      </c>
      <c r="L1823" s="3">
        <f t="shared" si="171"/>
        <v>135</v>
      </c>
      <c r="M1823" s="3">
        <f t="shared" si="172"/>
        <v>0.75</v>
      </c>
      <c r="N1823" s="3" t="str">
        <f>+IF(Tabla2[[#This Row],[RIESGO]]&lt;0.5,"ROTURA",IF(Tabla2[[#This Row],[RIESGO]]&gt;1.5,"OBSOLECENCIA",IF(Tabla2[[#This Row],[RIESGO]]=1,"IDEAL","ACEPTABLE")))</f>
        <v>ACEPTABLE</v>
      </c>
    </row>
    <row r="1824" spans="2:14" x14ac:dyDescent="0.25">
      <c r="B1824" s="4" t="s">
        <v>1831</v>
      </c>
      <c r="C1824" s="3">
        <v>60</v>
      </c>
      <c r="D1824" s="3">
        <v>2</v>
      </c>
      <c r="E1824" s="3">
        <f t="shared" si="173"/>
        <v>30</v>
      </c>
      <c r="F1824" s="3">
        <f t="shared" si="168"/>
        <v>15</v>
      </c>
      <c r="G1824" s="3">
        <f>+IFERROR(_xlfn.XLOOKUP(B1824,[1]TD.VENTAS!F:F,[1]TD.VENTAS!E:E),"0")</f>
        <v>64</v>
      </c>
      <c r="H1824" s="3" t="str">
        <f>IF(AND(Tabla2[[#This Row],[INV.PROM]]&gt;0,Tabla2[[#This Row],[VENTAS]]&gt;0),"ACTIVO","PASIVO")</f>
        <v>ACTIVO</v>
      </c>
      <c r="I1824" s="3">
        <f t="shared" si="169"/>
        <v>4.2666666666666666</v>
      </c>
      <c r="J1824" s="3">
        <f>6</f>
        <v>6</v>
      </c>
      <c r="K1824" s="3">
        <f t="shared" si="170"/>
        <v>1.40625</v>
      </c>
      <c r="L1824" s="3">
        <f t="shared" si="171"/>
        <v>42.1875</v>
      </c>
      <c r="M1824" s="3">
        <f t="shared" si="172"/>
        <v>0.46875</v>
      </c>
      <c r="N1824" s="3" t="str">
        <f>+IF(Tabla2[[#This Row],[RIESGO]]&lt;0.5,"ROTURA",IF(Tabla2[[#This Row],[RIESGO]]&gt;1.5,"OBSOLECENCIA",IF(Tabla2[[#This Row],[RIESGO]]=1,"IDEAL","ACEPTABLE")))</f>
        <v>ROTURA</v>
      </c>
    </row>
    <row r="1825" spans="2:14" x14ac:dyDescent="0.25">
      <c r="B1825" s="4" t="s">
        <v>1832</v>
      </c>
      <c r="C1825" s="3">
        <v>12</v>
      </c>
      <c r="D1825" s="3">
        <v>1</v>
      </c>
      <c r="E1825" s="3">
        <f t="shared" si="173"/>
        <v>12</v>
      </c>
      <c r="F1825" s="3">
        <f t="shared" si="168"/>
        <v>6</v>
      </c>
      <c r="G1825" s="3">
        <f>+IFERROR(_xlfn.XLOOKUP(B1825,[1]TD.VENTAS!F:F,[1]TD.VENTAS!E:E),"0")</f>
        <v>22</v>
      </c>
      <c r="H1825" s="3" t="str">
        <f>IF(AND(Tabla2[[#This Row],[INV.PROM]]&gt;0,Tabla2[[#This Row],[VENTAS]]&gt;0),"ACTIVO","PASIVO")</f>
        <v>ACTIVO</v>
      </c>
      <c r="I1825" s="3">
        <f t="shared" si="169"/>
        <v>3.6666666666666665</v>
      </c>
      <c r="J1825" s="3">
        <f>6</f>
        <v>6</v>
      </c>
      <c r="K1825" s="3">
        <f t="shared" si="170"/>
        <v>1.6363636363636367</v>
      </c>
      <c r="L1825" s="3">
        <f t="shared" si="171"/>
        <v>49.090909090909101</v>
      </c>
      <c r="M1825" s="3">
        <f t="shared" si="172"/>
        <v>0.27272727272727276</v>
      </c>
      <c r="N1825" s="3" t="str">
        <f>+IF(Tabla2[[#This Row],[RIESGO]]&lt;0.5,"ROTURA",IF(Tabla2[[#This Row],[RIESGO]]&gt;1.5,"OBSOLECENCIA",IF(Tabla2[[#This Row],[RIESGO]]=1,"IDEAL","ACEPTABLE")))</f>
        <v>ROTURA</v>
      </c>
    </row>
    <row r="1826" spans="2:14" x14ac:dyDescent="0.25">
      <c r="B1826" s="4" t="s">
        <v>1833</v>
      </c>
      <c r="C1826" s="3">
        <v>120</v>
      </c>
      <c r="D1826" s="3">
        <v>3</v>
      </c>
      <c r="E1826" s="3">
        <f t="shared" si="173"/>
        <v>40</v>
      </c>
      <c r="F1826" s="3">
        <f t="shared" si="168"/>
        <v>20</v>
      </c>
      <c r="G1826" s="3">
        <f>+IFERROR(_xlfn.XLOOKUP(B1826,[1]TD.VENTAS!F:F,[1]TD.VENTAS!E:E),"0")</f>
        <v>66</v>
      </c>
      <c r="H1826" s="3" t="str">
        <f>IF(AND(Tabla2[[#This Row],[INV.PROM]]&gt;0,Tabla2[[#This Row],[VENTAS]]&gt;0),"ACTIVO","PASIVO")</f>
        <v>ACTIVO</v>
      </c>
      <c r="I1826" s="3">
        <f t="shared" si="169"/>
        <v>3.3</v>
      </c>
      <c r="J1826" s="3">
        <f>6</f>
        <v>6</v>
      </c>
      <c r="K1826" s="3">
        <f t="shared" si="170"/>
        <v>1.8181818181818183</v>
      </c>
      <c r="L1826" s="3">
        <f t="shared" si="171"/>
        <v>54.545454545454547</v>
      </c>
      <c r="M1826" s="3">
        <f t="shared" si="172"/>
        <v>0.90909090909090917</v>
      </c>
      <c r="N1826" s="3" t="str">
        <f>+IF(Tabla2[[#This Row],[RIESGO]]&lt;0.5,"ROTURA",IF(Tabla2[[#This Row],[RIESGO]]&gt;1.5,"OBSOLECENCIA",IF(Tabla2[[#This Row],[RIESGO]]=1,"IDEAL","ACEPTABLE")))</f>
        <v>ACEPTABLE</v>
      </c>
    </row>
    <row r="1827" spans="2:14" x14ac:dyDescent="0.25">
      <c r="B1827" s="4" t="s">
        <v>1834</v>
      </c>
      <c r="C1827" s="3">
        <v>180</v>
      </c>
      <c r="D1827" s="3">
        <v>5</v>
      </c>
      <c r="E1827" s="3">
        <f t="shared" si="173"/>
        <v>36</v>
      </c>
      <c r="F1827" s="3">
        <f t="shared" si="168"/>
        <v>18</v>
      </c>
      <c r="G1827" s="3">
        <f>+IFERROR(_xlfn.XLOOKUP(B1827,[1]TD.VENTAS!F:F,[1]TD.VENTAS!E:E),"0")</f>
        <v>156</v>
      </c>
      <c r="H1827" s="3" t="str">
        <f>IF(AND(Tabla2[[#This Row],[INV.PROM]]&gt;0,Tabla2[[#This Row],[VENTAS]]&gt;0),"ACTIVO","PASIVO")</f>
        <v>ACTIVO</v>
      </c>
      <c r="I1827" s="3">
        <f t="shared" si="169"/>
        <v>8.6666666666666661</v>
      </c>
      <c r="J1827" s="3">
        <f>6</f>
        <v>6</v>
      </c>
      <c r="K1827" s="3">
        <f t="shared" si="170"/>
        <v>0.69230769230769229</v>
      </c>
      <c r="L1827" s="3">
        <f t="shared" si="171"/>
        <v>20.76923076923077</v>
      </c>
      <c r="M1827" s="3">
        <f t="shared" si="172"/>
        <v>0.57692307692307698</v>
      </c>
      <c r="N1827" s="3" t="str">
        <f>+IF(Tabla2[[#This Row],[RIESGO]]&lt;0.5,"ROTURA",IF(Tabla2[[#This Row],[RIESGO]]&gt;1.5,"OBSOLECENCIA",IF(Tabla2[[#This Row],[RIESGO]]=1,"IDEAL","ACEPTABLE")))</f>
        <v>ACEPTABLE</v>
      </c>
    </row>
    <row r="1828" spans="2:14" x14ac:dyDescent="0.25">
      <c r="B1828" s="4" t="s">
        <v>1835</v>
      </c>
      <c r="C1828" s="3">
        <v>72</v>
      </c>
      <c r="D1828" s="3">
        <v>3</v>
      </c>
      <c r="E1828" s="3">
        <f t="shared" si="173"/>
        <v>24</v>
      </c>
      <c r="F1828" s="3">
        <f t="shared" si="168"/>
        <v>12</v>
      </c>
      <c r="G1828" s="3">
        <f>+IFERROR(_xlfn.XLOOKUP(B1828,[1]TD.VENTAS!F:F,[1]TD.VENTAS!E:E),"0")</f>
        <v>24</v>
      </c>
      <c r="H1828" s="3" t="str">
        <f>IF(AND(Tabla2[[#This Row],[INV.PROM]]&gt;0,Tabla2[[#This Row],[VENTAS]]&gt;0),"ACTIVO","PASIVO")</f>
        <v>ACTIVO</v>
      </c>
      <c r="I1828" s="3">
        <f t="shared" si="169"/>
        <v>2</v>
      </c>
      <c r="J1828" s="3">
        <f>6</f>
        <v>6</v>
      </c>
      <c r="K1828" s="3">
        <f t="shared" si="170"/>
        <v>3</v>
      </c>
      <c r="L1828" s="3">
        <f t="shared" si="171"/>
        <v>90</v>
      </c>
      <c r="M1828" s="3">
        <f t="shared" si="172"/>
        <v>1.5</v>
      </c>
      <c r="N1828" s="3" t="str">
        <f>+IF(Tabla2[[#This Row],[RIESGO]]&lt;0.5,"ROTURA",IF(Tabla2[[#This Row],[RIESGO]]&gt;1.5,"OBSOLECENCIA",IF(Tabla2[[#This Row],[RIESGO]]=1,"IDEAL","ACEPTABLE")))</f>
        <v>ACEPTABLE</v>
      </c>
    </row>
    <row r="1829" spans="2:14" x14ac:dyDescent="0.25">
      <c r="B1829" s="4" t="s">
        <v>1836</v>
      </c>
      <c r="C1829" s="3">
        <v>60</v>
      </c>
      <c r="D1829" s="3">
        <v>3</v>
      </c>
      <c r="E1829" s="3">
        <f t="shared" si="173"/>
        <v>20</v>
      </c>
      <c r="F1829" s="3">
        <f t="shared" si="168"/>
        <v>10</v>
      </c>
      <c r="G1829" s="3">
        <f>+IFERROR(_xlfn.XLOOKUP(B1829,[1]TD.VENTAS!F:F,[1]TD.VENTAS!E:E),"0")</f>
        <v>34</v>
      </c>
      <c r="H1829" s="3" t="str">
        <f>IF(AND(Tabla2[[#This Row],[INV.PROM]]&gt;0,Tabla2[[#This Row],[VENTAS]]&gt;0),"ACTIVO","PASIVO")</f>
        <v>ACTIVO</v>
      </c>
      <c r="I1829" s="3">
        <f t="shared" si="169"/>
        <v>3.4</v>
      </c>
      <c r="J1829" s="3">
        <f>6</f>
        <v>6</v>
      </c>
      <c r="K1829" s="3">
        <f t="shared" si="170"/>
        <v>1.7647058823529411</v>
      </c>
      <c r="L1829" s="3">
        <f t="shared" si="171"/>
        <v>52.941176470588232</v>
      </c>
      <c r="M1829" s="3">
        <f t="shared" si="172"/>
        <v>0.88235294117647056</v>
      </c>
      <c r="N1829" s="3" t="str">
        <f>+IF(Tabla2[[#This Row],[RIESGO]]&lt;0.5,"ROTURA",IF(Tabla2[[#This Row],[RIESGO]]&gt;1.5,"OBSOLECENCIA",IF(Tabla2[[#This Row],[RIESGO]]=1,"IDEAL","ACEPTABLE")))</f>
        <v>ACEPTABLE</v>
      </c>
    </row>
    <row r="1830" spans="2:14" x14ac:dyDescent="0.25">
      <c r="B1830" s="4" t="s">
        <v>1837</v>
      </c>
      <c r="C1830" s="3">
        <v>24</v>
      </c>
      <c r="D1830" s="3">
        <v>1</v>
      </c>
      <c r="E1830" s="3">
        <f t="shared" si="173"/>
        <v>24</v>
      </c>
      <c r="F1830" s="3">
        <f t="shared" si="168"/>
        <v>12</v>
      </c>
      <c r="G1830" s="3">
        <f>+IFERROR(_xlfn.XLOOKUP(B1830,[1]TD.VENTAS!F:F,[1]TD.VENTAS!E:E),"0")</f>
        <v>19</v>
      </c>
      <c r="H1830" s="3" t="str">
        <f>IF(AND(Tabla2[[#This Row],[INV.PROM]]&gt;0,Tabla2[[#This Row],[VENTAS]]&gt;0),"ACTIVO","PASIVO")</f>
        <v>ACTIVO</v>
      </c>
      <c r="I1830" s="3">
        <f t="shared" si="169"/>
        <v>1.5833333333333333</v>
      </c>
      <c r="J1830" s="3">
        <f>6</f>
        <v>6</v>
      </c>
      <c r="K1830" s="3">
        <f t="shared" si="170"/>
        <v>3.7894736842105265</v>
      </c>
      <c r="L1830" s="3">
        <f t="shared" si="171"/>
        <v>113.68421052631579</v>
      </c>
      <c r="M1830" s="3">
        <f t="shared" si="172"/>
        <v>0.63157894736842113</v>
      </c>
      <c r="N1830" s="3" t="str">
        <f>+IF(Tabla2[[#This Row],[RIESGO]]&lt;0.5,"ROTURA",IF(Tabla2[[#This Row],[RIESGO]]&gt;1.5,"OBSOLECENCIA",IF(Tabla2[[#This Row],[RIESGO]]=1,"IDEAL","ACEPTABLE")))</f>
        <v>ACEPTABLE</v>
      </c>
    </row>
    <row r="1831" spans="2:14" x14ac:dyDescent="0.25">
      <c r="B1831" s="4" t="s">
        <v>1838</v>
      </c>
      <c r="C1831" s="3">
        <v>96</v>
      </c>
      <c r="D1831" s="3">
        <v>2</v>
      </c>
      <c r="E1831" s="3">
        <f t="shared" si="173"/>
        <v>48</v>
      </c>
      <c r="F1831" s="3">
        <f t="shared" si="168"/>
        <v>24</v>
      </c>
      <c r="G1831" s="3">
        <f>+IFERROR(_xlfn.XLOOKUP(B1831,[1]TD.VENTAS!F:F,[1]TD.VENTAS!E:E),"0")</f>
        <v>48</v>
      </c>
      <c r="H1831" s="3" t="str">
        <f>IF(AND(Tabla2[[#This Row],[INV.PROM]]&gt;0,Tabla2[[#This Row],[VENTAS]]&gt;0),"ACTIVO","PASIVO")</f>
        <v>ACTIVO</v>
      </c>
      <c r="I1831" s="3">
        <f t="shared" si="169"/>
        <v>2</v>
      </c>
      <c r="J1831" s="3">
        <f>6</f>
        <v>6</v>
      </c>
      <c r="K1831" s="3">
        <f t="shared" si="170"/>
        <v>3</v>
      </c>
      <c r="L1831" s="3">
        <f t="shared" si="171"/>
        <v>90</v>
      </c>
      <c r="M1831" s="3">
        <f t="shared" si="172"/>
        <v>1</v>
      </c>
      <c r="N1831" s="3" t="str">
        <f>+IF(Tabla2[[#This Row],[RIESGO]]&lt;0.5,"ROTURA",IF(Tabla2[[#This Row],[RIESGO]]&gt;1.5,"OBSOLECENCIA",IF(Tabla2[[#This Row],[RIESGO]]=1,"IDEAL","ACEPTABLE")))</f>
        <v>IDEAL</v>
      </c>
    </row>
    <row r="1832" spans="2:14" x14ac:dyDescent="0.25">
      <c r="B1832" s="4" t="s">
        <v>1839</v>
      </c>
      <c r="C1832" s="3">
        <v>12</v>
      </c>
      <c r="D1832" s="3">
        <v>1</v>
      </c>
      <c r="E1832" s="3">
        <f t="shared" si="173"/>
        <v>12</v>
      </c>
      <c r="F1832" s="3">
        <f t="shared" si="168"/>
        <v>6</v>
      </c>
      <c r="G1832" s="3">
        <f>+IFERROR(_xlfn.XLOOKUP(B1832,[1]TD.VENTAS!F:F,[1]TD.VENTAS!E:E),"0")</f>
        <v>12</v>
      </c>
      <c r="H1832" s="3" t="str">
        <f>IF(AND(Tabla2[[#This Row],[INV.PROM]]&gt;0,Tabla2[[#This Row],[VENTAS]]&gt;0),"ACTIVO","PASIVO")</f>
        <v>ACTIVO</v>
      </c>
      <c r="I1832" s="3">
        <f t="shared" si="169"/>
        <v>2</v>
      </c>
      <c r="J1832" s="3">
        <f>6</f>
        <v>6</v>
      </c>
      <c r="K1832" s="3">
        <f t="shared" si="170"/>
        <v>3</v>
      </c>
      <c r="L1832" s="3">
        <f t="shared" si="171"/>
        <v>90</v>
      </c>
      <c r="M1832" s="3">
        <f t="shared" si="172"/>
        <v>0.5</v>
      </c>
      <c r="N1832" s="3" t="str">
        <f>+IF(Tabla2[[#This Row],[RIESGO]]&lt;0.5,"ROTURA",IF(Tabla2[[#This Row],[RIESGO]]&gt;1.5,"OBSOLECENCIA",IF(Tabla2[[#This Row],[RIESGO]]=1,"IDEAL","ACEPTABLE")))</f>
        <v>ACEPTABLE</v>
      </c>
    </row>
    <row r="1833" spans="2:14" x14ac:dyDescent="0.25">
      <c r="B1833" s="4" t="s">
        <v>1840</v>
      </c>
      <c r="C1833" s="3">
        <v>24</v>
      </c>
      <c r="D1833" s="3">
        <v>2</v>
      </c>
      <c r="E1833" s="3">
        <f t="shared" si="173"/>
        <v>12</v>
      </c>
      <c r="F1833" s="3">
        <f t="shared" si="168"/>
        <v>6</v>
      </c>
      <c r="G1833" s="3">
        <f>+IFERROR(_xlfn.XLOOKUP(B1833,[1]TD.VENTAS!F:F,[1]TD.VENTAS!E:E),"0")</f>
        <v>18</v>
      </c>
      <c r="H1833" s="3" t="str">
        <f>IF(AND(Tabla2[[#This Row],[INV.PROM]]&gt;0,Tabla2[[#This Row],[VENTAS]]&gt;0),"ACTIVO","PASIVO")</f>
        <v>ACTIVO</v>
      </c>
      <c r="I1833" s="3">
        <f t="shared" si="169"/>
        <v>3</v>
      </c>
      <c r="J1833" s="3">
        <f>6</f>
        <v>6</v>
      </c>
      <c r="K1833" s="3">
        <f t="shared" si="170"/>
        <v>2</v>
      </c>
      <c r="L1833" s="3">
        <f t="shared" si="171"/>
        <v>60</v>
      </c>
      <c r="M1833" s="3">
        <f t="shared" si="172"/>
        <v>0.66666666666666663</v>
      </c>
      <c r="N1833" s="3" t="str">
        <f>+IF(Tabla2[[#This Row],[RIESGO]]&lt;0.5,"ROTURA",IF(Tabla2[[#This Row],[RIESGO]]&gt;1.5,"OBSOLECENCIA",IF(Tabla2[[#This Row],[RIESGO]]=1,"IDEAL","ACEPTABLE")))</f>
        <v>ACEPTABLE</v>
      </c>
    </row>
    <row r="1834" spans="2:14" x14ac:dyDescent="0.25">
      <c r="B1834" s="4" t="s">
        <v>1841</v>
      </c>
      <c r="C1834" s="3">
        <v>5</v>
      </c>
      <c r="D1834" s="3">
        <v>2</v>
      </c>
      <c r="E1834" s="3">
        <f t="shared" si="173"/>
        <v>2.5</v>
      </c>
      <c r="F1834" s="3">
        <f t="shared" si="168"/>
        <v>1.25</v>
      </c>
      <c r="G1834" s="3">
        <f>+IFERROR(_xlfn.XLOOKUP(B1834,[1]TD.VENTAS!F:F,[1]TD.VENTAS!E:E),"0")</f>
        <v>4</v>
      </c>
      <c r="H1834" s="3" t="str">
        <f>IF(AND(Tabla2[[#This Row],[INV.PROM]]&gt;0,Tabla2[[#This Row],[VENTAS]]&gt;0),"ACTIVO","PASIVO")</f>
        <v>ACTIVO</v>
      </c>
      <c r="I1834" s="3">
        <f t="shared" si="169"/>
        <v>3.2</v>
      </c>
      <c r="J1834" s="3">
        <f>6</f>
        <v>6</v>
      </c>
      <c r="K1834" s="3">
        <f t="shared" si="170"/>
        <v>1.875</v>
      </c>
      <c r="L1834" s="3">
        <f t="shared" si="171"/>
        <v>56.25</v>
      </c>
      <c r="M1834" s="3">
        <f t="shared" si="172"/>
        <v>0.625</v>
      </c>
      <c r="N1834" s="3" t="str">
        <f>+IF(Tabla2[[#This Row],[RIESGO]]&lt;0.5,"ROTURA",IF(Tabla2[[#This Row],[RIESGO]]&gt;1.5,"OBSOLECENCIA",IF(Tabla2[[#This Row],[RIESGO]]=1,"IDEAL","ACEPTABLE")))</f>
        <v>ACEPTABLE</v>
      </c>
    </row>
    <row r="1835" spans="2:14" x14ac:dyDescent="0.25">
      <c r="B1835" s="4" t="s">
        <v>1842</v>
      </c>
      <c r="C1835" s="3">
        <v>1</v>
      </c>
      <c r="D1835" s="3">
        <v>1</v>
      </c>
      <c r="E1835" s="3">
        <f t="shared" si="173"/>
        <v>1</v>
      </c>
      <c r="F1835" s="3">
        <f t="shared" si="168"/>
        <v>0.5</v>
      </c>
      <c r="G1835" s="3">
        <f>+IFERROR(_xlfn.XLOOKUP(B1835,[1]TD.VENTAS!F:F,[1]TD.VENTAS!E:E),"0")</f>
        <v>1</v>
      </c>
      <c r="H1835" s="3" t="str">
        <f>IF(AND(Tabla2[[#This Row],[INV.PROM]]&gt;0,Tabla2[[#This Row],[VENTAS]]&gt;0),"ACTIVO","PASIVO")</f>
        <v>ACTIVO</v>
      </c>
      <c r="I1835" s="3">
        <f t="shared" si="169"/>
        <v>2</v>
      </c>
      <c r="J1835" s="3">
        <f>6</f>
        <v>6</v>
      </c>
      <c r="K1835" s="3">
        <f t="shared" si="170"/>
        <v>3</v>
      </c>
      <c r="L1835" s="3">
        <f t="shared" si="171"/>
        <v>90</v>
      </c>
      <c r="M1835" s="3">
        <f t="shared" si="172"/>
        <v>0.5</v>
      </c>
      <c r="N1835" s="3" t="str">
        <f>+IF(Tabla2[[#This Row],[RIESGO]]&lt;0.5,"ROTURA",IF(Tabla2[[#This Row],[RIESGO]]&gt;1.5,"OBSOLECENCIA",IF(Tabla2[[#This Row],[RIESGO]]=1,"IDEAL","ACEPTABLE")))</f>
        <v>ACEPTABLE</v>
      </c>
    </row>
    <row r="1836" spans="2:14" x14ac:dyDescent="0.25">
      <c r="B1836" s="4" t="s">
        <v>1843</v>
      </c>
      <c r="C1836" s="3">
        <v>4</v>
      </c>
      <c r="D1836" s="3">
        <v>2</v>
      </c>
      <c r="E1836" s="3">
        <f t="shared" si="173"/>
        <v>2</v>
      </c>
      <c r="F1836" s="3">
        <f t="shared" si="168"/>
        <v>1</v>
      </c>
      <c r="G1836" s="3">
        <f>+IFERROR(_xlfn.XLOOKUP(B1836,[1]TD.VENTAS!F:F,[1]TD.VENTAS!E:E),"0")</f>
        <v>3</v>
      </c>
      <c r="H1836" s="3" t="str">
        <f>IF(AND(Tabla2[[#This Row],[INV.PROM]]&gt;0,Tabla2[[#This Row],[VENTAS]]&gt;0),"ACTIVO","PASIVO")</f>
        <v>ACTIVO</v>
      </c>
      <c r="I1836" s="3">
        <f t="shared" si="169"/>
        <v>3</v>
      </c>
      <c r="J1836" s="3">
        <f>6</f>
        <v>6</v>
      </c>
      <c r="K1836" s="3">
        <f t="shared" si="170"/>
        <v>2</v>
      </c>
      <c r="L1836" s="3">
        <f t="shared" si="171"/>
        <v>60</v>
      </c>
      <c r="M1836" s="3">
        <f t="shared" si="172"/>
        <v>0.66666666666666663</v>
      </c>
      <c r="N1836" s="3" t="str">
        <f>+IF(Tabla2[[#This Row],[RIESGO]]&lt;0.5,"ROTURA",IF(Tabla2[[#This Row],[RIESGO]]&gt;1.5,"OBSOLECENCIA",IF(Tabla2[[#This Row],[RIESGO]]=1,"IDEAL","ACEPTABLE")))</f>
        <v>ACEPTABLE</v>
      </c>
    </row>
    <row r="1837" spans="2:14" x14ac:dyDescent="0.25">
      <c r="B1837" s="4" t="s">
        <v>1844</v>
      </c>
      <c r="C1837" s="3">
        <v>1</v>
      </c>
      <c r="D1837" s="3">
        <v>1</v>
      </c>
      <c r="E1837" s="3">
        <f t="shared" si="173"/>
        <v>1</v>
      </c>
      <c r="F1837" s="3">
        <f t="shared" si="168"/>
        <v>0.5</v>
      </c>
      <c r="G1837" s="3">
        <f>+IFERROR(_xlfn.XLOOKUP(B1837,[1]TD.VENTAS!F:F,[1]TD.VENTAS!E:E),"0")</f>
        <v>2</v>
      </c>
      <c r="H1837" s="3" t="str">
        <f>IF(AND(Tabla2[[#This Row],[INV.PROM]]&gt;0,Tabla2[[#This Row],[VENTAS]]&gt;0),"ACTIVO","PASIVO")</f>
        <v>ACTIVO</v>
      </c>
      <c r="I1837" s="3">
        <f t="shared" si="169"/>
        <v>4</v>
      </c>
      <c r="J1837" s="3">
        <f>6</f>
        <v>6</v>
      </c>
      <c r="K1837" s="3">
        <f t="shared" si="170"/>
        <v>1.5</v>
      </c>
      <c r="L1837" s="3">
        <f t="shared" si="171"/>
        <v>45</v>
      </c>
      <c r="M1837" s="3">
        <f t="shared" si="172"/>
        <v>0.25</v>
      </c>
      <c r="N1837" s="3" t="str">
        <f>+IF(Tabla2[[#This Row],[RIESGO]]&lt;0.5,"ROTURA",IF(Tabla2[[#This Row],[RIESGO]]&gt;1.5,"OBSOLECENCIA",IF(Tabla2[[#This Row],[RIESGO]]=1,"IDEAL","ACEPTABLE")))</f>
        <v>ROTURA</v>
      </c>
    </row>
    <row r="1838" spans="2:14" x14ac:dyDescent="0.25">
      <c r="B1838" s="4" t="s">
        <v>1845</v>
      </c>
      <c r="C1838" s="3">
        <v>6</v>
      </c>
      <c r="D1838" s="3">
        <v>1</v>
      </c>
      <c r="E1838" s="3">
        <f t="shared" si="173"/>
        <v>6</v>
      </c>
      <c r="F1838" s="3">
        <f t="shared" si="168"/>
        <v>3</v>
      </c>
      <c r="G1838" s="3">
        <f>+IFERROR(_xlfn.XLOOKUP(B1838,[1]TD.VENTAS!F:F,[1]TD.VENTAS!E:E),"0")</f>
        <v>0</v>
      </c>
      <c r="H1838" s="3" t="str">
        <f>IF(AND(Tabla2[[#This Row],[INV.PROM]]&gt;0,Tabla2[[#This Row],[VENTAS]]&gt;0),"ACTIVO","PASIVO")</f>
        <v>PASIVO</v>
      </c>
      <c r="I1838" s="3">
        <f t="shared" si="169"/>
        <v>0</v>
      </c>
      <c r="J1838" s="3">
        <f>6</f>
        <v>6</v>
      </c>
      <c r="K1838" s="3" t="str">
        <f t="shared" si="170"/>
        <v>-</v>
      </c>
      <c r="L1838" s="3" t="str">
        <f t="shared" si="171"/>
        <v>-</v>
      </c>
      <c r="M1838" s="3" t="str">
        <f t="shared" si="172"/>
        <v>-</v>
      </c>
      <c r="N1838" s="3" t="str">
        <f>+IF(Tabla2[[#This Row],[RIESGO]]&lt;0.5,"ROTURA",IF(Tabla2[[#This Row],[RIESGO]]&gt;1.5,"OBSOLECENCIA",IF(Tabla2[[#This Row],[RIESGO]]=1,"IDEAL","ACEPTABLE")))</f>
        <v>OBSOLECENCIA</v>
      </c>
    </row>
    <row r="1839" spans="2:14" x14ac:dyDescent="0.25">
      <c r="B1839" s="4" t="s">
        <v>1846</v>
      </c>
      <c r="C1839" s="3">
        <v>1</v>
      </c>
      <c r="D1839" s="3">
        <v>1</v>
      </c>
      <c r="E1839" s="3">
        <f t="shared" si="173"/>
        <v>1</v>
      </c>
      <c r="F1839" s="3">
        <f t="shared" si="168"/>
        <v>0.5</v>
      </c>
      <c r="G1839" s="3">
        <f>+IFERROR(_xlfn.XLOOKUP(B1839,[1]TD.VENTAS!F:F,[1]TD.VENTAS!E:E),"0")</f>
        <v>1</v>
      </c>
      <c r="H1839" s="3" t="str">
        <f>IF(AND(Tabla2[[#This Row],[INV.PROM]]&gt;0,Tabla2[[#This Row],[VENTAS]]&gt;0),"ACTIVO","PASIVO")</f>
        <v>ACTIVO</v>
      </c>
      <c r="I1839" s="3">
        <f t="shared" si="169"/>
        <v>2</v>
      </c>
      <c r="J1839" s="3">
        <f>6</f>
        <v>6</v>
      </c>
      <c r="K1839" s="3">
        <f t="shared" si="170"/>
        <v>3</v>
      </c>
      <c r="L1839" s="3">
        <f t="shared" si="171"/>
        <v>90</v>
      </c>
      <c r="M1839" s="3">
        <f t="shared" si="172"/>
        <v>0.5</v>
      </c>
      <c r="N1839" s="3" t="str">
        <f>+IF(Tabla2[[#This Row],[RIESGO]]&lt;0.5,"ROTURA",IF(Tabla2[[#This Row],[RIESGO]]&gt;1.5,"OBSOLECENCIA",IF(Tabla2[[#This Row],[RIESGO]]=1,"IDEAL","ACEPTABLE")))</f>
        <v>ACEPTABLE</v>
      </c>
    </row>
    <row r="1840" spans="2:14" x14ac:dyDescent="0.25">
      <c r="B1840" s="4" t="s">
        <v>1847</v>
      </c>
      <c r="C1840" s="3">
        <v>6</v>
      </c>
      <c r="D1840" s="3">
        <v>3</v>
      </c>
      <c r="E1840" s="3">
        <f t="shared" si="173"/>
        <v>2</v>
      </c>
      <c r="F1840" s="3">
        <f t="shared" si="168"/>
        <v>1</v>
      </c>
      <c r="G1840" s="3">
        <f>+IFERROR(_xlfn.XLOOKUP(B1840,[1]TD.VENTAS!F:F,[1]TD.VENTAS!E:E),"0")</f>
        <v>5</v>
      </c>
      <c r="H1840" s="3" t="str">
        <f>IF(AND(Tabla2[[#This Row],[INV.PROM]]&gt;0,Tabla2[[#This Row],[VENTAS]]&gt;0),"ACTIVO","PASIVO")</f>
        <v>ACTIVO</v>
      </c>
      <c r="I1840" s="3">
        <f t="shared" si="169"/>
        <v>5</v>
      </c>
      <c r="J1840" s="3">
        <f>6</f>
        <v>6</v>
      </c>
      <c r="K1840" s="3">
        <f t="shared" si="170"/>
        <v>1.2000000000000002</v>
      </c>
      <c r="L1840" s="3">
        <f t="shared" si="171"/>
        <v>36.000000000000007</v>
      </c>
      <c r="M1840" s="3">
        <f t="shared" si="172"/>
        <v>0.6</v>
      </c>
      <c r="N1840" s="3" t="str">
        <f>+IF(Tabla2[[#This Row],[RIESGO]]&lt;0.5,"ROTURA",IF(Tabla2[[#This Row],[RIESGO]]&gt;1.5,"OBSOLECENCIA",IF(Tabla2[[#This Row],[RIESGO]]=1,"IDEAL","ACEPTABLE")))</f>
        <v>ACEPTABLE</v>
      </c>
    </row>
    <row r="1841" spans="2:14" x14ac:dyDescent="0.25">
      <c r="B1841" s="4" t="s">
        <v>1848</v>
      </c>
      <c r="C1841" s="3">
        <v>2</v>
      </c>
      <c r="D1841" s="3">
        <v>1</v>
      </c>
      <c r="E1841" s="3">
        <f t="shared" si="173"/>
        <v>2</v>
      </c>
      <c r="F1841" s="3">
        <f t="shared" si="168"/>
        <v>1</v>
      </c>
      <c r="G1841" s="3">
        <f>+IFERROR(_xlfn.XLOOKUP(B1841,[1]TD.VENTAS!F:F,[1]TD.VENTAS!E:E),"0")</f>
        <v>3</v>
      </c>
      <c r="H1841" s="3" t="str">
        <f>IF(AND(Tabla2[[#This Row],[INV.PROM]]&gt;0,Tabla2[[#This Row],[VENTAS]]&gt;0),"ACTIVO","PASIVO")</f>
        <v>ACTIVO</v>
      </c>
      <c r="I1841" s="3">
        <f t="shared" si="169"/>
        <v>3</v>
      </c>
      <c r="J1841" s="3">
        <f>6</f>
        <v>6</v>
      </c>
      <c r="K1841" s="3">
        <f t="shared" si="170"/>
        <v>2</v>
      </c>
      <c r="L1841" s="3">
        <f t="shared" si="171"/>
        <v>60</v>
      </c>
      <c r="M1841" s="3">
        <f t="shared" si="172"/>
        <v>0.33333333333333331</v>
      </c>
      <c r="N1841" s="3" t="str">
        <f>+IF(Tabla2[[#This Row],[RIESGO]]&lt;0.5,"ROTURA",IF(Tabla2[[#This Row],[RIESGO]]&gt;1.5,"OBSOLECENCIA",IF(Tabla2[[#This Row],[RIESGO]]=1,"IDEAL","ACEPTABLE")))</f>
        <v>ROTURA</v>
      </c>
    </row>
    <row r="1842" spans="2:14" x14ac:dyDescent="0.25">
      <c r="B1842" s="4" t="s">
        <v>1849</v>
      </c>
      <c r="C1842" s="3">
        <v>2</v>
      </c>
      <c r="D1842" s="3">
        <v>1</v>
      </c>
      <c r="E1842" s="3">
        <f t="shared" si="173"/>
        <v>2</v>
      </c>
      <c r="F1842" s="3">
        <f t="shared" si="168"/>
        <v>1</v>
      </c>
      <c r="G1842" s="3">
        <f>+IFERROR(_xlfn.XLOOKUP(B1842,[1]TD.VENTAS!F:F,[1]TD.VENTAS!E:E),"0")</f>
        <v>1</v>
      </c>
      <c r="H1842" s="3" t="str">
        <f>IF(AND(Tabla2[[#This Row],[INV.PROM]]&gt;0,Tabla2[[#This Row],[VENTAS]]&gt;0),"ACTIVO","PASIVO")</f>
        <v>ACTIVO</v>
      </c>
      <c r="I1842" s="3">
        <f t="shared" si="169"/>
        <v>1</v>
      </c>
      <c r="J1842" s="3">
        <f>6</f>
        <v>6</v>
      </c>
      <c r="K1842" s="3">
        <f t="shared" si="170"/>
        <v>6</v>
      </c>
      <c r="L1842" s="3">
        <f t="shared" si="171"/>
        <v>180</v>
      </c>
      <c r="M1842" s="3">
        <f t="shared" si="172"/>
        <v>1</v>
      </c>
      <c r="N1842" s="3" t="str">
        <f>+IF(Tabla2[[#This Row],[RIESGO]]&lt;0.5,"ROTURA",IF(Tabla2[[#This Row],[RIESGO]]&gt;1.5,"OBSOLECENCIA",IF(Tabla2[[#This Row],[RIESGO]]=1,"IDEAL","ACEPTABLE")))</f>
        <v>IDEAL</v>
      </c>
    </row>
    <row r="1843" spans="2:14" x14ac:dyDescent="0.25">
      <c r="B1843" s="4" t="s">
        <v>1850</v>
      </c>
      <c r="C1843" s="3">
        <v>2</v>
      </c>
      <c r="D1843" s="3">
        <v>1</v>
      </c>
      <c r="E1843" s="3">
        <f t="shared" si="173"/>
        <v>2</v>
      </c>
      <c r="F1843" s="3">
        <f t="shared" si="168"/>
        <v>1</v>
      </c>
      <c r="G1843" s="3">
        <f>+IFERROR(_xlfn.XLOOKUP(B1843,[1]TD.VENTAS!F:F,[1]TD.VENTAS!E:E),"0")</f>
        <v>2</v>
      </c>
      <c r="H1843" s="3" t="str">
        <f>IF(AND(Tabla2[[#This Row],[INV.PROM]]&gt;0,Tabla2[[#This Row],[VENTAS]]&gt;0),"ACTIVO","PASIVO")</f>
        <v>ACTIVO</v>
      </c>
      <c r="I1843" s="3">
        <f t="shared" si="169"/>
        <v>2</v>
      </c>
      <c r="J1843" s="3">
        <f>6</f>
        <v>6</v>
      </c>
      <c r="K1843" s="3">
        <f t="shared" si="170"/>
        <v>3</v>
      </c>
      <c r="L1843" s="3">
        <f t="shared" si="171"/>
        <v>90</v>
      </c>
      <c r="M1843" s="3">
        <f t="shared" si="172"/>
        <v>0.5</v>
      </c>
      <c r="N1843" s="3" t="str">
        <f>+IF(Tabla2[[#This Row],[RIESGO]]&lt;0.5,"ROTURA",IF(Tabla2[[#This Row],[RIESGO]]&gt;1.5,"OBSOLECENCIA",IF(Tabla2[[#This Row],[RIESGO]]=1,"IDEAL","ACEPTABLE")))</f>
        <v>ACEPTABLE</v>
      </c>
    </row>
    <row r="1844" spans="2:14" x14ac:dyDescent="0.25">
      <c r="B1844" s="4" t="s">
        <v>1851</v>
      </c>
      <c r="C1844" s="3">
        <v>30</v>
      </c>
      <c r="D1844" s="3">
        <v>1</v>
      </c>
      <c r="E1844" s="3">
        <f t="shared" si="173"/>
        <v>30</v>
      </c>
      <c r="F1844" s="3">
        <f t="shared" si="168"/>
        <v>15</v>
      </c>
      <c r="G1844" s="3">
        <f>+IFERROR(_xlfn.XLOOKUP(B1844,[1]TD.VENTAS!F:F,[1]TD.VENTAS!E:E),"0")</f>
        <v>5</v>
      </c>
      <c r="H1844" s="3" t="str">
        <f>IF(AND(Tabla2[[#This Row],[INV.PROM]]&gt;0,Tabla2[[#This Row],[VENTAS]]&gt;0),"ACTIVO","PASIVO")</f>
        <v>ACTIVO</v>
      </c>
      <c r="I1844" s="3">
        <f t="shared" si="169"/>
        <v>0.33333333333333331</v>
      </c>
      <c r="J1844" s="3">
        <f>6</f>
        <v>6</v>
      </c>
      <c r="K1844" s="3">
        <f t="shared" si="170"/>
        <v>18</v>
      </c>
      <c r="L1844" s="3">
        <f t="shared" si="171"/>
        <v>540</v>
      </c>
      <c r="M1844" s="3">
        <f t="shared" si="172"/>
        <v>3</v>
      </c>
      <c r="N1844" s="3" t="str">
        <f>+IF(Tabla2[[#This Row],[RIESGO]]&lt;0.5,"ROTURA",IF(Tabla2[[#This Row],[RIESGO]]&gt;1.5,"OBSOLECENCIA",IF(Tabla2[[#This Row],[RIESGO]]=1,"IDEAL","ACEPTABLE")))</f>
        <v>OBSOLECENCIA</v>
      </c>
    </row>
    <row r="1845" spans="2:14" x14ac:dyDescent="0.25">
      <c r="B1845" s="4" t="s">
        <v>1852</v>
      </c>
      <c r="C1845" s="3">
        <v>8</v>
      </c>
      <c r="D1845" s="3">
        <v>1</v>
      </c>
      <c r="E1845" s="3">
        <f t="shared" si="173"/>
        <v>8</v>
      </c>
      <c r="F1845" s="3">
        <f t="shared" si="168"/>
        <v>4</v>
      </c>
      <c r="G1845" s="3" t="str">
        <f>+IFERROR(_xlfn.XLOOKUP(B1845,[1]TD.VENTAS!F:F,[1]TD.VENTAS!E:E),"0")</f>
        <v>0</v>
      </c>
      <c r="H1845" s="3" t="str">
        <f>IF(AND(Tabla2[[#This Row],[INV.PROM]]&gt;0,Tabla2[[#This Row],[VENTAS]]&gt;0),"ACTIVO","PASIVO")</f>
        <v>ACTIVO</v>
      </c>
      <c r="I1845" s="3">
        <f t="shared" si="169"/>
        <v>0</v>
      </c>
      <c r="J1845" s="3">
        <f>6</f>
        <v>6</v>
      </c>
      <c r="K1845" s="3" t="str">
        <f t="shared" si="170"/>
        <v>-</v>
      </c>
      <c r="L1845" s="3" t="str">
        <f t="shared" si="171"/>
        <v>-</v>
      </c>
      <c r="M1845" s="3" t="str">
        <f t="shared" si="172"/>
        <v>-</v>
      </c>
      <c r="N1845" s="3" t="str">
        <f>+IF(Tabla2[[#This Row],[RIESGO]]&lt;0.5,"ROTURA",IF(Tabla2[[#This Row],[RIESGO]]&gt;1.5,"OBSOLECENCIA",IF(Tabla2[[#This Row],[RIESGO]]=1,"IDEAL","ACEPTABLE")))</f>
        <v>OBSOLECENCIA</v>
      </c>
    </row>
    <row r="1846" spans="2:14" x14ac:dyDescent="0.25">
      <c r="B1846" s="4" t="s">
        <v>1853</v>
      </c>
      <c r="C1846" s="3">
        <v>10</v>
      </c>
      <c r="D1846" s="3">
        <v>2</v>
      </c>
      <c r="E1846" s="3">
        <f t="shared" si="173"/>
        <v>5</v>
      </c>
      <c r="F1846" s="3">
        <f t="shared" si="168"/>
        <v>2.5</v>
      </c>
      <c r="G1846" s="3">
        <f>+IFERROR(_xlfn.XLOOKUP(B1846,[1]TD.VENTAS!F:F,[1]TD.VENTAS!E:E),"0")</f>
        <v>10</v>
      </c>
      <c r="H1846" s="3" t="str">
        <f>IF(AND(Tabla2[[#This Row],[INV.PROM]]&gt;0,Tabla2[[#This Row],[VENTAS]]&gt;0),"ACTIVO","PASIVO")</f>
        <v>ACTIVO</v>
      </c>
      <c r="I1846" s="3">
        <f t="shared" si="169"/>
        <v>4</v>
      </c>
      <c r="J1846" s="3">
        <f>6</f>
        <v>6</v>
      </c>
      <c r="K1846" s="3">
        <f t="shared" si="170"/>
        <v>1.5</v>
      </c>
      <c r="L1846" s="3">
        <f t="shared" si="171"/>
        <v>45</v>
      </c>
      <c r="M1846" s="3">
        <f t="shared" si="172"/>
        <v>0.5</v>
      </c>
      <c r="N1846" s="3" t="str">
        <f>+IF(Tabla2[[#This Row],[RIESGO]]&lt;0.5,"ROTURA",IF(Tabla2[[#This Row],[RIESGO]]&gt;1.5,"OBSOLECENCIA",IF(Tabla2[[#This Row],[RIESGO]]=1,"IDEAL","ACEPTABLE")))</f>
        <v>ACEPTABLE</v>
      </c>
    </row>
    <row r="1847" spans="2:14" x14ac:dyDescent="0.25">
      <c r="B1847" s="4" t="s">
        <v>1854</v>
      </c>
      <c r="C1847" s="3">
        <v>15</v>
      </c>
      <c r="D1847" s="3">
        <v>1</v>
      </c>
      <c r="E1847" s="3">
        <f t="shared" si="173"/>
        <v>15</v>
      </c>
      <c r="F1847" s="3">
        <f t="shared" si="168"/>
        <v>7.5</v>
      </c>
      <c r="G1847" s="3">
        <f>+IFERROR(_xlfn.XLOOKUP(B1847,[1]TD.VENTAS!F:F,[1]TD.VENTAS!E:E),"0")</f>
        <v>11</v>
      </c>
      <c r="H1847" s="3" t="str">
        <f>IF(AND(Tabla2[[#This Row],[INV.PROM]]&gt;0,Tabla2[[#This Row],[VENTAS]]&gt;0),"ACTIVO","PASIVO")</f>
        <v>ACTIVO</v>
      </c>
      <c r="I1847" s="3">
        <f t="shared" si="169"/>
        <v>1.4666666666666666</v>
      </c>
      <c r="J1847" s="3">
        <f>6</f>
        <v>6</v>
      </c>
      <c r="K1847" s="3">
        <f t="shared" si="170"/>
        <v>4.0909090909090917</v>
      </c>
      <c r="L1847" s="3">
        <f t="shared" si="171"/>
        <v>122.72727272727275</v>
      </c>
      <c r="M1847" s="3">
        <f t="shared" si="172"/>
        <v>0.68181818181818188</v>
      </c>
      <c r="N1847" s="3" t="str">
        <f>+IF(Tabla2[[#This Row],[RIESGO]]&lt;0.5,"ROTURA",IF(Tabla2[[#This Row],[RIESGO]]&gt;1.5,"OBSOLECENCIA",IF(Tabla2[[#This Row],[RIESGO]]=1,"IDEAL","ACEPTABLE")))</f>
        <v>ACEPTABLE</v>
      </c>
    </row>
    <row r="1848" spans="2:14" x14ac:dyDescent="0.25">
      <c r="B1848" s="4" t="s">
        <v>1855</v>
      </c>
      <c r="C1848" s="3">
        <v>6</v>
      </c>
      <c r="D1848" s="3">
        <v>1</v>
      </c>
      <c r="E1848" s="3">
        <f t="shared" si="173"/>
        <v>6</v>
      </c>
      <c r="F1848" s="3">
        <f t="shared" si="168"/>
        <v>3</v>
      </c>
      <c r="G1848" s="3">
        <f>+IFERROR(_xlfn.XLOOKUP(B1848,[1]TD.VENTAS!F:F,[1]TD.VENTAS!E:E),"0")</f>
        <v>6</v>
      </c>
      <c r="H1848" s="3" t="str">
        <f>IF(AND(Tabla2[[#This Row],[INV.PROM]]&gt;0,Tabla2[[#This Row],[VENTAS]]&gt;0),"ACTIVO","PASIVO")</f>
        <v>ACTIVO</v>
      </c>
      <c r="I1848" s="3">
        <f t="shared" si="169"/>
        <v>2</v>
      </c>
      <c r="J1848" s="3">
        <f>6</f>
        <v>6</v>
      </c>
      <c r="K1848" s="3">
        <f t="shared" si="170"/>
        <v>3</v>
      </c>
      <c r="L1848" s="3">
        <f t="shared" si="171"/>
        <v>90</v>
      </c>
      <c r="M1848" s="3">
        <f t="shared" si="172"/>
        <v>0.5</v>
      </c>
      <c r="N1848" s="3" t="str">
        <f>+IF(Tabla2[[#This Row],[RIESGO]]&lt;0.5,"ROTURA",IF(Tabla2[[#This Row],[RIESGO]]&gt;1.5,"OBSOLECENCIA",IF(Tabla2[[#This Row],[RIESGO]]=1,"IDEAL","ACEPTABLE")))</f>
        <v>ACEPTABLE</v>
      </c>
    </row>
    <row r="1849" spans="2:14" x14ac:dyDescent="0.25">
      <c r="B1849" s="4" t="s">
        <v>1856</v>
      </c>
      <c r="C1849" s="3">
        <v>5</v>
      </c>
      <c r="D1849" s="3">
        <v>1</v>
      </c>
      <c r="E1849" s="3">
        <f t="shared" si="173"/>
        <v>5</v>
      </c>
      <c r="F1849" s="3">
        <f t="shared" si="168"/>
        <v>2.5</v>
      </c>
      <c r="G1849" s="3" t="str">
        <f>+IFERROR(_xlfn.XLOOKUP(B1849,[1]TD.VENTAS!F:F,[1]TD.VENTAS!E:E),"0")</f>
        <v>0</v>
      </c>
      <c r="H1849" s="3" t="str">
        <f>IF(AND(Tabla2[[#This Row],[INV.PROM]]&gt;0,Tabla2[[#This Row],[VENTAS]]&gt;0),"ACTIVO","PASIVO")</f>
        <v>ACTIVO</v>
      </c>
      <c r="I1849" s="3">
        <f t="shared" si="169"/>
        <v>0</v>
      </c>
      <c r="J1849" s="3">
        <f>6</f>
        <v>6</v>
      </c>
      <c r="K1849" s="3" t="str">
        <f t="shared" si="170"/>
        <v>-</v>
      </c>
      <c r="L1849" s="3" t="str">
        <f t="shared" si="171"/>
        <v>-</v>
      </c>
      <c r="M1849" s="3" t="str">
        <f t="shared" si="172"/>
        <v>-</v>
      </c>
      <c r="N1849" s="3" t="str">
        <f>+IF(Tabla2[[#This Row],[RIESGO]]&lt;0.5,"ROTURA",IF(Tabla2[[#This Row],[RIESGO]]&gt;1.5,"OBSOLECENCIA",IF(Tabla2[[#This Row],[RIESGO]]=1,"IDEAL","ACEPTABLE")))</f>
        <v>OBSOLECENCIA</v>
      </c>
    </row>
    <row r="1850" spans="2:14" x14ac:dyDescent="0.25">
      <c r="B1850" s="4" t="s">
        <v>1857</v>
      </c>
      <c r="C1850" s="3">
        <v>10</v>
      </c>
      <c r="D1850" s="3">
        <v>1</v>
      </c>
      <c r="E1850" s="3">
        <f t="shared" si="173"/>
        <v>10</v>
      </c>
      <c r="F1850" s="3">
        <f t="shared" si="168"/>
        <v>5</v>
      </c>
      <c r="G1850" s="3" t="str">
        <f>+IFERROR(_xlfn.XLOOKUP(B1850,[1]TD.VENTAS!F:F,[1]TD.VENTAS!E:E),"0")</f>
        <v>0</v>
      </c>
      <c r="H1850" s="3" t="str">
        <f>IF(AND(Tabla2[[#This Row],[INV.PROM]]&gt;0,Tabla2[[#This Row],[VENTAS]]&gt;0),"ACTIVO","PASIVO")</f>
        <v>ACTIVO</v>
      </c>
      <c r="I1850" s="3">
        <f t="shared" si="169"/>
        <v>0</v>
      </c>
      <c r="J1850" s="3">
        <f>6</f>
        <v>6</v>
      </c>
      <c r="K1850" s="3" t="str">
        <f t="shared" si="170"/>
        <v>-</v>
      </c>
      <c r="L1850" s="3" t="str">
        <f t="shared" si="171"/>
        <v>-</v>
      </c>
      <c r="M1850" s="3" t="str">
        <f t="shared" si="172"/>
        <v>-</v>
      </c>
      <c r="N1850" s="3" t="str">
        <f>+IF(Tabla2[[#This Row],[RIESGO]]&lt;0.5,"ROTURA",IF(Tabla2[[#This Row],[RIESGO]]&gt;1.5,"OBSOLECENCIA",IF(Tabla2[[#This Row],[RIESGO]]=1,"IDEAL","ACEPTABLE")))</f>
        <v>OBSOLECENCIA</v>
      </c>
    </row>
    <row r="1851" spans="2:14" x14ac:dyDescent="0.25">
      <c r="B1851" s="4" t="s">
        <v>1858</v>
      </c>
      <c r="C1851" s="3">
        <v>10</v>
      </c>
      <c r="D1851" s="3">
        <v>1</v>
      </c>
      <c r="E1851" s="3">
        <f t="shared" si="173"/>
        <v>10</v>
      </c>
      <c r="F1851" s="3">
        <f t="shared" si="168"/>
        <v>5</v>
      </c>
      <c r="G1851" s="3">
        <f>+IFERROR(_xlfn.XLOOKUP(B1851,[1]TD.VENTAS!F:F,[1]TD.VENTAS!E:E),"0")</f>
        <v>10</v>
      </c>
      <c r="H1851" s="3" t="str">
        <f>IF(AND(Tabla2[[#This Row],[INV.PROM]]&gt;0,Tabla2[[#This Row],[VENTAS]]&gt;0),"ACTIVO","PASIVO")</f>
        <v>ACTIVO</v>
      </c>
      <c r="I1851" s="3">
        <f t="shared" si="169"/>
        <v>2</v>
      </c>
      <c r="J1851" s="3">
        <f>6</f>
        <v>6</v>
      </c>
      <c r="K1851" s="3">
        <f t="shared" si="170"/>
        <v>3</v>
      </c>
      <c r="L1851" s="3">
        <f t="shared" si="171"/>
        <v>90</v>
      </c>
      <c r="M1851" s="3">
        <f t="shared" si="172"/>
        <v>0.5</v>
      </c>
      <c r="N1851" s="3" t="str">
        <f>+IF(Tabla2[[#This Row],[RIESGO]]&lt;0.5,"ROTURA",IF(Tabla2[[#This Row],[RIESGO]]&gt;1.5,"OBSOLECENCIA",IF(Tabla2[[#This Row],[RIESGO]]=1,"IDEAL","ACEPTABLE")))</f>
        <v>ACEPTABLE</v>
      </c>
    </row>
    <row r="1852" spans="2:14" x14ac:dyDescent="0.25">
      <c r="B1852" s="4" t="s">
        <v>1859</v>
      </c>
      <c r="C1852" s="3">
        <v>5</v>
      </c>
      <c r="D1852" s="3">
        <v>2</v>
      </c>
      <c r="E1852" s="3">
        <f t="shared" si="173"/>
        <v>2.5</v>
      </c>
      <c r="F1852" s="3">
        <f t="shared" si="168"/>
        <v>1.25</v>
      </c>
      <c r="G1852" s="3">
        <f>+IFERROR(_xlfn.XLOOKUP(B1852,[1]TD.VENTAS!F:F,[1]TD.VENTAS!E:E),"0")</f>
        <v>7</v>
      </c>
      <c r="H1852" s="3" t="str">
        <f>IF(AND(Tabla2[[#This Row],[INV.PROM]]&gt;0,Tabla2[[#This Row],[VENTAS]]&gt;0),"ACTIVO","PASIVO")</f>
        <v>ACTIVO</v>
      </c>
      <c r="I1852" s="3">
        <f t="shared" si="169"/>
        <v>5.6</v>
      </c>
      <c r="J1852" s="3">
        <f>6</f>
        <v>6</v>
      </c>
      <c r="K1852" s="3">
        <f t="shared" si="170"/>
        <v>1.0714285714285714</v>
      </c>
      <c r="L1852" s="3">
        <f t="shared" si="171"/>
        <v>32.142857142857139</v>
      </c>
      <c r="M1852" s="3">
        <f t="shared" si="172"/>
        <v>0.35714285714285715</v>
      </c>
      <c r="N1852" s="3" t="str">
        <f>+IF(Tabla2[[#This Row],[RIESGO]]&lt;0.5,"ROTURA",IF(Tabla2[[#This Row],[RIESGO]]&gt;1.5,"OBSOLECENCIA",IF(Tabla2[[#This Row],[RIESGO]]=1,"IDEAL","ACEPTABLE")))</f>
        <v>ROTURA</v>
      </c>
    </row>
    <row r="1853" spans="2:14" x14ac:dyDescent="0.25">
      <c r="B1853" s="4" t="s">
        <v>1860</v>
      </c>
      <c r="C1853" s="3">
        <v>4</v>
      </c>
      <c r="D1853" s="3">
        <v>2</v>
      </c>
      <c r="E1853" s="3">
        <f t="shared" si="173"/>
        <v>2</v>
      </c>
      <c r="F1853" s="3">
        <f t="shared" si="168"/>
        <v>1</v>
      </c>
      <c r="G1853" s="3">
        <f>+IFERROR(_xlfn.XLOOKUP(B1853,[1]TD.VENTAS!F:F,[1]TD.VENTAS!E:E),"0")</f>
        <v>1</v>
      </c>
      <c r="H1853" s="3" t="str">
        <f>IF(AND(Tabla2[[#This Row],[INV.PROM]]&gt;0,Tabla2[[#This Row],[VENTAS]]&gt;0),"ACTIVO","PASIVO")</f>
        <v>ACTIVO</v>
      </c>
      <c r="I1853" s="3">
        <f t="shared" si="169"/>
        <v>1</v>
      </c>
      <c r="J1853" s="3">
        <f>6</f>
        <v>6</v>
      </c>
      <c r="K1853" s="3">
        <f t="shared" si="170"/>
        <v>6</v>
      </c>
      <c r="L1853" s="3">
        <f t="shared" si="171"/>
        <v>180</v>
      </c>
      <c r="M1853" s="3">
        <f t="shared" si="172"/>
        <v>2</v>
      </c>
      <c r="N1853" s="3" t="str">
        <f>+IF(Tabla2[[#This Row],[RIESGO]]&lt;0.5,"ROTURA",IF(Tabla2[[#This Row],[RIESGO]]&gt;1.5,"OBSOLECENCIA",IF(Tabla2[[#This Row],[RIESGO]]=1,"IDEAL","ACEPTABLE")))</f>
        <v>OBSOLECENCIA</v>
      </c>
    </row>
    <row r="1854" spans="2:14" x14ac:dyDescent="0.25">
      <c r="B1854" s="4" t="s">
        <v>1861</v>
      </c>
      <c r="C1854" s="3">
        <v>20</v>
      </c>
      <c r="D1854" s="3">
        <v>4</v>
      </c>
      <c r="E1854" s="3">
        <f t="shared" si="173"/>
        <v>5</v>
      </c>
      <c r="F1854" s="3">
        <f t="shared" si="168"/>
        <v>2.5</v>
      </c>
      <c r="G1854" s="3">
        <f>+IFERROR(_xlfn.XLOOKUP(B1854,[1]TD.VENTAS!F:F,[1]TD.VENTAS!E:E),"0")</f>
        <v>19</v>
      </c>
      <c r="H1854" s="3" t="str">
        <f>IF(AND(Tabla2[[#This Row],[INV.PROM]]&gt;0,Tabla2[[#This Row],[VENTAS]]&gt;0),"ACTIVO","PASIVO")</f>
        <v>ACTIVO</v>
      </c>
      <c r="I1854" s="3">
        <f t="shared" si="169"/>
        <v>7.6</v>
      </c>
      <c r="J1854" s="3">
        <f>6</f>
        <v>6</v>
      </c>
      <c r="K1854" s="3">
        <f t="shared" si="170"/>
        <v>0.78947368421052633</v>
      </c>
      <c r="L1854" s="3">
        <f t="shared" si="171"/>
        <v>23.684210526315791</v>
      </c>
      <c r="M1854" s="3">
        <f t="shared" si="172"/>
        <v>0.52631578947368418</v>
      </c>
      <c r="N1854" s="3" t="str">
        <f>+IF(Tabla2[[#This Row],[RIESGO]]&lt;0.5,"ROTURA",IF(Tabla2[[#This Row],[RIESGO]]&gt;1.5,"OBSOLECENCIA",IF(Tabla2[[#This Row],[RIESGO]]=1,"IDEAL","ACEPTABLE")))</f>
        <v>ACEPTABLE</v>
      </c>
    </row>
    <row r="1855" spans="2:14" x14ac:dyDescent="0.25">
      <c r="B1855" s="4" t="s">
        <v>1862</v>
      </c>
      <c r="C1855" s="3">
        <v>10</v>
      </c>
      <c r="D1855" s="3">
        <v>5</v>
      </c>
      <c r="E1855" s="3">
        <f t="shared" si="173"/>
        <v>2</v>
      </c>
      <c r="F1855" s="3">
        <f t="shared" si="168"/>
        <v>1</v>
      </c>
      <c r="G1855" s="3">
        <f>+IFERROR(_xlfn.XLOOKUP(B1855,[1]TD.VENTAS!F:F,[1]TD.VENTAS!E:E),"0")</f>
        <v>5</v>
      </c>
      <c r="H1855" s="3" t="str">
        <f>IF(AND(Tabla2[[#This Row],[INV.PROM]]&gt;0,Tabla2[[#This Row],[VENTAS]]&gt;0),"ACTIVO","PASIVO")</f>
        <v>ACTIVO</v>
      </c>
      <c r="I1855" s="3">
        <f t="shared" si="169"/>
        <v>5</v>
      </c>
      <c r="J1855" s="3">
        <f>6</f>
        <v>6</v>
      </c>
      <c r="K1855" s="3">
        <f t="shared" si="170"/>
        <v>1.2000000000000002</v>
      </c>
      <c r="L1855" s="3">
        <f t="shared" si="171"/>
        <v>36.000000000000007</v>
      </c>
      <c r="M1855" s="3">
        <f t="shared" si="172"/>
        <v>1</v>
      </c>
      <c r="N1855" s="3" t="str">
        <f>+IF(Tabla2[[#This Row],[RIESGO]]&lt;0.5,"ROTURA",IF(Tabla2[[#This Row],[RIESGO]]&gt;1.5,"OBSOLECENCIA",IF(Tabla2[[#This Row],[RIESGO]]=1,"IDEAL","ACEPTABLE")))</f>
        <v>IDEAL</v>
      </c>
    </row>
    <row r="1856" spans="2:14" x14ac:dyDescent="0.25">
      <c r="B1856" s="4" t="s">
        <v>1863</v>
      </c>
      <c r="C1856" s="3">
        <v>33</v>
      </c>
      <c r="D1856" s="3">
        <v>7</v>
      </c>
      <c r="E1856" s="3">
        <f t="shared" si="173"/>
        <v>4.7142857142857144</v>
      </c>
      <c r="F1856" s="3">
        <f t="shared" si="168"/>
        <v>2.3571428571428572</v>
      </c>
      <c r="G1856" s="3">
        <f>+IFERROR(_xlfn.XLOOKUP(B1856,[1]TD.VENTAS!F:F,[1]TD.VENTAS!E:E),"0")</f>
        <v>27</v>
      </c>
      <c r="H1856" s="3" t="str">
        <f>IF(AND(Tabla2[[#This Row],[INV.PROM]]&gt;0,Tabla2[[#This Row],[VENTAS]]&gt;0),"ACTIVO","PASIVO")</f>
        <v>ACTIVO</v>
      </c>
      <c r="I1856" s="3">
        <f t="shared" si="169"/>
        <v>11.454545454545455</v>
      </c>
      <c r="J1856" s="3">
        <f>6</f>
        <v>6</v>
      </c>
      <c r="K1856" s="3">
        <f t="shared" si="170"/>
        <v>0.52380952380952372</v>
      </c>
      <c r="L1856" s="3">
        <f t="shared" si="171"/>
        <v>15.714285714285712</v>
      </c>
      <c r="M1856" s="3">
        <f t="shared" si="172"/>
        <v>0.61111111111111105</v>
      </c>
      <c r="N1856" s="3" t="str">
        <f>+IF(Tabla2[[#This Row],[RIESGO]]&lt;0.5,"ROTURA",IF(Tabla2[[#This Row],[RIESGO]]&gt;1.5,"OBSOLECENCIA",IF(Tabla2[[#This Row],[RIESGO]]=1,"IDEAL","ACEPTABLE")))</f>
        <v>ACEPTABLE</v>
      </c>
    </row>
    <row r="1857" spans="2:14" x14ac:dyDescent="0.25">
      <c r="B1857" s="4" t="s">
        <v>1864</v>
      </c>
      <c r="C1857" s="3">
        <v>42</v>
      </c>
      <c r="D1857" s="3">
        <v>8</v>
      </c>
      <c r="E1857" s="3">
        <f t="shared" si="173"/>
        <v>5.25</v>
      </c>
      <c r="F1857" s="3">
        <f t="shared" si="168"/>
        <v>2.625</v>
      </c>
      <c r="G1857" s="3">
        <f>+IFERROR(_xlfn.XLOOKUP(B1857,[1]TD.VENTAS!F:F,[1]TD.VENTAS!E:E),"0")</f>
        <v>41</v>
      </c>
      <c r="H1857" s="3" t="str">
        <f>IF(AND(Tabla2[[#This Row],[INV.PROM]]&gt;0,Tabla2[[#This Row],[VENTAS]]&gt;0),"ACTIVO","PASIVO")</f>
        <v>ACTIVO</v>
      </c>
      <c r="I1857" s="3">
        <f t="shared" si="169"/>
        <v>15.619047619047619</v>
      </c>
      <c r="J1857" s="3">
        <f>6</f>
        <v>6</v>
      </c>
      <c r="K1857" s="3">
        <f t="shared" si="170"/>
        <v>0.38414634146341464</v>
      </c>
      <c r="L1857" s="3">
        <f t="shared" si="171"/>
        <v>11.52439024390244</v>
      </c>
      <c r="M1857" s="3">
        <f t="shared" si="172"/>
        <v>0.51219512195121952</v>
      </c>
      <c r="N1857" s="3" t="str">
        <f>+IF(Tabla2[[#This Row],[RIESGO]]&lt;0.5,"ROTURA",IF(Tabla2[[#This Row],[RIESGO]]&gt;1.5,"OBSOLECENCIA",IF(Tabla2[[#This Row],[RIESGO]]=1,"IDEAL","ACEPTABLE")))</f>
        <v>ACEPTABLE</v>
      </c>
    </row>
    <row r="1858" spans="2:14" x14ac:dyDescent="0.25">
      <c r="B1858" s="4" t="s">
        <v>1865</v>
      </c>
      <c r="C1858" s="3">
        <v>322</v>
      </c>
      <c r="D1858" s="3">
        <v>6</v>
      </c>
      <c r="E1858" s="3">
        <f t="shared" si="173"/>
        <v>53.666666666666664</v>
      </c>
      <c r="F1858" s="3">
        <f t="shared" si="168"/>
        <v>26.833333333333332</v>
      </c>
      <c r="G1858" s="3">
        <f>+IFERROR(_xlfn.XLOOKUP(B1858,[1]TD.VENTAS!F:F,[1]TD.VENTAS!E:E),"0")</f>
        <v>277</v>
      </c>
      <c r="H1858" s="3" t="str">
        <f>IF(AND(Tabla2[[#This Row],[INV.PROM]]&gt;0,Tabla2[[#This Row],[VENTAS]]&gt;0),"ACTIVO","PASIVO")</f>
        <v>ACTIVO</v>
      </c>
      <c r="I1858" s="3">
        <f t="shared" si="169"/>
        <v>10.322981366459627</v>
      </c>
      <c r="J1858" s="3">
        <f>6</f>
        <v>6</v>
      </c>
      <c r="K1858" s="3">
        <f t="shared" si="170"/>
        <v>0.58122743682310463</v>
      </c>
      <c r="L1858" s="3">
        <f t="shared" si="171"/>
        <v>17.43682310469314</v>
      </c>
      <c r="M1858" s="3">
        <f t="shared" si="172"/>
        <v>0.58122743682310474</v>
      </c>
      <c r="N1858" s="3" t="str">
        <f>+IF(Tabla2[[#This Row],[RIESGO]]&lt;0.5,"ROTURA",IF(Tabla2[[#This Row],[RIESGO]]&gt;1.5,"OBSOLECENCIA",IF(Tabla2[[#This Row],[RIESGO]]=1,"IDEAL","ACEPTABLE")))</f>
        <v>ACEPTABLE</v>
      </c>
    </row>
    <row r="1859" spans="2:14" x14ac:dyDescent="0.25">
      <c r="B1859" s="4" t="s">
        <v>1866</v>
      </c>
      <c r="C1859" s="3">
        <v>1</v>
      </c>
      <c r="D1859" s="3">
        <v>1</v>
      </c>
      <c r="E1859" s="3">
        <f t="shared" si="173"/>
        <v>1</v>
      </c>
      <c r="F1859" s="3">
        <f t="shared" ref="F1859:F1922" si="174">+E1859/2</f>
        <v>0.5</v>
      </c>
      <c r="G1859" s="3">
        <f>+IFERROR(_xlfn.XLOOKUP(B1859,[1]TD.VENTAS!F:F,[1]TD.VENTAS!E:E),"0")</f>
        <v>1</v>
      </c>
      <c r="H1859" s="3" t="str">
        <f>IF(AND(Tabla2[[#This Row],[INV.PROM]]&gt;0,Tabla2[[#This Row],[VENTAS]]&gt;0),"ACTIVO","PASIVO")</f>
        <v>ACTIVO</v>
      </c>
      <c r="I1859" s="3">
        <f t="shared" ref="I1859:I1922" si="175">+IFERROR(G1859/F1859,"-")</f>
        <v>2</v>
      </c>
      <c r="J1859" s="3">
        <f>6</f>
        <v>6</v>
      </c>
      <c r="K1859" s="3">
        <f t="shared" ref="K1859:K1922" si="176">+IFERROR((1/I1859)*J1859,"-")</f>
        <v>3</v>
      </c>
      <c r="L1859" s="3">
        <f t="shared" ref="L1859:L1922" si="177">+IFERROR(K1859*30,"-")</f>
        <v>90</v>
      </c>
      <c r="M1859" s="3">
        <f t="shared" ref="M1859:M1922" si="178">+IFERROR(D1859/I1859,"-")</f>
        <v>0.5</v>
      </c>
      <c r="N1859" s="3" t="str">
        <f>+IF(Tabla2[[#This Row],[RIESGO]]&lt;0.5,"ROTURA",IF(Tabla2[[#This Row],[RIESGO]]&gt;1.5,"OBSOLECENCIA",IF(Tabla2[[#This Row],[RIESGO]]=1,"IDEAL","ACEPTABLE")))</f>
        <v>ACEPTABLE</v>
      </c>
    </row>
    <row r="1860" spans="2:14" x14ac:dyDescent="0.25">
      <c r="B1860" s="4" t="s">
        <v>1867</v>
      </c>
      <c r="C1860" s="3">
        <v>35</v>
      </c>
      <c r="D1860" s="3">
        <v>4</v>
      </c>
      <c r="E1860" s="3">
        <f t="shared" ref="E1860:E1923" si="179">+C1860/D1860</f>
        <v>8.75</v>
      </c>
      <c r="F1860" s="3">
        <f t="shared" si="174"/>
        <v>4.375</v>
      </c>
      <c r="G1860" s="3">
        <f>+IFERROR(_xlfn.XLOOKUP(B1860,[1]TD.VENTAS!F:F,[1]TD.VENTAS!E:E),"0")</f>
        <v>25</v>
      </c>
      <c r="H1860" s="3" t="str">
        <f>IF(AND(Tabla2[[#This Row],[INV.PROM]]&gt;0,Tabla2[[#This Row],[VENTAS]]&gt;0),"ACTIVO","PASIVO")</f>
        <v>ACTIVO</v>
      </c>
      <c r="I1860" s="3">
        <f t="shared" si="175"/>
        <v>5.7142857142857144</v>
      </c>
      <c r="J1860" s="3">
        <f>6</f>
        <v>6</v>
      </c>
      <c r="K1860" s="3">
        <f t="shared" si="176"/>
        <v>1.0499999999999998</v>
      </c>
      <c r="L1860" s="3">
        <f t="shared" si="177"/>
        <v>31.499999999999993</v>
      </c>
      <c r="M1860" s="3">
        <f t="shared" si="178"/>
        <v>0.7</v>
      </c>
      <c r="N1860" s="3" t="str">
        <f>+IF(Tabla2[[#This Row],[RIESGO]]&lt;0.5,"ROTURA",IF(Tabla2[[#This Row],[RIESGO]]&gt;1.5,"OBSOLECENCIA",IF(Tabla2[[#This Row],[RIESGO]]=1,"IDEAL","ACEPTABLE")))</f>
        <v>ACEPTABLE</v>
      </c>
    </row>
    <row r="1861" spans="2:14" x14ac:dyDescent="0.25">
      <c r="B1861" s="4" t="s">
        <v>1868</v>
      </c>
      <c r="C1861" s="3">
        <v>72</v>
      </c>
      <c r="D1861" s="3">
        <v>8</v>
      </c>
      <c r="E1861" s="3">
        <f t="shared" si="179"/>
        <v>9</v>
      </c>
      <c r="F1861" s="3">
        <f t="shared" si="174"/>
        <v>4.5</v>
      </c>
      <c r="G1861" s="3">
        <f>+IFERROR(_xlfn.XLOOKUP(B1861,[1]TD.VENTAS!F:F,[1]TD.VENTAS!E:E),"0")</f>
        <v>60</v>
      </c>
      <c r="H1861" s="3" t="str">
        <f>IF(AND(Tabla2[[#This Row],[INV.PROM]]&gt;0,Tabla2[[#This Row],[VENTAS]]&gt;0),"ACTIVO","PASIVO")</f>
        <v>ACTIVO</v>
      </c>
      <c r="I1861" s="3">
        <f t="shared" si="175"/>
        <v>13.333333333333334</v>
      </c>
      <c r="J1861" s="3">
        <f>6</f>
        <v>6</v>
      </c>
      <c r="K1861" s="3">
        <f t="shared" si="176"/>
        <v>0.44999999999999996</v>
      </c>
      <c r="L1861" s="3">
        <f t="shared" si="177"/>
        <v>13.499999999999998</v>
      </c>
      <c r="M1861" s="3">
        <f t="shared" si="178"/>
        <v>0.6</v>
      </c>
      <c r="N1861" s="3" t="str">
        <f>+IF(Tabla2[[#This Row],[RIESGO]]&lt;0.5,"ROTURA",IF(Tabla2[[#This Row],[RIESGO]]&gt;1.5,"OBSOLECENCIA",IF(Tabla2[[#This Row],[RIESGO]]=1,"IDEAL","ACEPTABLE")))</f>
        <v>ACEPTABLE</v>
      </c>
    </row>
    <row r="1862" spans="2:14" x14ac:dyDescent="0.25">
      <c r="B1862" s="4" t="s">
        <v>1869</v>
      </c>
      <c r="C1862" s="3">
        <v>17</v>
      </c>
      <c r="D1862" s="3">
        <v>2</v>
      </c>
      <c r="E1862" s="3">
        <f t="shared" si="179"/>
        <v>8.5</v>
      </c>
      <c r="F1862" s="3">
        <f t="shared" si="174"/>
        <v>4.25</v>
      </c>
      <c r="G1862" s="3">
        <f>+IFERROR(_xlfn.XLOOKUP(B1862,[1]TD.VENTAS!F:F,[1]TD.VENTAS!E:E),"0")</f>
        <v>12</v>
      </c>
      <c r="H1862" s="3" t="str">
        <f>IF(AND(Tabla2[[#This Row],[INV.PROM]]&gt;0,Tabla2[[#This Row],[VENTAS]]&gt;0),"ACTIVO","PASIVO")</f>
        <v>ACTIVO</v>
      </c>
      <c r="I1862" s="3">
        <f t="shared" si="175"/>
        <v>2.8235294117647061</v>
      </c>
      <c r="J1862" s="3">
        <f>6</f>
        <v>6</v>
      </c>
      <c r="K1862" s="3">
        <f t="shared" si="176"/>
        <v>2.125</v>
      </c>
      <c r="L1862" s="3">
        <f t="shared" si="177"/>
        <v>63.75</v>
      </c>
      <c r="M1862" s="3">
        <f t="shared" si="178"/>
        <v>0.70833333333333326</v>
      </c>
      <c r="N1862" s="3" t="str">
        <f>+IF(Tabla2[[#This Row],[RIESGO]]&lt;0.5,"ROTURA",IF(Tabla2[[#This Row],[RIESGO]]&gt;1.5,"OBSOLECENCIA",IF(Tabla2[[#This Row],[RIESGO]]=1,"IDEAL","ACEPTABLE")))</f>
        <v>ACEPTABLE</v>
      </c>
    </row>
    <row r="1863" spans="2:14" x14ac:dyDescent="0.25">
      <c r="B1863" s="4" t="s">
        <v>1870</v>
      </c>
      <c r="C1863" s="3">
        <v>115</v>
      </c>
      <c r="D1863" s="3">
        <v>7</v>
      </c>
      <c r="E1863" s="3">
        <f t="shared" si="179"/>
        <v>16.428571428571427</v>
      </c>
      <c r="F1863" s="3">
        <f t="shared" si="174"/>
        <v>8.2142857142857135</v>
      </c>
      <c r="G1863" s="3">
        <f>+IFERROR(_xlfn.XLOOKUP(B1863,[1]TD.VENTAS!F:F,[1]TD.VENTAS!E:E),"0")</f>
        <v>111</v>
      </c>
      <c r="H1863" s="3" t="str">
        <f>IF(AND(Tabla2[[#This Row],[INV.PROM]]&gt;0,Tabla2[[#This Row],[VENTAS]]&gt;0),"ACTIVO","PASIVO")</f>
        <v>ACTIVO</v>
      </c>
      <c r="I1863" s="3">
        <f t="shared" si="175"/>
        <v>13.513043478260871</v>
      </c>
      <c r="J1863" s="3">
        <f>6</f>
        <v>6</v>
      </c>
      <c r="K1863" s="3">
        <f t="shared" si="176"/>
        <v>0.44401544401544402</v>
      </c>
      <c r="L1863" s="3">
        <f t="shared" si="177"/>
        <v>13.32046332046332</v>
      </c>
      <c r="M1863" s="3">
        <f t="shared" si="178"/>
        <v>0.51801801801801795</v>
      </c>
      <c r="N1863" s="3" t="str">
        <f>+IF(Tabla2[[#This Row],[RIESGO]]&lt;0.5,"ROTURA",IF(Tabla2[[#This Row],[RIESGO]]&gt;1.5,"OBSOLECENCIA",IF(Tabla2[[#This Row],[RIESGO]]=1,"IDEAL","ACEPTABLE")))</f>
        <v>ACEPTABLE</v>
      </c>
    </row>
    <row r="1864" spans="2:14" x14ac:dyDescent="0.25">
      <c r="B1864" s="4" t="s">
        <v>1871</v>
      </c>
      <c r="C1864" s="3">
        <v>10</v>
      </c>
      <c r="D1864" s="3">
        <v>1</v>
      </c>
      <c r="E1864" s="3">
        <f t="shared" si="179"/>
        <v>10</v>
      </c>
      <c r="F1864" s="3">
        <f t="shared" si="174"/>
        <v>5</v>
      </c>
      <c r="G1864" s="3">
        <f>+IFERROR(_xlfn.XLOOKUP(B1864,[1]TD.VENTAS!F:F,[1]TD.VENTAS!E:E),"0")</f>
        <v>10</v>
      </c>
      <c r="H1864" s="3" t="str">
        <f>IF(AND(Tabla2[[#This Row],[INV.PROM]]&gt;0,Tabla2[[#This Row],[VENTAS]]&gt;0),"ACTIVO","PASIVO")</f>
        <v>ACTIVO</v>
      </c>
      <c r="I1864" s="3">
        <f t="shared" si="175"/>
        <v>2</v>
      </c>
      <c r="J1864" s="3">
        <f>6</f>
        <v>6</v>
      </c>
      <c r="K1864" s="3">
        <f t="shared" si="176"/>
        <v>3</v>
      </c>
      <c r="L1864" s="3">
        <f t="shared" si="177"/>
        <v>90</v>
      </c>
      <c r="M1864" s="3">
        <f t="shared" si="178"/>
        <v>0.5</v>
      </c>
      <c r="N1864" s="3" t="str">
        <f>+IF(Tabla2[[#This Row],[RIESGO]]&lt;0.5,"ROTURA",IF(Tabla2[[#This Row],[RIESGO]]&gt;1.5,"OBSOLECENCIA",IF(Tabla2[[#This Row],[RIESGO]]=1,"IDEAL","ACEPTABLE")))</f>
        <v>ACEPTABLE</v>
      </c>
    </row>
    <row r="1865" spans="2:14" x14ac:dyDescent="0.25">
      <c r="B1865" s="4" t="s">
        <v>1872</v>
      </c>
      <c r="C1865" s="3">
        <v>6</v>
      </c>
      <c r="D1865" s="3">
        <v>1</v>
      </c>
      <c r="E1865" s="3">
        <f t="shared" si="179"/>
        <v>6</v>
      </c>
      <c r="F1865" s="3">
        <f t="shared" si="174"/>
        <v>3</v>
      </c>
      <c r="G1865" s="3">
        <f>+IFERROR(_xlfn.XLOOKUP(B1865,[1]TD.VENTAS!F:F,[1]TD.VENTAS!E:E),"0")</f>
        <v>6</v>
      </c>
      <c r="H1865" s="3" t="str">
        <f>IF(AND(Tabla2[[#This Row],[INV.PROM]]&gt;0,Tabla2[[#This Row],[VENTAS]]&gt;0),"ACTIVO","PASIVO")</f>
        <v>ACTIVO</v>
      </c>
      <c r="I1865" s="3">
        <f t="shared" si="175"/>
        <v>2</v>
      </c>
      <c r="J1865" s="3">
        <f>6</f>
        <v>6</v>
      </c>
      <c r="K1865" s="3">
        <f t="shared" si="176"/>
        <v>3</v>
      </c>
      <c r="L1865" s="3">
        <f t="shared" si="177"/>
        <v>90</v>
      </c>
      <c r="M1865" s="3">
        <f t="shared" si="178"/>
        <v>0.5</v>
      </c>
      <c r="N1865" s="3" t="str">
        <f>+IF(Tabla2[[#This Row],[RIESGO]]&lt;0.5,"ROTURA",IF(Tabla2[[#This Row],[RIESGO]]&gt;1.5,"OBSOLECENCIA",IF(Tabla2[[#This Row],[RIESGO]]=1,"IDEAL","ACEPTABLE")))</f>
        <v>ACEPTABLE</v>
      </c>
    </row>
    <row r="1866" spans="2:14" x14ac:dyDescent="0.25">
      <c r="B1866" s="4" t="s">
        <v>1873</v>
      </c>
      <c r="C1866" s="3">
        <v>35</v>
      </c>
      <c r="D1866" s="3">
        <v>4</v>
      </c>
      <c r="E1866" s="3">
        <f t="shared" si="179"/>
        <v>8.75</v>
      </c>
      <c r="F1866" s="3">
        <f t="shared" si="174"/>
        <v>4.375</v>
      </c>
      <c r="G1866" s="3">
        <f>+IFERROR(_xlfn.XLOOKUP(B1866,[1]TD.VENTAS!F:F,[1]TD.VENTAS!E:E),"0")</f>
        <v>24</v>
      </c>
      <c r="H1866" s="3" t="str">
        <f>IF(AND(Tabla2[[#This Row],[INV.PROM]]&gt;0,Tabla2[[#This Row],[VENTAS]]&gt;0),"ACTIVO","PASIVO")</f>
        <v>ACTIVO</v>
      </c>
      <c r="I1866" s="3">
        <f t="shared" si="175"/>
        <v>5.4857142857142858</v>
      </c>
      <c r="J1866" s="3">
        <f>6</f>
        <v>6</v>
      </c>
      <c r="K1866" s="3">
        <f t="shared" si="176"/>
        <v>1.09375</v>
      </c>
      <c r="L1866" s="3">
        <f t="shared" si="177"/>
        <v>32.8125</v>
      </c>
      <c r="M1866" s="3">
        <f t="shared" si="178"/>
        <v>0.72916666666666663</v>
      </c>
      <c r="N1866" s="3" t="str">
        <f>+IF(Tabla2[[#This Row],[RIESGO]]&lt;0.5,"ROTURA",IF(Tabla2[[#This Row],[RIESGO]]&gt;1.5,"OBSOLECENCIA",IF(Tabla2[[#This Row],[RIESGO]]=1,"IDEAL","ACEPTABLE")))</f>
        <v>ACEPTABLE</v>
      </c>
    </row>
    <row r="1867" spans="2:14" x14ac:dyDescent="0.25">
      <c r="B1867" s="4" t="s">
        <v>1874</v>
      </c>
      <c r="C1867" s="3">
        <v>55</v>
      </c>
      <c r="D1867" s="3">
        <v>5</v>
      </c>
      <c r="E1867" s="3">
        <f t="shared" si="179"/>
        <v>11</v>
      </c>
      <c r="F1867" s="3">
        <f t="shared" si="174"/>
        <v>5.5</v>
      </c>
      <c r="G1867" s="3">
        <f>+IFERROR(_xlfn.XLOOKUP(B1867,[1]TD.VENTAS!F:F,[1]TD.VENTAS!E:E),"0")</f>
        <v>36</v>
      </c>
      <c r="H1867" s="3" t="str">
        <f>IF(AND(Tabla2[[#This Row],[INV.PROM]]&gt;0,Tabla2[[#This Row],[VENTAS]]&gt;0),"ACTIVO","PASIVO")</f>
        <v>ACTIVO</v>
      </c>
      <c r="I1867" s="3">
        <f t="shared" si="175"/>
        <v>6.5454545454545459</v>
      </c>
      <c r="J1867" s="3">
        <f>6</f>
        <v>6</v>
      </c>
      <c r="K1867" s="3">
        <f t="shared" si="176"/>
        <v>0.91666666666666652</v>
      </c>
      <c r="L1867" s="3">
        <f t="shared" si="177"/>
        <v>27.499999999999996</v>
      </c>
      <c r="M1867" s="3">
        <f t="shared" si="178"/>
        <v>0.76388888888888884</v>
      </c>
      <c r="N1867" s="3" t="str">
        <f>+IF(Tabla2[[#This Row],[RIESGO]]&lt;0.5,"ROTURA",IF(Tabla2[[#This Row],[RIESGO]]&gt;1.5,"OBSOLECENCIA",IF(Tabla2[[#This Row],[RIESGO]]=1,"IDEAL","ACEPTABLE")))</f>
        <v>ACEPTABLE</v>
      </c>
    </row>
    <row r="1868" spans="2:14" x14ac:dyDescent="0.25">
      <c r="B1868" s="4" t="s">
        <v>1875</v>
      </c>
      <c r="C1868" s="3">
        <v>216</v>
      </c>
      <c r="D1868" s="3">
        <v>2</v>
      </c>
      <c r="E1868" s="3">
        <f t="shared" si="179"/>
        <v>108</v>
      </c>
      <c r="F1868" s="3">
        <f t="shared" si="174"/>
        <v>54</v>
      </c>
      <c r="G1868" s="3">
        <f>+IFERROR(_xlfn.XLOOKUP(B1868,[1]TD.VENTAS!F:F,[1]TD.VENTAS!E:E),"0")</f>
        <v>204</v>
      </c>
      <c r="H1868" s="3" t="str">
        <f>IF(AND(Tabla2[[#This Row],[INV.PROM]]&gt;0,Tabla2[[#This Row],[VENTAS]]&gt;0),"ACTIVO","PASIVO")</f>
        <v>ACTIVO</v>
      </c>
      <c r="I1868" s="3">
        <f t="shared" si="175"/>
        <v>3.7777777777777777</v>
      </c>
      <c r="J1868" s="3">
        <f>6</f>
        <v>6</v>
      </c>
      <c r="K1868" s="3">
        <f t="shared" si="176"/>
        <v>1.5882352941176472</v>
      </c>
      <c r="L1868" s="3">
        <f t="shared" si="177"/>
        <v>47.647058823529413</v>
      </c>
      <c r="M1868" s="3">
        <f t="shared" si="178"/>
        <v>0.52941176470588236</v>
      </c>
      <c r="N1868" s="3" t="str">
        <f>+IF(Tabla2[[#This Row],[RIESGO]]&lt;0.5,"ROTURA",IF(Tabla2[[#This Row],[RIESGO]]&gt;1.5,"OBSOLECENCIA",IF(Tabla2[[#This Row],[RIESGO]]=1,"IDEAL","ACEPTABLE")))</f>
        <v>ACEPTABLE</v>
      </c>
    </row>
    <row r="1869" spans="2:14" x14ac:dyDescent="0.25">
      <c r="B1869" s="4" t="s">
        <v>1876</v>
      </c>
      <c r="C1869" s="3">
        <v>48</v>
      </c>
      <c r="D1869" s="3">
        <v>2</v>
      </c>
      <c r="E1869" s="3">
        <f t="shared" si="179"/>
        <v>24</v>
      </c>
      <c r="F1869" s="3">
        <f t="shared" si="174"/>
        <v>12</v>
      </c>
      <c r="G1869" s="3">
        <f>+IFERROR(_xlfn.XLOOKUP(B1869,[1]TD.VENTAS!F:F,[1]TD.VENTAS!E:E),"0")</f>
        <v>39</v>
      </c>
      <c r="H1869" s="3" t="str">
        <f>IF(AND(Tabla2[[#This Row],[INV.PROM]]&gt;0,Tabla2[[#This Row],[VENTAS]]&gt;0),"ACTIVO","PASIVO")</f>
        <v>ACTIVO</v>
      </c>
      <c r="I1869" s="3">
        <f t="shared" si="175"/>
        <v>3.25</v>
      </c>
      <c r="J1869" s="3">
        <f>6</f>
        <v>6</v>
      </c>
      <c r="K1869" s="3">
        <f t="shared" si="176"/>
        <v>1.8461538461538463</v>
      </c>
      <c r="L1869" s="3">
        <f t="shared" si="177"/>
        <v>55.384615384615387</v>
      </c>
      <c r="M1869" s="3">
        <f t="shared" si="178"/>
        <v>0.61538461538461542</v>
      </c>
      <c r="N1869" s="3" t="str">
        <f>+IF(Tabla2[[#This Row],[RIESGO]]&lt;0.5,"ROTURA",IF(Tabla2[[#This Row],[RIESGO]]&gt;1.5,"OBSOLECENCIA",IF(Tabla2[[#This Row],[RIESGO]]=1,"IDEAL","ACEPTABLE")))</f>
        <v>ACEPTABLE</v>
      </c>
    </row>
    <row r="1870" spans="2:14" x14ac:dyDescent="0.25">
      <c r="B1870" s="4" t="s">
        <v>1877</v>
      </c>
      <c r="C1870" s="3">
        <v>24</v>
      </c>
      <c r="D1870" s="3">
        <v>1</v>
      </c>
      <c r="E1870" s="3">
        <f t="shared" si="179"/>
        <v>24</v>
      </c>
      <c r="F1870" s="3">
        <f t="shared" si="174"/>
        <v>12</v>
      </c>
      <c r="G1870" s="3">
        <f>+IFERROR(_xlfn.XLOOKUP(B1870,[1]TD.VENTAS!F:F,[1]TD.VENTAS!E:E),"0")</f>
        <v>32</v>
      </c>
      <c r="H1870" s="3" t="str">
        <f>IF(AND(Tabla2[[#This Row],[INV.PROM]]&gt;0,Tabla2[[#This Row],[VENTAS]]&gt;0),"ACTIVO","PASIVO")</f>
        <v>ACTIVO</v>
      </c>
      <c r="I1870" s="3">
        <f t="shared" si="175"/>
        <v>2.6666666666666665</v>
      </c>
      <c r="J1870" s="3">
        <f>6</f>
        <v>6</v>
      </c>
      <c r="K1870" s="3">
        <f t="shared" si="176"/>
        <v>2.25</v>
      </c>
      <c r="L1870" s="3">
        <f t="shared" si="177"/>
        <v>67.5</v>
      </c>
      <c r="M1870" s="3">
        <f t="shared" si="178"/>
        <v>0.375</v>
      </c>
      <c r="N1870" s="3" t="str">
        <f>+IF(Tabla2[[#This Row],[RIESGO]]&lt;0.5,"ROTURA",IF(Tabla2[[#This Row],[RIESGO]]&gt;1.5,"OBSOLECENCIA",IF(Tabla2[[#This Row],[RIESGO]]=1,"IDEAL","ACEPTABLE")))</f>
        <v>ROTURA</v>
      </c>
    </row>
    <row r="1871" spans="2:14" x14ac:dyDescent="0.25">
      <c r="B1871" s="4" t="s">
        <v>1878</v>
      </c>
      <c r="C1871" s="3">
        <v>5</v>
      </c>
      <c r="D1871" s="3">
        <v>1</v>
      </c>
      <c r="E1871" s="3">
        <f t="shared" si="179"/>
        <v>5</v>
      </c>
      <c r="F1871" s="3">
        <f t="shared" si="174"/>
        <v>2.5</v>
      </c>
      <c r="G1871" s="3">
        <f>+IFERROR(_xlfn.XLOOKUP(B1871,[1]TD.VENTAS!F:F,[1]TD.VENTAS!E:E),"0")</f>
        <v>9</v>
      </c>
      <c r="H1871" s="3" t="str">
        <f>IF(AND(Tabla2[[#This Row],[INV.PROM]]&gt;0,Tabla2[[#This Row],[VENTAS]]&gt;0),"ACTIVO","PASIVO")</f>
        <v>ACTIVO</v>
      </c>
      <c r="I1871" s="3">
        <f t="shared" si="175"/>
        <v>3.6</v>
      </c>
      <c r="J1871" s="3">
        <f>6</f>
        <v>6</v>
      </c>
      <c r="K1871" s="3">
        <f t="shared" si="176"/>
        <v>1.6666666666666667</v>
      </c>
      <c r="L1871" s="3">
        <f t="shared" si="177"/>
        <v>50</v>
      </c>
      <c r="M1871" s="3">
        <f t="shared" si="178"/>
        <v>0.27777777777777779</v>
      </c>
      <c r="N1871" s="3" t="str">
        <f>+IF(Tabla2[[#This Row],[RIESGO]]&lt;0.5,"ROTURA",IF(Tabla2[[#This Row],[RIESGO]]&gt;1.5,"OBSOLECENCIA",IF(Tabla2[[#This Row],[RIESGO]]=1,"IDEAL","ACEPTABLE")))</f>
        <v>ROTURA</v>
      </c>
    </row>
    <row r="1872" spans="2:14" x14ac:dyDescent="0.25">
      <c r="B1872" s="4" t="s">
        <v>1879</v>
      </c>
      <c r="C1872" s="3">
        <v>252</v>
      </c>
      <c r="D1872" s="3">
        <v>4</v>
      </c>
      <c r="E1872" s="3">
        <f t="shared" si="179"/>
        <v>63</v>
      </c>
      <c r="F1872" s="3">
        <f t="shared" si="174"/>
        <v>31.5</v>
      </c>
      <c r="G1872" s="3">
        <f>+IFERROR(_xlfn.XLOOKUP(B1872,[1]TD.VENTAS!F:F,[1]TD.VENTAS!E:E),"0")</f>
        <v>151</v>
      </c>
      <c r="H1872" s="3" t="str">
        <f>IF(AND(Tabla2[[#This Row],[INV.PROM]]&gt;0,Tabla2[[#This Row],[VENTAS]]&gt;0),"ACTIVO","PASIVO")</f>
        <v>ACTIVO</v>
      </c>
      <c r="I1872" s="3">
        <f t="shared" si="175"/>
        <v>4.7936507936507935</v>
      </c>
      <c r="J1872" s="3">
        <f>6</f>
        <v>6</v>
      </c>
      <c r="K1872" s="3">
        <f t="shared" si="176"/>
        <v>1.2516556291390728</v>
      </c>
      <c r="L1872" s="3">
        <f t="shared" si="177"/>
        <v>37.549668874172184</v>
      </c>
      <c r="M1872" s="3">
        <f t="shared" si="178"/>
        <v>0.83443708609271527</v>
      </c>
      <c r="N1872" s="3" t="str">
        <f>+IF(Tabla2[[#This Row],[RIESGO]]&lt;0.5,"ROTURA",IF(Tabla2[[#This Row],[RIESGO]]&gt;1.5,"OBSOLECENCIA",IF(Tabla2[[#This Row],[RIESGO]]=1,"IDEAL","ACEPTABLE")))</f>
        <v>ACEPTABLE</v>
      </c>
    </row>
    <row r="1873" spans="2:14" x14ac:dyDescent="0.25">
      <c r="B1873" s="4" t="s">
        <v>1880</v>
      </c>
      <c r="C1873" s="3">
        <v>120</v>
      </c>
      <c r="D1873" s="3">
        <v>2</v>
      </c>
      <c r="E1873" s="3">
        <f t="shared" si="179"/>
        <v>60</v>
      </c>
      <c r="F1873" s="3">
        <f t="shared" si="174"/>
        <v>30</v>
      </c>
      <c r="G1873" s="3">
        <f>+IFERROR(_xlfn.XLOOKUP(B1873,[1]TD.VENTAS!F:F,[1]TD.VENTAS!E:E),"0")</f>
        <v>114</v>
      </c>
      <c r="H1873" s="3" t="str">
        <f>IF(AND(Tabla2[[#This Row],[INV.PROM]]&gt;0,Tabla2[[#This Row],[VENTAS]]&gt;0),"ACTIVO","PASIVO")</f>
        <v>ACTIVO</v>
      </c>
      <c r="I1873" s="3">
        <f t="shared" si="175"/>
        <v>3.8</v>
      </c>
      <c r="J1873" s="3">
        <f>6</f>
        <v>6</v>
      </c>
      <c r="K1873" s="3">
        <f t="shared" si="176"/>
        <v>1.5789473684210527</v>
      </c>
      <c r="L1873" s="3">
        <f t="shared" si="177"/>
        <v>47.368421052631582</v>
      </c>
      <c r="M1873" s="3">
        <f t="shared" si="178"/>
        <v>0.52631578947368418</v>
      </c>
      <c r="N1873" s="3" t="str">
        <f>+IF(Tabla2[[#This Row],[RIESGO]]&lt;0.5,"ROTURA",IF(Tabla2[[#This Row],[RIESGO]]&gt;1.5,"OBSOLECENCIA",IF(Tabla2[[#This Row],[RIESGO]]=1,"IDEAL","ACEPTABLE")))</f>
        <v>ACEPTABLE</v>
      </c>
    </row>
    <row r="1874" spans="2:14" x14ac:dyDescent="0.25">
      <c r="B1874" s="4" t="s">
        <v>1881</v>
      </c>
      <c r="C1874" s="3">
        <v>3312</v>
      </c>
      <c r="D1874" s="3">
        <v>6</v>
      </c>
      <c r="E1874" s="3">
        <f t="shared" si="179"/>
        <v>552</v>
      </c>
      <c r="F1874" s="3">
        <f t="shared" si="174"/>
        <v>276</v>
      </c>
      <c r="G1874" s="3">
        <f>+IFERROR(_xlfn.XLOOKUP(B1874,[1]TD.VENTAS!F:F,[1]TD.VENTAS!E:E),"0")</f>
        <v>3446</v>
      </c>
      <c r="H1874" s="3" t="str">
        <f>IF(AND(Tabla2[[#This Row],[INV.PROM]]&gt;0,Tabla2[[#This Row],[VENTAS]]&gt;0),"ACTIVO","PASIVO")</f>
        <v>ACTIVO</v>
      </c>
      <c r="I1874" s="3">
        <f t="shared" si="175"/>
        <v>12.485507246376812</v>
      </c>
      <c r="J1874" s="3">
        <f>6</f>
        <v>6</v>
      </c>
      <c r="K1874" s="3">
        <f t="shared" si="176"/>
        <v>0.48055716773070223</v>
      </c>
      <c r="L1874" s="3">
        <f t="shared" si="177"/>
        <v>14.416715031921067</v>
      </c>
      <c r="M1874" s="3">
        <f t="shared" si="178"/>
        <v>0.48055716773070223</v>
      </c>
      <c r="N1874" s="3" t="str">
        <f>+IF(Tabla2[[#This Row],[RIESGO]]&lt;0.5,"ROTURA",IF(Tabla2[[#This Row],[RIESGO]]&gt;1.5,"OBSOLECENCIA",IF(Tabla2[[#This Row],[RIESGO]]=1,"IDEAL","ACEPTABLE")))</f>
        <v>ROTURA</v>
      </c>
    </row>
    <row r="1875" spans="2:14" x14ac:dyDescent="0.25">
      <c r="B1875" s="4" t="s">
        <v>1882</v>
      </c>
      <c r="C1875" s="3">
        <v>552</v>
      </c>
      <c r="D1875" s="3">
        <v>4</v>
      </c>
      <c r="E1875" s="3">
        <f t="shared" si="179"/>
        <v>138</v>
      </c>
      <c r="F1875" s="3">
        <f t="shared" si="174"/>
        <v>69</v>
      </c>
      <c r="G1875" s="3">
        <f>+IFERROR(_xlfn.XLOOKUP(B1875,[1]TD.VENTAS!F:F,[1]TD.VENTAS!E:E),"0")</f>
        <v>553</v>
      </c>
      <c r="H1875" s="3" t="str">
        <f>IF(AND(Tabla2[[#This Row],[INV.PROM]]&gt;0,Tabla2[[#This Row],[VENTAS]]&gt;0),"ACTIVO","PASIVO")</f>
        <v>ACTIVO</v>
      </c>
      <c r="I1875" s="3">
        <f t="shared" si="175"/>
        <v>8.0144927536231876</v>
      </c>
      <c r="J1875" s="3">
        <f>6</f>
        <v>6</v>
      </c>
      <c r="K1875" s="3">
        <f t="shared" si="176"/>
        <v>0.74864376130198917</v>
      </c>
      <c r="L1875" s="3">
        <f t="shared" si="177"/>
        <v>22.459312839059674</v>
      </c>
      <c r="M1875" s="3">
        <f t="shared" si="178"/>
        <v>0.4990958408679928</v>
      </c>
      <c r="N1875" s="3" t="str">
        <f>+IF(Tabla2[[#This Row],[RIESGO]]&lt;0.5,"ROTURA",IF(Tabla2[[#This Row],[RIESGO]]&gt;1.5,"OBSOLECENCIA",IF(Tabla2[[#This Row],[RIESGO]]=1,"IDEAL","ACEPTABLE")))</f>
        <v>ROTURA</v>
      </c>
    </row>
    <row r="1876" spans="2:14" x14ac:dyDescent="0.25">
      <c r="B1876" s="4" t="s">
        <v>1883</v>
      </c>
      <c r="C1876" s="3">
        <v>508</v>
      </c>
      <c r="D1876" s="3">
        <v>5</v>
      </c>
      <c r="E1876" s="3">
        <f t="shared" si="179"/>
        <v>101.6</v>
      </c>
      <c r="F1876" s="3">
        <f t="shared" si="174"/>
        <v>50.8</v>
      </c>
      <c r="G1876" s="3">
        <f>+IFERROR(_xlfn.XLOOKUP(B1876,[1]TD.VENTAS!F:F,[1]TD.VENTAS!E:E),"0")</f>
        <v>564</v>
      </c>
      <c r="H1876" s="3" t="str">
        <f>IF(AND(Tabla2[[#This Row],[INV.PROM]]&gt;0,Tabla2[[#This Row],[VENTAS]]&gt;0),"ACTIVO","PASIVO")</f>
        <v>ACTIVO</v>
      </c>
      <c r="I1876" s="3">
        <f t="shared" si="175"/>
        <v>11.102362204724409</v>
      </c>
      <c r="J1876" s="3">
        <f>6</f>
        <v>6</v>
      </c>
      <c r="K1876" s="3">
        <f t="shared" si="176"/>
        <v>0.54042553191489362</v>
      </c>
      <c r="L1876" s="3">
        <f t="shared" si="177"/>
        <v>16.212765957446809</v>
      </c>
      <c r="M1876" s="3">
        <f t="shared" si="178"/>
        <v>0.450354609929078</v>
      </c>
      <c r="N1876" s="3" t="str">
        <f>+IF(Tabla2[[#This Row],[RIESGO]]&lt;0.5,"ROTURA",IF(Tabla2[[#This Row],[RIESGO]]&gt;1.5,"OBSOLECENCIA",IF(Tabla2[[#This Row],[RIESGO]]=1,"IDEAL","ACEPTABLE")))</f>
        <v>ROTURA</v>
      </c>
    </row>
    <row r="1877" spans="2:14" x14ac:dyDescent="0.25">
      <c r="B1877" s="4" t="s">
        <v>1884</v>
      </c>
      <c r="C1877" s="3">
        <v>144</v>
      </c>
      <c r="D1877" s="3">
        <v>3</v>
      </c>
      <c r="E1877" s="3">
        <f t="shared" si="179"/>
        <v>48</v>
      </c>
      <c r="F1877" s="3">
        <f t="shared" si="174"/>
        <v>24</v>
      </c>
      <c r="G1877" s="3">
        <f>+IFERROR(_xlfn.XLOOKUP(B1877,[1]TD.VENTAS!F:F,[1]TD.VENTAS!E:E),"0")</f>
        <v>121</v>
      </c>
      <c r="H1877" s="3" t="str">
        <f>IF(AND(Tabla2[[#This Row],[INV.PROM]]&gt;0,Tabla2[[#This Row],[VENTAS]]&gt;0),"ACTIVO","PASIVO")</f>
        <v>ACTIVO</v>
      </c>
      <c r="I1877" s="3">
        <f t="shared" si="175"/>
        <v>5.041666666666667</v>
      </c>
      <c r="J1877" s="3">
        <f>6</f>
        <v>6</v>
      </c>
      <c r="K1877" s="3">
        <f t="shared" si="176"/>
        <v>1.190082644628099</v>
      </c>
      <c r="L1877" s="3">
        <f t="shared" si="177"/>
        <v>35.70247933884297</v>
      </c>
      <c r="M1877" s="3">
        <f t="shared" si="178"/>
        <v>0.5950413223140496</v>
      </c>
      <c r="N1877" s="3" t="str">
        <f>+IF(Tabla2[[#This Row],[RIESGO]]&lt;0.5,"ROTURA",IF(Tabla2[[#This Row],[RIESGO]]&gt;1.5,"OBSOLECENCIA",IF(Tabla2[[#This Row],[RIESGO]]=1,"IDEAL","ACEPTABLE")))</f>
        <v>ACEPTABLE</v>
      </c>
    </row>
    <row r="1878" spans="2:14" x14ac:dyDescent="0.25">
      <c r="B1878" s="4" t="s">
        <v>1885</v>
      </c>
      <c r="C1878" s="3">
        <v>180</v>
      </c>
      <c r="D1878" s="3">
        <v>5</v>
      </c>
      <c r="E1878" s="3">
        <f t="shared" si="179"/>
        <v>36</v>
      </c>
      <c r="F1878" s="3">
        <f t="shared" si="174"/>
        <v>18</v>
      </c>
      <c r="G1878" s="3">
        <f>+IFERROR(_xlfn.XLOOKUP(B1878,[1]TD.VENTAS!F:F,[1]TD.VENTAS!E:E),"0")</f>
        <v>167</v>
      </c>
      <c r="H1878" s="3" t="str">
        <f>IF(AND(Tabla2[[#This Row],[INV.PROM]]&gt;0,Tabla2[[#This Row],[VENTAS]]&gt;0),"ACTIVO","PASIVO")</f>
        <v>ACTIVO</v>
      </c>
      <c r="I1878" s="3">
        <f t="shared" si="175"/>
        <v>9.2777777777777786</v>
      </c>
      <c r="J1878" s="3">
        <f>6</f>
        <v>6</v>
      </c>
      <c r="K1878" s="3">
        <f t="shared" si="176"/>
        <v>0.6467065868263473</v>
      </c>
      <c r="L1878" s="3">
        <f t="shared" si="177"/>
        <v>19.401197604790418</v>
      </c>
      <c r="M1878" s="3">
        <f t="shared" si="178"/>
        <v>0.53892215568862267</v>
      </c>
      <c r="N1878" s="3" t="str">
        <f>+IF(Tabla2[[#This Row],[RIESGO]]&lt;0.5,"ROTURA",IF(Tabla2[[#This Row],[RIESGO]]&gt;1.5,"OBSOLECENCIA",IF(Tabla2[[#This Row],[RIESGO]]=1,"IDEAL","ACEPTABLE")))</f>
        <v>ACEPTABLE</v>
      </c>
    </row>
    <row r="1879" spans="2:14" x14ac:dyDescent="0.25">
      <c r="B1879" s="4" t="s">
        <v>1886</v>
      </c>
      <c r="C1879" s="3">
        <v>2120</v>
      </c>
      <c r="D1879" s="3">
        <v>5</v>
      </c>
      <c r="E1879" s="3">
        <f t="shared" si="179"/>
        <v>424</v>
      </c>
      <c r="F1879" s="3">
        <f t="shared" si="174"/>
        <v>212</v>
      </c>
      <c r="G1879" s="3">
        <f>+IFERROR(_xlfn.XLOOKUP(B1879,[1]TD.VENTAS!F:F,[1]TD.VENTAS!E:E),"0")</f>
        <v>1756</v>
      </c>
      <c r="H1879" s="3" t="str">
        <f>IF(AND(Tabla2[[#This Row],[INV.PROM]]&gt;0,Tabla2[[#This Row],[VENTAS]]&gt;0),"ACTIVO","PASIVO")</f>
        <v>ACTIVO</v>
      </c>
      <c r="I1879" s="3">
        <f t="shared" si="175"/>
        <v>8.2830188679245289</v>
      </c>
      <c r="J1879" s="3">
        <f>6</f>
        <v>6</v>
      </c>
      <c r="K1879" s="3">
        <f t="shared" si="176"/>
        <v>0.72437357630979493</v>
      </c>
      <c r="L1879" s="3">
        <f t="shared" si="177"/>
        <v>21.731207289293849</v>
      </c>
      <c r="M1879" s="3">
        <f t="shared" si="178"/>
        <v>0.60364464692482911</v>
      </c>
      <c r="N1879" s="3" t="str">
        <f>+IF(Tabla2[[#This Row],[RIESGO]]&lt;0.5,"ROTURA",IF(Tabla2[[#This Row],[RIESGO]]&gt;1.5,"OBSOLECENCIA",IF(Tabla2[[#This Row],[RIESGO]]=1,"IDEAL","ACEPTABLE")))</f>
        <v>ACEPTABLE</v>
      </c>
    </row>
    <row r="1880" spans="2:14" x14ac:dyDescent="0.25">
      <c r="B1880" s="4" t="s">
        <v>1887</v>
      </c>
      <c r="C1880" s="3">
        <v>396</v>
      </c>
      <c r="D1880" s="3">
        <v>4</v>
      </c>
      <c r="E1880" s="3">
        <f t="shared" si="179"/>
        <v>99</v>
      </c>
      <c r="F1880" s="3">
        <f t="shared" si="174"/>
        <v>49.5</v>
      </c>
      <c r="G1880" s="3">
        <f>+IFERROR(_xlfn.XLOOKUP(B1880,[1]TD.VENTAS!F:F,[1]TD.VENTAS!E:E),"0")</f>
        <v>352</v>
      </c>
      <c r="H1880" s="3" t="str">
        <f>IF(AND(Tabla2[[#This Row],[INV.PROM]]&gt;0,Tabla2[[#This Row],[VENTAS]]&gt;0),"ACTIVO","PASIVO")</f>
        <v>ACTIVO</v>
      </c>
      <c r="I1880" s="3">
        <f t="shared" si="175"/>
        <v>7.1111111111111107</v>
      </c>
      <c r="J1880" s="3">
        <f>6</f>
        <v>6</v>
      </c>
      <c r="K1880" s="3">
        <f t="shared" si="176"/>
        <v>0.84375</v>
      </c>
      <c r="L1880" s="3">
        <f t="shared" si="177"/>
        <v>25.3125</v>
      </c>
      <c r="M1880" s="3">
        <f t="shared" si="178"/>
        <v>0.5625</v>
      </c>
      <c r="N1880" s="3" t="str">
        <f>+IF(Tabla2[[#This Row],[RIESGO]]&lt;0.5,"ROTURA",IF(Tabla2[[#This Row],[RIESGO]]&gt;1.5,"OBSOLECENCIA",IF(Tabla2[[#This Row],[RIESGO]]=1,"IDEAL","ACEPTABLE")))</f>
        <v>ACEPTABLE</v>
      </c>
    </row>
    <row r="1881" spans="2:14" x14ac:dyDescent="0.25">
      <c r="B1881" s="4" t="s">
        <v>1888</v>
      </c>
      <c r="C1881" s="3">
        <v>336</v>
      </c>
      <c r="D1881" s="3">
        <v>3</v>
      </c>
      <c r="E1881" s="3">
        <f t="shared" si="179"/>
        <v>112</v>
      </c>
      <c r="F1881" s="3">
        <f t="shared" si="174"/>
        <v>56</v>
      </c>
      <c r="G1881" s="3">
        <f>+IFERROR(_xlfn.XLOOKUP(B1881,[1]TD.VENTAS!F:F,[1]TD.VENTAS!E:E),"0")</f>
        <v>395</v>
      </c>
      <c r="H1881" s="3" t="str">
        <f>IF(AND(Tabla2[[#This Row],[INV.PROM]]&gt;0,Tabla2[[#This Row],[VENTAS]]&gt;0),"ACTIVO","PASIVO")</f>
        <v>ACTIVO</v>
      </c>
      <c r="I1881" s="3">
        <f t="shared" si="175"/>
        <v>7.0535714285714288</v>
      </c>
      <c r="J1881" s="3">
        <f>6</f>
        <v>6</v>
      </c>
      <c r="K1881" s="3">
        <f t="shared" si="176"/>
        <v>0.85063291139240516</v>
      </c>
      <c r="L1881" s="3">
        <f t="shared" si="177"/>
        <v>25.518987341772153</v>
      </c>
      <c r="M1881" s="3">
        <f t="shared" si="178"/>
        <v>0.42531645569620252</v>
      </c>
      <c r="N1881" s="3" t="str">
        <f>+IF(Tabla2[[#This Row],[RIESGO]]&lt;0.5,"ROTURA",IF(Tabla2[[#This Row],[RIESGO]]&gt;1.5,"OBSOLECENCIA",IF(Tabla2[[#This Row],[RIESGO]]=1,"IDEAL","ACEPTABLE")))</f>
        <v>ROTURA</v>
      </c>
    </row>
    <row r="1882" spans="2:14" x14ac:dyDescent="0.25">
      <c r="B1882" s="4" t="s">
        <v>1889</v>
      </c>
      <c r="C1882" s="3">
        <v>288</v>
      </c>
      <c r="D1882" s="3">
        <v>3</v>
      </c>
      <c r="E1882" s="3">
        <f t="shared" si="179"/>
        <v>96</v>
      </c>
      <c r="F1882" s="3">
        <f t="shared" si="174"/>
        <v>48</v>
      </c>
      <c r="G1882" s="3">
        <f>+IFERROR(_xlfn.XLOOKUP(B1882,[1]TD.VENTAS!F:F,[1]TD.VENTAS!E:E),"0")</f>
        <v>157</v>
      </c>
      <c r="H1882" s="3" t="str">
        <f>IF(AND(Tabla2[[#This Row],[INV.PROM]]&gt;0,Tabla2[[#This Row],[VENTAS]]&gt;0),"ACTIVO","PASIVO")</f>
        <v>ACTIVO</v>
      </c>
      <c r="I1882" s="3">
        <f t="shared" si="175"/>
        <v>3.2708333333333335</v>
      </c>
      <c r="J1882" s="3">
        <f>6</f>
        <v>6</v>
      </c>
      <c r="K1882" s="3">
        <f t="shared" si="176"/>
        <v>1.8343949044585988</v>
      </c>
      <c r="L1882" s="3">
        <f t="shared" si="177"/>
        <v>55.031847133757964</v>
      </c>
      <c r="M1882" s="3">
        <f t="shared" si="178"/>
        <v>0.91719745222929927</v>
      </c>
      <c r="N1882" s="3" t="str">
        <f>+IF(Tabla2[[#This Row],[RIESGO]]&lt;0.5,"ROTURA",IF(Tabla2[[#This Row],[RIESGO]]&gt;1.5,"OBSOLECENCIA",IF(Tabla2[[#This Row],[RIESGO]]=1,"IDEAL","ACEPTABLE")))</f>
        <v>ACEPTABLE</v>
      </c>
    </row>
    <row r="1883" spans="2:14" x14ac:dyDescent="0.25">
      <c r="B1883" s="4" t="s">
        <v>1890</v>
      </c>
      <c r="C1883" s="3">
        <v>800</v>
      </c>
      <c r="D1883" s="3">
        <v>4</v>
      </c>
      <c r="E1883" s="3">
        <f t="shared" si="179"/>
        <v>200</v>
      </c>
      <c r="F1883" s="3">
        <f t="shared" si="174"/>
        <v>100</v>
      </c>
      <c r="G1883" s="3">
        <f>+IFERROR(_xlfn.XLOOKUP(B1883,[1]TD.VENTAS!F:F,[1]TD.VENTAS!E:E),"0")</f>
        <v>707</v>
      </c>
      <c r="H1883" s="3" t="str">
        <f>IF(AND(Tabla2[[#This Row],[INV.PROM]]&gt;0,Tabla2[[#This Row],[VENTAS]]&gt;0),"ACTIVO","PASIVO")</f>
        <v>ACTIVO</v>
      </c>
      <c r="I1883" s="3">
        <f t="shared" si="175"/>
        <v>7.07</v>
      </c>
      <c r="J1883" s="3">
        <f>6</f>
        <v>6</v>
      </c>
      <c r="K1883" s="3">
        <f t="shared" si="176"/>
        <v>0.84865629420084865</v>
      </c>
      <c r="L1883" s="3">
        <f t="shared" si="177"/>
        <v>25.459688826025459</v>
      </c>
      <c r="M1883" s="3">
        <f t="shared" si="178"/>
        <v>0.56577086280056577</v>
      </c>
      <c r="N1883" s="3" t="str">
        <f>+IF(Tabla2[[#This Row],[RIESGO]]&lt;0.5,"ROTURA",IF(Tabla2[[#This Row],[RIESGO]]&gt;1.5,"OBSOLECENCIA",IF(Tabla2[[#This Row],[RIESGO]]=1,"IDEAL","ACEPTABLE")))</f>
        <v>ACEPTABLE</v>
      </c>
    </row>
    <row r="1884" spans="2:14" x14ac:dyDescent="0.25">
      <c r="B1884" s="4" t="s">
        <v>1891</v>
      </c>
      <c r="C1884" s="3">
        <v>288</v>
      </c>
      <c r="D1884" s="3">
        <v>4</v>
      </c>
      <c r="E1884" s="3">
        <f t="shared" si="179"/>
        <v>72</v>
      </c>
      <c r="F1884" s="3">
        <f t="shared" si="174"/>
        <v>36</v>
      </c>
      <c r="G1884" s="3">
        <f>+IFERROR(_xlfn.XLOOKUP(B1884,[1]TD.VENTAS!F:F,[1]TD.VENTAS!E:E),"0")</f>
        <v>213</v>
      </c>
      <c r="H1884" s="3" t="str">
        <f>IF(AND(Tabla2[[#This Row],[INV.PROM]]&gt;0,Tabla2[[#This Row],[VENTAS]]&gt;0),"ACTIVO","PASIVO")</f>
        <v>ACTIVO</v>
      </c>
      <c r="I1884" s="3">
        <f t="shared" si="175"/>
        <v>5.916666666666667</v>
      </c>
      <c r="J1884" s="3">
        <f>6</f>
        <v>6</v>
      </c>
      <c r="K1884" s="3">
        <f t="shared" si="176"/>
        <v>1.0140845070422535</v>
      </c>
      <c r="L1884" s="3">
        <f t="shared" si="177"/>
        <v>30.422535211267604</v>
      </c>
      <c r="M1884" s="3">
        <f t="shared" si="178"/>
        <v>0.676056338028169</v>
      </c>
      <c r="N1884" s="3" t="str">
        <f>+IF(Tabla2[[#This Row],[RIESGO]]&lt;0.5,"ROTURA",IF(Tabla2[[#This Row],[RIESGO]]&gt;1.5,"OBSOLECENCIA",IF(Tabla2[[#This Row],[RIESGO]]=1,"IDEAL","ACEPTABLE")))</f>
        <v>ACEPTABLE</v>
      </c>
    </row>
    <row r="1885" spans="2:14" x14ac:dyDescent="0.25">
      <c r="B1885" s="4" t="s">
        <v>1892</v>
      </c>
      <c r="C1885" s="3">
        <v>1048</v>
      </c>
      <c r="D1885" s="3">
        <v>5</v>
      </c>
      <c r="E1885" s="3">
        <f t="shared" si="179"/>
        <v>209.6</v>
      </c>
      <c r="F1885" s="3">
        <f t="shared" si="174"/>
        <v>104.8</v>
      </c>
      <c r="G1885" s="3">
        <f>+IFERROR(_xlfn.XLOOKUP(B1885,[1]TD.VENTAS!F:F,[1]TD.VENTAS!E:E),"0")</f>
        <v>1134</v>
      </c>
      <c r="H1885" s="3" t="str">
        <f>IF(AND(Tabla2[[#This Row],[INV.PROM]]&gt;0,Tabla2[[#This Row],[VENTAS]]&gt;0),"ACTIVO","PASIVO")</f>
        <v>ACTIVO</v>
      </c>
      <c r="I1885" s="3">
        <f t="shared" si="175"/>
        <v>10.820610687022901</v>
      </c>
      <c r="J1885" s="3">
        <f>6</f>
        <v>6</v>
      </c>
      <c r="K1885" s="3">
        <f t="shared" si="176"/>
        <v>0.55449735449735449</v>
      </c>
      <c r="L1885" s="3">
        <f t="shared" si="177"/>
        <v>16.634920634920636</v>
      </c>
      <c r="M1885" s="3">
        <f t="shared" si="178"/>
        <v>0.46208112874779539</v>
      </c>
      <c r="N1885" s="3" t="str">
        <f>+IF(Tabla2[[#This Row],[RIESGO]]&lt;0.5,"ROTURA",IF(Tabla2[[#This Row],[RIESGO]]&gt;1.5,"OBSOLECENCIA",IF(Tabla2[[#This Row],[RIESGO]]=1,"IDEAL","ACEPTABLE")))</f>
        <v>ROTURA</v>
      </c>
    </row>
    <row r="1886" spans="2:14" x14ac:dyDescent="0.25">
      <c r="B1886" s="4" t="s">
        <v>1893</v>
      </c>
      <c r="C1886" s="3">
        <v>2</v>
      </c>
      <c r="D1886" s="3">
        <v>1</v>
      </c>
      <c r="E1886" s="3">
        <f t="shared" si="179"/>
        <v>2</v>
      </c>
      <c r="F1886" s="3">
        <f t="shared" si="174"/>
        <v>1</v>
      </c>
      <c r="G1886" s="3" t="str">
        <f>+IFERROR(_xlfn.XLOOKUP(B1886,[1]TD.VENTAS!F:F,[1]TD.VENTAS!E:E),"0")</f>
        <v>0</v>
      </c>
      <c r="H1886" s="3" t="str">
        <f>IF(AND(Tabla2[[#This Row],[INV.PROM]]&gt;0,Tabla2[[#This Row],[VENTAS]]&gt;0),"ACTIVO","PASIVO")</f>
        <v>ACTIVO</v>
      </c>
      <c r="I1886" s="3">
        <f t="shared" si="175"/>
        <v>0</v>
      </c>
      <c r="J1886" s="3">
        <f>6</f>
        <v>6</v>
      </c>
      <c r="K1886" s="3" t="str">
        <f t="shared" si="176"/>
        <v>-</v>
      </c>
      <c r="L1886" s="3" t="str">
        <f t="shared" si="177"/>
        <v>-</v>
      </c>
      <c r="M1886" s="3" t="str">
        <f t="shared" si="178"/>
        <v>-</v>
      </c>
      <c r="N1886" s="3" t="str">
        <f>+IF(Tabla2[[#This Row],[RIESGO]]&lt;0.5,"ROTURA",IF(Tabla2[[#This Row],[RIESGO]]&gt;1.5,"OBSOLECENCIA",IF(Tabla2[[#This Row],[RIESGO]]=1,"IDEAL","ACEPTABLE")))</f>
        <v>OBSOLECENCIA</v>
      </c>
    </row>
    <row r="1887" spans="2:14" x14ac:dyDescent="0.25">
      <c r="B1887" s="4" t="s">
        <v>1894</v>
      </c>
      <c r="C1887" s="3">
        <v>9</v>
      </c>
      <c r="D1887" s="3">
        <v>4</v>
      </c>
      <c r="E1887" s="3">
        <f t="shared" si="179"/>
        <v>2.25</v>
      </c>
      <c r="F1887" s="3">
        <f t="shared" si="174"/>
        <v>1.125</v>
      </c>
      <c r="G1887" s="3">
        <f>+IFERROR(_xlfn.XLOOKUP(B1887,[1]TD.VENTAS!F:F,[1]TD.VENTAS!E:E),"0")</f>
        <v>10</v>
      </c>
      <c r="H1887" s="3" t="str">
        <f>IF(AND(Tabla2[[#This Row],[INV.PROM]]&gt;0,Tabla2[[#This Row],[VENTAS]]&gt;0),"ACTIVO","PASIVO")</f>
        <v>ACTIVO</v>
      </c>
      <c r="I1887" s="3">
        <f t="shared" si="175"/>
        <v>8.8888888888888893</v>
      </c>
      <c r="J1887" s="3">
        <f>6</f>
        <v>6</v>
      </c>
      <c r="K1887" s="3">
        <f t="shared" si="176"/>
        <v>0.67499999999999993</v>
      </c>
      <c r="L1887" s="3">
        <f t="shared" si="177"/>
        <v>20.249999999999996</v>
      </c>
      <c r="M1887" s="3">
        <f t="shared" si="178"/>
        <v>0.44999999999999996</v>
      </c>
      <c r="N1887" s="3" t="str">
        <f>+IF(Tabla2[[#This Row],[RIESGO]]&lt;0.5,"ROTURA",IF(Tabla2[[#This Row],[RIESGO]]&gt;1.5,"OBSOLECENCIA",IF(Tabla2[[#This Row],[RIESGO]]=1,"IDEAL","ACEPTABLE")))</f>
        <v>ROTURA</v>
      </c>
    </row>
    <row r="1888" spans="2:14" x14ac:dyDescent="0.25">
      <c r="B1888" s="4" t="s">
        <v>1895</v>
      </c>
      <c r="C1888" s="3">
        <v>12</v>
      </c>
      <c r="D1888" s="3">
        <v>1</v>
      </c>
      <c r="E1888" s="3">
        <f t="shared" si="179"/>
        <v>12</v>
      </c>
      <c r="F1888" s="3">
        <f t="shared" si="174"/>
        <v>6</v>
      </c>
      <c r="G1888" s="3">
        <f>+IFERROR(_xlfn.XLOOKUP(B1888,[1]TD.VENTAS!F:F,[1]TD.VENTAS!E:E),"0")</f>
        <v>4</v>
      </c>
      <c r="H1888" s="3" t="str">
        <f>IF(AND(Tabla2[[#This Row],[INV.PROM]]&gt;0,Tabla2[[#This Row],[VENTAS]]&gt;0),"ACTIVO","PASIVO")</f>
        <v>ACTIVO</v>
      </c>
      <c r="I1888" s="3">
        <f t="shared" si="175"/>
        <v>0.66666666666666663</v>
      </c>
      <c r="J1888" s="3">
        <f>6</f>
        <v>6</v>
      </c>
      <c r="K1888" s="3">
        <f t="shared" si="176"/>
        <v>9</v>
      </c>
      <c r="L1888" s="3">
        <f t="shared" si="177"/>
        <v>270</v>
      </c>
      <c r="M1888" s="3">
        <f t="shared" si="178"/>
        <v>1.5</v>
      </c>
      <c r="N1888" s="3" t="str">
        <f>+IF(Tabla2[[#This Row],[RIESGO]]&lt;0.5,"ROTURA",IF(Tabla2[[#This Row],[RIESGO]]&gt;1.5,"OBSOLECENCIA",IF(Tabla2[[#This Row],[RIESGO]]=1,"IDEAL","ACEPTABLE")))</f>
        <v>ACEPTABLE</v>
      </c>
    </row>
    <row r="1889" spans="2:14" x14ac:dyDescent="0.25">
      <c r="B1889" s="4" t="s">
        <v>1896</v>
      </c>
      <c r="C1889" s="3">
        <v>47</v>
      </c>
      <c r="D1889" s="3">
        <v>1</v>
      </c>
      <c r="E1889" s="3">
        <f t="shared" si="179"/>
        <v>47</v>
      </c>
      <c r="F1889" s="3">
        <f t="shared" si="174"/>
        <v>23.5</v>
      </c>
      <c r="G1889" s="3">
        <f>+IFERROR(_xlfn.XLOOKUP(B1889,[1]TD.VENTAS!F:F,[1]TD.VENTAS!E:E),"0")</f>
        <v>737</v>
      </c>
      <c r="H1889" s="3" t="str">
        <f>IF(AND(Tabla2[[#This Row],[INV.PROM]]&gt;0,Tabla2[[#This Row],[VENTAS]]&gt;0),"ACTIVO","PASIVO")</f>
        <v>ACTIVO</v>
      </c>
      <c r="I1889" s="3">
        <f t="shared" si="175"/>
        <v>31.361702127659573</v>
      </c>
      <c r="J1889" s="3">
        <f>6</f>
        <v>6</v>
      </c>
      <c r="K1889" s="3">
        <f t="shared" si="176"/>
        <v>0.19131614654002715</v>
      </c>
      <c r="L1889" s="3">
        <f t="shared" si="177"/>
        <v>5.7394843962008144</v>
      </c>
      <c r="M1889" s="3">
        <f t="shared" si="178"/>
        <v>3.1886024423337857E-2</v>
      </c>
      <c r="N1889" s="3" t="str">
        <f>+IF(Tabla2[[#This Row],[RIESGO]]&lt;0.5,"ROTURA",IF(Tabla2[[#This Row],[RIESGO]]&gt;1.5,"OBSOLECENCIA",IF(Tabla2[[#This Row],[RIESGO]]=1,"IDEAL","ACEPTABLE")))</f>
        <v>ROTURA</v>
      </c>
    </row>
    <row r="1890" spans="2:14" x14ac:dyDescent="0.25">
      <c r="B1890" s="4" t="s">
        <v>1897</v>
      </c>
      <c r="C1890" s="3">
        <v>50</v>
      </c>
      <c r="D1890" s="3">
        <v>1</v>
      </c>
      <c r="E1890" s="3">
        <f t="shared" si="179"/>
        <v>50</v>
      </c>
      <c r="F1890" s="3">
        <f t="shared" si="174"/>
        <v>25</v>
      </c>
      <c r="G1890" s="3">
        <f>+IFERROR(_xlfn.XLOOKUP(B1890,[1]TD.VENTAS!F:F,[1]TD.VENTAS!E:E),"0")</f>
        <v>30</v>
      </c>
      <c r="H1890" s="3" t="str">
        <f>IF(AND(Tabla2[[#This Row],[INV.PROM]]&gt;0,Tabla2[[#This Row],[VENTAS]]&gt;0),"ACTIVO","PASIVO")</f>
        <v>ACTIVO</v>
      </c>
      <c r="I1890" s="3">
        <f t="shared" si="175"/>
        <v>1.2</v>
      </c>
      <c r="J1890" s="3">
        <f>6</f>
        <v>6</v>
      </c>
      <c r="K1890" s="3">
        <f t="shared" si="176"/>
        <v>5</v>
      </c>
      <c r="L1890" s="3">
        <f t="shared" si="177"/>
        <v>150</v>
      </c>
      <c r="M1890" s="3">
        <f t="shared" si="178"/>
        <v>0.83333333333333337</v>
      </c>
      <c r="N1890" s="3" t="str">
        <f>+IF(Tabla2[[#This Row],[RIESGO]]&lt;0.5,"ROTURA",IF(Tabla2[[#This Row],[RIESGO]]&gt;1.5,"OBSOLECENCIA",IF(Tabla2[[#This Row],[RIESGO]]=1,"IDEAL","ACEPTABLE")))</f>
        <v>ACEPTABLE</v>
      </c>
    </row>
    <row r="1891" spans="2:14" x14ac:dyDescent="0.25">
      <c r="B1891" s="4" t="s">
        <v>1898</v>
      </c>
      <c r="C1891" s="3">
        <v>20</v>
      </c>
      <c r="D1891" s="3">
        <v>1</v>
      </c>
      <c r="E1891" s="3">
        <f t="shared" si="179"/>
        <v>20</v>
      </c>
      <c r="F1891" s="3">
        <f t="shared" si="174"/>
        <v>10</v>
      </c>
      <c r="G1891" s="3">
        <f>+IFERROR(_xlfn.XLOOKUP(B1891,[1]TD.VENTAS!F:F,[1]TD.VENTAS!E:E),"0")</f>
        <v>10</v>
      </c>
      <c r="H1891" s="3" t="str">
        <f>IF(AND(Tabla2[[#This Row],[INV.PROM]]&gt;0,Tabla2[[#This Row],[VENTAS]]&gt;0),"ACTIVO","PASIVO")</f>
        <v>ACTIVO</v>
      </c>
      <c r="I1891" s="3">
        <f t="shared" si="175"/>
        <v>1</v>
      </c>
      <c r="J1891" s="3">
        <f>6</f>
        <v>6</v>
      </c>
      <c r="K1891" s="3">
        <f t="shared" si="176"/>
        <v>6</v>
      </c>
      <c r="L1891" s="3">
        <f t="shared" si="177"/>
        <v>180</v>
      </c>
      <c r="M1891" s="3">
        <f t="shared" si="178"/>
        <v>1</v>
      </c>
      <c r="N1891" s="3" t="str">
        <f>+IF(Tabla2[[#This Row],[RIESGO]]&lt;0.5,"ROTURA",IF(Tabla2[[#This Row],[RIESGO]]&gt;1.5,"OBSOLECENCIA",IF(Tabla2[[#This Row],[RIESGO]]=1,"IDEAL","ACEPTABLE")))</f>
        <v>IDEAL</v>
      </c>
    </row>
    <row r="1892" spans="2:14" x14ac:dyDescent="0.25">
      <c r="B1892" s="4" t="s">
        <v>1899</v>
      </c>
      <c r="C1892" s="3">
        <v>8</v>
      </c>
      <c r="D1892" s="3">
        <v>1</v>
      </c>
      <c r="E1892" s="3">
        <f t="shared" si="179"/>
        <v>8</v>
      </c>
      <c r="F1892" s="3">
        <f t="shared" si="174"/>
        <v>4</v>
      </c>
      <c r="G1892" s="3">
        <f>+IFERROR(_xlfn.XLOOKUP(B1892,[1]TD.VENTAS!F:F,[1]TD.VENTAS!E:E),"0")</f>
        <v>7</v>
      </c>
      <c r="H1892" s="3" t="str">
        <f>IF(AND(Tabla2[[#This Row],[INV.PROM]]&gt;0,Tabla2[[#This Row],[VENTAS]]&gt;0),"ACTIVO","PASIVO")</f>
        <v>ACTIVO</v>
      </c>
      <c r="I1892" s="3">
        <f t="shared" si="175"/>
        <v>1.75</v>
      </c>
      <c r="J1892" s="3">
        <f>6</f>
        <v>6</v>
      </c>
      <c r="K1892" s="3">
        <f t="shared" si="176"/>
        <v>3.4285714285714284</v>
      </c>
      <c r="L1892" s="3">
        <f t="shared" si="177"/>
        <v>102.85714285714285</v>
      </c>
      <c r="M1892" s="3">
        <f t="shared" si="178"/>
        <v>0.5714285714285714</v>
      </c>
      <c r="N1892" s="3" t="str">
        <f>+IF(Tabla2[[#This Row],[RIESGO]]&lt;0.5,"ROTURA",IF(Tabla2[[#This Row],[RIESGO]]&gt;1.5,"OBSOLECENCIA",IF(Tabla2[[#This Row],[RIESGO]]=1,"IDEAL","ACEPTABLE")))</f>
        <v>ACEPTABLE</v>
      </c>
    </row>
    <row r="1893" spans="2:14" x14ac:dyDescent="0.25">
      <c r="B1893" s="4" t="s">
        <v>1900</v>
      </c>
      <c r="C1893" s="3">
        <v>2</v>
      </c>
      <c r="D1893" s="3">
        <v>1</v>
      </c>
      <c r="E1893" s="3">
        <f t="shared" si="179"/>
        <v>2</v>
      </c>
      <c r="F1893" s="3">
        <f t="shared" si="174"/>
        <v>1</v>
      </c>
      <c r="G1893" s="3" t="str">
        <f>+IFERROR(_xlfn.XLOOKUP(B1893,[1]TD.VENTAS!F:F,[1]TD.VENTAS!E:E),"0")</f>
        <v>0</v>
      </c>
      <c r="H1893" s="3" t="str">
        <f>IF(AND(Tabla2[[#This Row],[INV.PROM]]&gt;0,Tabla2[[#This Row],[VENTAS]]&gt;0),"ACTIVO","PASIVO")</f>
        <v>ACTIVO</v>
      </c>
      <c r="I1893" s="3">
        <f t="shared" si="175"/>
        <v>0</v>
      </c>
      <c r="J1893" s="3">
        <f>6</f>
        <v>6</v>
      </c>
      <c r="K1893" s="3" t="str">
        <f t="shared" si="176"/>
        <v>-</v>
      </c>
      <c r="L1893" s="3" t="str">
        <f t="shared" si="177"/>
        <v>-</v>
      </c>
      <c r="M1893" s="3" t="str">
        <f t="shared" si="178"/>
        <v>-</v>
      </c>
      <c r="N1893" s="3" t="str">
        <f>+IF(Tabla2[[#This Row],[RIESGO]]&lt;0.5,"ROTURA",IF(Tabla2[[#This Row],[RIESGO]]&gt;1.5,"OBSOLECENCIA",IF(Tabla2[[#This Row],[RIESGO]]=1,"IDEAL","ACEPTABLE")))</f>
        <v>OBSOLECENCIA</v>
      </c>
    </row>
    <row r="1894" spans="2:14" x14ac:dyDescent="0.25">
      <c r="B1894" s="4" t="s">
        <v>1901</v>
      </c>
      <c r="C1894" s="3">
        <v>3</v>
      </c>
      <c r="D1894" s="3">
        <v>1</v>
      </c>
      <c r="E1894" s="3">
        <f t="shared" si="179"/>
        <v>3</v>
      </c>
      <c r="F1894" s="3">
        <f t="shared" si="174"/>
        <v>1.5</v>
      </c>
      <c r="G1894" s="3">
        <f>+IFERROR(_xlfn.XLOOKUP(B1894,[1]TD.VENTAS!F:F,[1]TD.VENTAS!E:E),"0")</f>
        <v>7</v>
      </c>
      <c r="H1894" s="3" t="str">
        <f>IF(AND(Tabla2[[#This Row],[INV.PROM]]&gt;0,Tabla2[[#This Row],[VENTAS]]&gt;0),"ACTIVO","PASIVO")</f>
        <v>ACTIVO</v>
      </c>
      <c r="I1894" s="3">
        <f t="shared" si="175"/>
        <v>4.666666666666667</v>
      </c>
      <c r="J1894" s="3">
        <f>6</f>
        <v>6</v>
      </c>
      <c r="K1894" s="3">
        <f t="shared" si="176"/>
        <v>1.2857142857142856</v>
      </c>
      <c r="L1894" s="3">
        <f t="shared" si="177"/>
        <v>38.571428571428569</v>
      </c>
      <c r="M1894" s="3">
        <f t="shared" si="178"/>
        <v>0.21428571428571427</v>
      </c>
      <c r="N1894" s="3" t="str">
        <f>+IF(Tabla2[[#This Row],[RIESGO]]&lt;0.5,"ROTURA",IF(Tabla2[[#This Row],[RIESGO]]&gt;1.5,"OBSOLECENCIA",IF(Tabla2[[#This Row],[RIESGO]]=1,"IDEAL","ACEPTABLE")))</f>
        <v>ROTURA</v>
      </c>
    </row>
    <row r="1895" spans="2:14" x14ac:dyDescent="0.25">
      <c r="B1895" s="4" t="s">
        <v>1902</v>
      </c>
      <c r="C1895" s="3">
        <v>2</v>
      </c>
      <c r="D1895" s="3">
        <v>1</v>
      </c>
      <c r="E1895" s="3">
        <f t="shared" si="179"/>
        <v>2</v>
      </c>
      <c r="F1895" s="3">
        <f t="shared" si="174"/>
        <v>1</v>
      </c>
      <c r="G1895" s="3">
        <f>+IFERROR(_xlfn.XLOOKUP(B1895,[1]TD.VENTAS!F:F,[1]TD.VENTAS!E:E),"0")</f>
        <v>6</v>
      </c>
      <c r="H1895" s="3" t="str">
        <f>IF(AND(Tabla2[[#This Row],[INV.PROM]]&gt;0,Tabla2[[#This Row],[VENTAS]]&gt;0),"ACTIVO","PASIVO")</f>
        <v>ACTIVO</v>
      </c>
      <c r="I1895" s="3">
        <f t="shared" si="175"/>
        <v>6</v>
      </c>
      <c r="J1895" s="3">
        <f>6</f>
        <v>6</v>
      </c>
      <c r="K1895" s="3">
        <f t="shared" si="176"/>
        <v>1</v>
      </c>
      <c r="L1895" s="3">
        <f t="shared" si="177"/>
        <v>30</v>
      </c>
      <c r="M1895" s="3">
        <f t="shared" si="178"/>
        <v>0.16666666666666666</v>
      </c>
      <c r="N1895" s="3" t="str">
        <f>+IF(Tabla2[[#This Row],[RIESGO]]&lt;0.5,"ROTURA",IF(Tabla2[[#This Row],[RIESGO]]&gt;1.5,"OBSOLECENCIA",IF(Tabla2[[#This Row],[RIESGO]]=1,"IDEAL","ACEPTABLE")))</f>
        <v>ROTURA</v>
      </c>
    </row>
    <row r="1896" spans="2:14" x14ac:dyDescent="0.25">
      <c r="B1896" s="4" t="s">
        <v>1903</v>
      </c>
      <c r="C1896" s="3">
        <v>2</v>
      </c>
      <c r="D1896" s="3">
        <v>1</v>
      </c>
      <c r="E1896" s="3">
        <f t="shared" si="179"/>
        <v>2</v>
      </c>
      <c r="F1896" s="3">
        <f t="shared" si="174"/>
        <v>1</v>
      </c>
      <c r="G1896" s="3">
        <f>+IFERROR(_xlfn.XLOOKUP(B1896,[1]TD.VENTAS!F:F,[1]TD.VENTAS!E:E),"0")</f>
        <v>3</v>
      </c>
      <c r="H1896" s="3" t="str">
        <f>IF(AND(Tabla2[[#This Row],[INV.PROM]]&gt;0,Tabla2[[#This Row],[VENTAS]]&gt;0),"ACTIVO","PASIVO")</f>
        <v>ACTIVO</v>
      </c>
      <c r="I1896" s="3">
        <f t="shared" si="175"/>
        <v>3</v>
      </c>
      <c r="J1896" s="3">
        <f>6</f>
        <v>6</v>
      </c>
      <c r="K1896" s="3">
        <f t="shared" si="176"/>
        <v>2</v>
      </c>
      <c r="L1896" s="3">
        <f t="shared" si="177"/>
        <v>60</v>
      </c>
      <c r="M1896" s="3">
        <f t="shared" si="178"/>
        <v>0.33333333333333331</v>
      </c>
      <c r="N1896" s="3" t="str">
        <f>+IF(Tabla2[[#This Row],[RIESGO]]&lt;0.5,"ROTURA",IF(Tabla2[[#This Row],[RIESGO]]&gt;1.5,"OBSOLECENCIA",IF(Tabla2[[#This Row],[RIESGO]]=1,"IDEAL","ACEPTABLE")))</f>
        <v>ROTURA</v>
      </c>
    </row>
    <row r="1897" spans="2:14" x14ac:dyDescent="0.25">
      <c r="B1897" s="4" t="s">
        <v>1904</v>
      </c>
      <c r="C1897" s="3">
        <v>6</v>
      </c>
      <c r="D1897" s="3">
        <v>2</v>
      </c>
      <c r="E1897" s="3">
        <f t="shared" si="179"/>
        <v>3</v>
      </c>
      <c r="F1897" s="3">
        <f t="shared" si="174"/>
        <v>1.5</v>
      </c>
      <c r="G1897" s="3">
        <f>+IFERROR(_xlfn.XLOOKUP(B1897,[1]TD.VENTAS!F:F,[1]TD.VENTAS!E:E),"0")</f>
        <v>2</v>
      </c>
      <c r="H1897" s="3" t="str">
        <f>IF(AND(Tabla2[[#This Row],[INV.PROM]]&gt;0,Tabla2[[#This Row],[VENTAS]]&gt;0),"ACTIVO","PASIVO")</f>
        <v>ACTIVO</v>
      </c>
      <c r="I1897" s="3">
        <f t="shared" si="175"/>
        <v>1.3333333333333333</v>
      </c>
      <c r="J1897" s="3">
        <f>6</f>
        <v>6</v>
      </c>
      <c r="K1897" s="3">
        <f t="shared" si="176"/>
        <v>4.5</v>
      </c>
      <c r="L1897" s="3">
        <f t="shared" si="177"/>
        <v>135</v>
      </c>
      <c r="M1897" s="3">
        <f t="shared" si="178"/>
        <v>1.5</v>
      </c>
      <c r="N1897" s="3" t="str">
        <f>+IF(Tabla2[[#This Row],[RIESGO]]&lt;0.5,"ROTURA",IF(Tabla2[[#This Row],[RIESGO]]&gt;1.5,"OBSOLECENCIA",IF(Tabla2[[#This Row],[RIESGO]]=1,"IDEAL","ACEPTABLE")))</f>
        <v>ACEPTABLE</v>
      </c>
    </row>
    <row r="1898" spans="2:14" x14ac:dyDescent="0.25">
      <c r="B1898" s="4" t="s">
        <v>1905</v>
      </c>
      <c r="C1898" s="3">
        <v>2</v>
      </c>
      <c r="D1898" s="3">
        <v>1</v>
      </c>
      <c r="E1898" s="3">
        <f t="shared" si="179"/>
        <v>2</v>
      </c>
      <c r="F1898" s="3">
        <f t="shared" si="174"/>
        <v>1</v>
      </c>
      <c r="G1898" s="3">
        <f>+IFERROR(_xlfn.XLOOKUP(B1898,[1]TD.VENTAS!F:F,[1]TD.VENTAS!E:E),"0")</f>
        <v>0</v>
      </c>
      <c r="H1898" s="3" t="str">
        <f>IF(AND(Tabla2[[#This Row],[INV.PROM]]&gt;0,Tabla2[[#This Row],[VENTAS]]&gt;0),"ACTIVO","PASIVO")</f>
        <v>PASIVO</v>
      </c>
      <c r="I1898" s="3">
        <f t="shared" si="175"/>
        <v>0</v>
      </c>
      <c r="J1898" s="3">
        <f>6</f>
        <v>6</v>
      </c>
      <c r="K1898" s="3" t="str">
        <f t="shared" si="176"/>
        <v>-</v>
      </c>
      <c r="L1898" s="3" t="str">
        <f t="shared" si="177"/>
        <v>-</v>
      </c>
      <c r="M1898" s="3" t="str">
        <f t="shared" si="178"/>
        <v>-</v>
      </c>
      <c r="N1898" s="3" t="str">
        <f>+IF(Tabla2[[#This Row],[RIESGO]]&lt;0.5,"ROTURA",IF(Tabla2[[#This Row],[RIESGO]]&gt;1.5,"OBSOLECENCIA",IF(Tabla2[[#This Row],[RIESGO]]=1,"IDEAL","ACEPTABLE")))</f>
        <v>OBSOLECENCIA</v>
      </c>
    </row>
    <row r="1899" spans="2:14" x14ac:dyDescent="0.25">
      <c r="B1899" s="4" t="s">
        <v>1906</v>
      </c>
      <c r="C1899" s="3">
        <v>8</v>
      </c>
      <c r="D1899" s="3">
        <v>1</v>
      </c>
      <c r="E1899" s="3">
        <f t="shared" si="179"/>
        <v>8</v>
      </c>
      <c r="F1899" s="3">
        <f t="shared" si="174"/>
        <v>4</v>
      </c>
      <c r="G1899" s="3">
        <f>+IFERROR(_xlfn.XLOOKUP(B1899,[1]TD.VENTAS!F:F,[1]TD.VENTAS!E:E),"0")</f>
        <v>6</v>
      </c>
      <c r="H1899" s="3" t="str">
        <f>IF(AND(Tabla2[[#This Row],[INV.PROM]]&gt;0,Tabla2[[#This Row],[VENTAS]]&gt;0),"ACTIVO","PASIVO")</f>
        <v>ACTIVO</v>
      </c>
      <c r="I1899" s="3">
        <f t="shared" si="175"/>
        <v>1.5</v>
      </c>
      <c r="J1899" s="3">
        <f>6</f>
        <v>6</v>
      </c>
      <c r="K1899" s="3">
        <f t="shared" si="176"/>
        <v>4</v>
      </c>
      <c r="L1899" s="3">
        <f t="shared" si="177"/>
        <v>120</v>
      </c>
      <c r="M1899" s="3">
        <f t="shared" si="178"/>
        <v>0.66666666666666663</v>
      </c>
      <c r="N1899" s="3" t="str">
        <f>+IF(Tabla2[[#This Row],[RIESGO]]&lt;0.5,"ROTURA",IF(Tabla2[[#This Row],[RIESGO]]&gt;1.5,"OBSOLECENCIA",IF(Tabla2[[#This Row],[RIESGO]]=1,"IDEAL","ACEPTABLE")))</f>
        <v>ACEPTABLE</v>
      </c>
    </row>
    <row r="1900" spans="2:14" x14ac:dyDescent="0.25">
      <c r="B1900" s="4" t="s">
        <v>1907</v>
      </c>
      <c r="C1900" s="3">
        <v>3</v>
      </c>
      <c r="D1900" s="3">
        <v>1</v>
      </c>
      <c r="E1900" s="3">
        <f t="shared" si="179"/>
        <v>3</v>
      </c>
      <c r="F1900" s="3">
        <f t="shared" si="174"/>
        <v>1.5</v>
      </c>
      <c r="G1900" s="3">
        <f>+IFERROR(_xlfn.XLOOKUP(B1900,[1]TD.VENTAS!F:F,[1]TD.VENTAS!E:E),"0")</f>
        <v>2</v>
      </c>
      <c r="H1900" s="3" t="str">
        <f>IF(AND(Tabla2[[#This Row],[INV.PROM]]&gt;0,Tabla2[[#This Row],[VENTAS]]&gt;0),"ACTIVO","PASIVO")</f>
        <v>ACTIVO</v>
      </c>
      <c r="I1900" s="3">
        <f t="shared" si="175"/>
        <v>1.3333333333333333</v>
      </c>
      <c r="J1900" s="3">
        <f>6</f>
        <v>6</v>
      </c>
      <c r="K1900" s="3">
        <f t="shared" si="176"/>
        <v>4.5</v>
      </c>
      <c r="L1900" s="3">
        <f t="shared" si="177"/>
        <v>135</v>
      </c>
      <c r="M1900" s="3">
        <f t="shared" si="178"/>
        <v>0.75</v>
      </c>
      <c r="N1900" s="3" t="str">
        <f>+IF(Tabla2[[#This Row],[RIESGO]]&lt;0.5,"ROTURA",IF(Tabla2[[#This Row],[RIESGO]]&gt;1.5,"OBSOLECENCIA",IF(Tabla2[[#This Row],[RIESGO]]=1,"IDEAL","ACEPTABLE")))</f>
        <v>ACEPTABLE</v>
      </c>
    </row>
    <row r="1901" spans="2:14" x14ac:dyDescent="0.25">
      <c r="B1901" s="4" t="s">
        <v>1908</v>
      </c>
      <c r="C1901" s="3">
        <v>2</v>
      </c>
      <c r="D1901" s="3">
        <v>1</v>
      </c>
      <c r="E1901" s="3">
        <f t="shared" si="179"/>
        <v>2</v>
      </c>
      <c r="F1901" s="3">
        <f t="shared" si="174"/>
        <v>1</v>
      </c>
      <c r="G1901" s="3">
        <f>+IFERROR(_xlfn.XLOOKUP(B1901,[1]TD.VENTAS!F:F,[1]TD.VENTAS!E:E),"0")</f>
        <v>6</v>
      </c>
      <c r="H1901" s="3" t="str">
        <f>IF(AND(Tabla2[[#This Row],[INV.PROM]]&gt;0,Tabla2[[#This Row],[VENTAS]]&gt;0),"ACTIVO","PASIVO")</f>
        <v>ACTIVO</v>
      </c>
      <c r="I1901" s="3">
        <f t="shared" si="175"/>
        <v>6</v>
      </c>
      <c r="J1901" s="3">
        <f>6</f>
        <v>6</v>
      </c>
      <c r="K1901" s="3">
        <f t="shared" si="176"/>
        <v>1</v>
      </c>
      <c r="L1901" s="3">
        <f t="shared" si="177"/>
        <v>30</v>
      </c>
      <c r="M1901" s="3">
        <f t="shared" si="178"/>
        <v>0.16666666666666666</v>
      </c>
      <c r="N1901" s="3" t="str">
        <f>+IF(Tabla2[[#This Row],[RIESGO]]&lt;0.5,"ROTURA",IF(Tabla2[[#This Row],[RIESGO]]&gt;1.5,"OBSOLECENCIA",IF(Tabla2[[#This Row],[RIESGO]]=1,"IDEAL","ACEPTABLE")))</f>
        <v>ROTURA</v>
      </c>
    </row>
    <row r="1902" spans="2:14" x14ac:dyDescent="0.25">
      <c r="B1902" s="4" t="s">
        <v>1909</v>
      </c>
      <c r="C1902" s="3">
        <v>3</v>
      </c>
      <c r="D1902" s="3">
        <v>1</v>
      </c>
      <c r="E1902" s="3">
        <f t="shared" si="179"/>
        <v>3</v>
      </c>
      <c r="F1902" s="3">
        <f t="shared" si="174"/>
        <v>1.5</v>
      </c>
      <c r="G1902" s="3">
        <f>+IFERROR(_xlfn.XLOOKUP(B1902,[1]TD.VENTAS!F:F,[1]TD.VENTAS!E:E),"0")</f>
        <v>1</v>
      </c>
      <c r="H1902" s="3" t="str">
        <f>IF(AND(Tabla2[[#This Row],[INV.PROM]]&gt;0,Tabla2[[#This Row],[VENTAS]]&gt;0),"ACTIVO","PASIVO")</f>
        <v>ACTIVO</v>
      </c>
      <c r="I1902" s="3">
        <f t="shared" si="175"/>
        <v>0.66666666666666663</v>
      </c>
      <c r="J1902" s="3">
        <f>6</f>
        <v>6</v>
      </c>
      <c r="K1902" s="3">
        <f t="shared" si="176"/>
        <v>9</v>
      </c>
      <c r="L1902" s="3">
        <f t="shared" si="177"/>
        <v>270</v>
      </c>
      <c r="M1902" s="3">
        <f t="shared" si="178"/>
        <v>1.5</v>
      </c>
      <c r="N1902" s="3" t="str">
        <f>+IF(Tabla2[[#This Row],[RIESGO]]&lt;0.5,"ROTURA",IF(Tabla2[[#This Row],[RIESGO]]&gt;1.5,"OBSOLECENCIA",IF(Tabla2[[#This Row],[RIESGO]]=1,"IDEAL","ACEPTABLE")))</f>
        <v>ACEPTABLE</v>
      </c>
    </row>
    <row r="1903" spans="2:14" x14ac:dyDescent="0.25">
      <c r="B1903" s="4" t="s">
        <v>1910</v>
      </c>
      <c r="C1903" s="3">
        <v>5</v>
      </c>
      <c r="D1903" s="3">
        <v>1</v>
      </c>
      <c r="E1903" s="3">
        <f t="shared" si="179"/>
        <v>5</v>
      </c>
      <c r="F1903" s="3">
        <f t="shared" si="174"/>
        <v>2.5</v>
      </c>
      <c r="G1903" s="3">
        <f>+IFERROR(_xlfn.XLOOKUP(B1903,[1]TD.VENTAS!F:F,[1]TD.VENTAS!E:E),"0")</f>
        <v>6</v>
      </c>
      <c r="H1903" s="3" t="str">
        <f>IF(AND(Tabla2[[#This Row],[INV.PROM]]&gt;0,Tabla2[[#This Row],[VENTAS]]&gt;0),"ACTIVO","PASIVO")</f>
        <v>ACTIVO</v>
      </c>
      <c r="I1903" s="3">
        <f t="shared" si="175"/>
        <v>2.4</v>
      </c>
      <c r="J1903" s="3">
        <f>6</f>
        <v>6</v>
      </c>
      <c r="K1903" s="3">
        <f t="shared" si="176"/>
        <v>2.5</v>
      </c>
      <c r="L1903" s="3">
        <f t="shared" si="177"/>
        <v>75</v>
      </c>
      <c r="M1903" s="3">
        <f t="shared" si="178"/>
        <v>0.41666666666666669</v>
      </c>
      <c r="N1903" s="3" t="str">
        <f>+IF(Tabla2[[#This Row],[RIESGO]]&lt;0.5,"ROTURA",IF(Tabla2[[#This Row],[RIESGO]]&gt;1.5,"OBSOLECENCIA",IF(Tabla2[[#This Row],[RIESGO]]=1,"IDEAL","ACEPTABLE")))</f>
        <v>ROTURA</v>
      </c>
    </row>
    <row r="1904" spans="2:14" x14ac:dyDescent="0.25">
      <c r="B1904" s="4" t="s">
        <v>1911</v>
      </c>
      <c r="C1904" s="3">
        <v>84</v>
      </c>
      <c r="D1904" s="3">
        <v>5</v>
      </c>
      <c r="E1904" s="3">
        <f t="shared" si="179"/>
        <v>16.8</v>
      </c>
      <c r="F1904" s="3">
        <f t="shared" si="174"/>
        <v>8.4</v>
      </c>
      <c r="G1904" s="3">
        <f>+IFERROR(_xlfn.XLOOKUP(B1904,[1]TD.VENTAS!F:F,[1]TD.VENTAS!E:E),"0")</f>
        <v>61</v>
      </c>
      <c r="H1904" s="3" t="str">
        <f>IF(AND(Tabla2[[#This Row],[INV.PROM]]&gt;0,Tabla2[[#This Row],[VENTAS]]&gt;0),"ACTIVO","PASIVO")</f>
        <v>ACTIVO</v>
      </c>
      <c r="I1904" s="3">
        <f t="shared" si="175"/>
        <v>7.2619047619047619</v>
      </c>
      <c r="J1904" s="3">
        <f>6</f>
        <v>6</v>
      </c>
      <c r="K1904" s="3">
        <f t="shared" si="176"/>
        <v>0.82622950819672136</v>
      </c>
      <c r="L1904" s="3">
        <f t="shared" si="177"/>
        <v>24.78688524590164</v>
      </c>
      <c r="M1904" s="3">
        <f t="shared" si="178"/>
        <v>0.68852459016393441</v>
      </c>
      <c r="N1904" s="3" t="str">
        <f>+IF(Tabla2[[#This Row],[RIESGO]]&lt;0.5,"ROTURA",IF(Tabla2[[#This Row],[RIESGO]]&gt;1.5,"OBSOLECENCIA",IF(Tabla2[[#This Row],[RIESGO]]=1,"IDEAL","ACEPTABLE")))</f>
        <v>ACEPTABLE</v>
      </c>
    </row>
    <row r="1905" spans="2:14" x14ac:dyDescent="0.25">
      <c r="B1905" s="4" t="s">
        <v>1912</v>
      </c>
      <c r="C1905" s="3">
        <v>6</v>
      </c>
      <c r="D1905" s="3">
        <v>2</v>
      </c>
      <c r="E1905" s="3">
        <f t="shared" si="179"/>
        <v>3</v>
      </c>
      <c r="F1905" s="3">
        <f t="shared" si="174"/>
        <v>1.5</v>
      </c>
      <c r="G1905" s="3">
        <f>+IFERROR(_xlfn.XLOOKUP(B1905,[1]TD.VENTAS!F:F,[1]TD.VENTAS!E:E),"0")</f>
        <v>6</v>
      </c>
      <c r="H1905" s="3" t="str">
        <f>IF(AND(Tabla2[[#This Row],[INV.PROM]]&gt;0,Tabla2[[#This Row],[VENTAS]]&gt;0),"ACTIVO","PASIVO")</f>
        <v>ACTIVO</v>
      </c>
      <c r="I1905" s="3">
        <f t="shared" si="175"/>
        <v>4</v>
      </c>
      <c r="J1905" s="3">
        <f>6</f>
        <v>6</v>
      </c>
      <c r="K1905" s="3">
        <f t="shared" si="176"/>
        <v>1.5</v>
      </c>
      <c r="L1905" s="3">
        <f t="shared" si="177"/>
        <v>45</v>
      </c>
      <c r="M1905" s="3">
        <f t="shared" si="178"/>
        <v>0.5</v>
      </c>
      <c r="N1905" s="3" t="str">
        <f>+IF(Tabla2[[#This Row],[RIESGO]]&lt;0.5,"ROTURA",IF(Tabla2[[#This Row],[RIESGO]]&gt;1.5,"OBSOLECENCIA",IF(Tabla2[[#This Row],[RIESGO]]=1,"IDEAL","ACEPTABLE")))</f>
        <v>ACEPTABLE</v>
      </c>
    </row>
    <row r="1906" spans="2:14" x14ac:dyDescent="0.25">
      <c r="B1906" s="4" t="s">
        <v>1913</v>
      </c>
      <c r="C1906" s="3">
        <v>80</v>
      </c>
      <c r="D1906" s="3">
        <v>4</v>
      </c>
      <c r="E1906" s="3">
        <f t="shared" si="179"/>
        <v>20</v>
      </c>
      <c r="F1906" s="3">
        <f t="shared" si="174"/>
        <v>10</v>
      </c>
      <c r="G1906" s="3">
        <f>+IFERROR(_xlfn.XLOOKUP(B1906,[1]TD.VENTAS!F:F,[1]TD.VENTAS!E:E),"0")</f>
        <v>122</v>
      </c>
      <c r="H1906" s="3" t="str">
        <f>IF(AND(Tabla2[[#This Row],[INV.PROM]]&gt;0,Tabla2[[#This Row],[VENTAS]]&gt;0),"ACTIVO","PASIVO")</f>
        <v>ACTIVO</v>
      </c>
      <c r="I1906" s="3">
        <f t="shared" si="175"/>
        <v>12.2</v>
      </c>
      <c r="J1906" s="3">
        <f>6</f>
        <v>6</v>
      </c>
      <c r="K1906" s="3">
        <f t="shared" si="176"/>
        <v>0.49180327868852464</v>
      </c>
      <c r="L1906" s="3">
        <f t="shared" si="177"/>
        <v>14.754098360655739</v>
      </c>
      <c r="M1906" s="3">
        <f t="shared" si="178"/>
        <v>0.32786885245901642</v>
      </c>
      <c r="N1906" s="3" t="str">
        <f>+IF(Tabla2[[#This Row],[RIESGO]]&lt;0.5,"ROTURA",IF(Tabla2[[#This Row],[RIESGO]]&gt;1.5,"OBSOLECENCIA",IF(Tabla2[[#This Row],[RIESGO]]=1,"IDEAL","ACEPTABLE")))</f>
        <v>ROTURA</v>
      </c>
    </row>
    <row r="1907" spans="2:14" x14ac:dyDescent="0.25">
      <c r="B1907" s="4" t="s">
        <v>1914</v>
      </c>
      <c r="C1907" s="3">
        <v>252</v>
      </c>
      <c r="D1907" s="3">
        <v>4</v>
      </c>
      <c r="E1907" s="3">
        <f t="shared" si="179"/>
        <v>63</v>
      </c>
      <c r="F1907" s="3">
        <f t="shared" si="174"/>
        <v>31.5</v>
      </c>
      <c r="G1907" s="3">
        <f>+IFERROR(_xlfn.XLOOKUP(B1907,[1]TD.VENTAS!F:F,[1]TD.VENTAS!E:E),"0")</f>
        <v>256</v>
      </c>
      <c r="H1907" s="3" t="str">
        <f>IF(AND(Tabla2[[#This Row],[INV.PROM]]&gt;0,Tabla2[[#This Row],[VENTAS]]&gt;0),"ACTIVO","PASIVO")</f>
        <v>ACTIVO</v>
      </c>
      <c r="I1907" s="3">
        <f t="shared" si="175"/>
        <v>8.1269841269841265</v>
      </c>
      <c r="J1907" s="3">
        <f>6</f>
        <v>6</v>
      </c>
      <c r="K1907" s="3">
        <f t="shared" si="176"/>
        <v>0.73828125</v>
      </c>
      <c r="L1907" s="3">
        <f t="shared" si="177"/>
        <v>22.1484375</v>
      </c>
      <c r="M1907" s="3">
        <f t="shared" si="178"/>
        <v>0.4921875</v>
      </c>
      <c r="N1907" s="3" t="str">
        <f>+IF(Tabla2[[#This Row],[RIESGO]]&lt;0.5,"ROTURA",IF(Tabla2[[#This Row],[RIESGO]]&gt;1.5,"OBSOLECENCIA",IF(Tabla2[[#This Row],[RIESGO]]=1,"IDEAL","ACEPTABLE")))</f>
        <v>ROTURA</v>
      </c>
    </row>
    <row r="1908" spans="2:14" x14ac:dyDescent="0.25">
      <c r="B1908" s="4" t="s">
        <v>1915</v>
      </c>
      <c r="C1908" s="3">
        <v>130</v>
      </c>
      <c r="D1908" s="3">
        <v>4</v>
      </c>
      <c r="E1908" s="3">
        <f t="shared" si="179"/>
        <v>32.5</v>
      </c>
      <c r="F1908" s="3">
        <f t="shared" si="174"/>
        <v>16.25</v>
      </c>
      <c r="G1908" s="3">
        <f>+IFERROR(_xlfn.XLOOKUP(B1908,[1]TD.VENTAS!F:F,[1]TD.VENTAS!E:E),"0")</f>
        <v>109</v>
      </c>
      <c r="H1908" s="3" t="str">
        <f>IF(AND(Tabla2[[#This Row],[INV.PROM]]&gt;0,Tabla2[[#This Row],[VENTAS]]&gt;0),"ACTIVO","PASIVO")</f>
        <v>ACTIVO</v>
      </c>
      <c r="I1908" s="3">
        <f t="shared" si="175"/>
        <v>6.7076923076923078</v>
      </c>
      <c r="J1908" s="3">
        <f>6</f>
        <v>6</v>
      </c>
      <c r="K1908" s="3">
        <f t="shared" si="176"/>
        <v>0.89449541284403666</v>
      </c>
      <c r="L1908" s="3">
        <f t="shared" si="177"/>
        <v>26.834862385321099</v>
      </c>
      <c r="M1908" s="3">
        <f t="shared" si="178"/>
        <v>0.59633027522935778</v>
      </c>
      <c r="N1908" s="3" t="str">
        <f>+IF(Tabla2[[#This Row],[RIESGO]]&lt;0.5,"ROTURA",IF(Tabla2[[#This Row],[RIESGO]]&gt;1.5,"OBSOLECENCIA",IF(Tabla2[[#This Row],[RIESGO]]=1,"IDEAL","ACEPTABLE")))</f>
        <v>ACEPTABLE</v>
      </c>
    </row>
    <row r="1909" spans="2:14" x14ac:dyDescent="0.25">
      <c r="B1909" s="4" t="s">
        <v>1916</v>
      </c>
      <c r="C1909" s="3">
        <v>10</v>
      </c>
      <c r="D1909" s="3">
        <v>1</v>
      </c>
      <c r="E1909" s="3">
        <f t="shared" si="179"/>
        <v>10</v>
      </c>
      <c r="F1909" s="3">
        <f t="shared" si="174"/>
        <v>5</v>
      </c>
      <c r="G1909" s="3">
        <f>+IFERROR(_xlfn.XLOOKUP(B1909,[1]TD.VENTAS!F:F,[1]TD.VENTAS!E:E),"0")</f>
        <v>10</v>
      </c>
      <c r="H1909" s="3" t="str">
        <f>IF(AND(Tabla2[[#This Row],[INV.PROM]]&gt;0,Tabla2[[#This Row],[VENTAS]]&gt;0),"ACTIVO","PASIVO")</f>
        <v>ACTIVO</v>
      </c>
      <c r="I1909" s="3">
        <f t="shared" si="175"/>
        <v>2</v>
      </c>
      <c r="J1909" s="3">
        <f>6</f>
        <v>6</v>
      </c>
      <c r="K1909" s="3">
        <f t="shared" si="176"/>
        <v>3</v>
      </c>
      <c r="L1909" s="3">
        <f t="shared" si="177"/>
        <v>90</v>
      </c>
      <c r="M1909" s="3">
        <f t="shared" si="178"/>
        <v>0.5</v>
      </c>
      <c r="N1909" s="3" t="str">
        <f>+IF(Tabla2[[#This Row],[RIESGO]]&lt;0.5,"ROTURA",IF(Tabla2[[#This Row],[RIESGO]]&gt;1.5,"OBSOLECENCIA",IF(Tabla2[[#This Row],[RIESGO]]=1,"IDEAL","ACEPTABLE")))</f>
        <v>ACEPTABLE</v>
      </c>
    </row>
    <row r="1910" spans="2:14" x14ac:dyDescent="0.25">
      <c r="B1910" s="4" t="s">
        <v>1917</v>
      </c>
      <c r="C1910" s="3">
        <v>5</v>
      </c>
      <c r="D1910" s="3">
        <v>2</v>
      </c>
      <c r="E1910" s="3">
        <f t="shared" si="179"/>
        <v>2.5</v>
      </c>
      <c r="F1910" s="3">
        <f t="shared" si="174"/>
        <v>1.25</v>
      </c>
      <c r="G1910" s="3">
        <f>+IFERROR(_xlfn.XLOOKUP(B1910,[1]TD.VENTAS!F:F,[1]TD.VENTAS!E:E),"0")</f>
        <v>4</v>
      </c>
      <c r="H1910" s="3" t="str">
        <f>IF(AND(Tabla2[[#This Row],[INV.PROM]]&gt;0,Tabla2[[#This Row],[VENTAS]]&gt;0),"ACTIVO","PASIVO")</f>
        <v>ACTIVO</v>
      </c>
      <c r="I1910" s="3">
        <f t="shared" si="175"/>
        <v>3.2</v>
      </c>
      <c r="J1910" s="3">
        <f>6</f>
        <v>6</v>
      </c>
      <c r="K1910" s="3">
        <f t="shared" si="176"/>
        <v>1.875</v>
      </c>
      <c r="L1910" s="3">
        <f t="shared" si="177"/>
        <v>56.25</v>
      </c>
      <c r="M1910" s="3">
        <f t="shared" si="178"/>
        <v>0.625</v>
      </c>
      <c r="N1910" s="3" t="str">
        <f>+IF(Tabla2[[#This Row],[RIESGO]]&lt;0.5,"ROTURA",IF(Tabla2[[#This Row],[RIESGO]]&gt;1.5,"OBSOLECENCIA",IF(Tabla2[[#This Row],[RIESGO]]=1,"IDEAL","ACEPTABLE")))</f>
        <v>ACEPTABLE</v>
      </c>
    </row>
    <row r="1911" spans="2:14" x14ac:dyDescent="0.25">
      <c r="B1911" s="4" t="s">
        <v>1918</v>
      </c>
      <c r="C1911" s="3">
        <v>6</v>
      </c>
      <c r="D1911" s="3">
        <v>2</v>
      </c>
      <c r="E1911" s="3">
        <f t="shared" si="179"/>
        <v>3</v>
      </c>
      <c r="F1911" s="3">
        <f t="shared" si="174"/>
        <v>1.5</v>
      </c>
      <c r="G1911" s="3">
        <f>+IFERROR(_xlfn.XLOOKUP(B1911,[1]TD.VENTAS!F:F,[1]TD.VENTAS!E:E),"0")</f>
        <v>3</v>
      </c>
      <c r="H1911" s="3" t="str">
        <f>IF(AND(Tabla2[[#This Row],[INV.PROM]]&gt;0,Tabla2[[#This Row],[VENTAS]]&gt;0),"ACTIVO","PASIVO")</f>
        <v>ACTIVO</v>
      </c>
      <c r="I1911" s="3">
        <f t="shared" si="175"/>
        <v>2</v>
      </c>
      <c r="J1911" s="3">
        <f>6</f>
        <v>6</v>
      </c>
      <c r="K1911" s="3">
        <f t="shared" si="176"/>
        <v>3</v>
      </c>
      <c r="L1911" s="3">
        <f t="shared" si="177"/>
        <v>90</v>
      </c>
      <c r="M1911" s="3">
        <f t="shared" si="178"/>
        <v>1</v>
      </c>
      <c r="N1911" s="3" t="str">
        <f>+IF(Tabla2[[#This Row],[RIESGO]]&lt;0.5,"ROTURA",IF(Tabla2[[#This Row],[RIESGO]]&gt;1.5,"OBSOLECENCIA",IF(Tabla2[[#This Row],[RIESGO]]=1,"IDEAL","ACEPTABLE")))</f>
        <v>IDEAL</v>
      </c>
    </row>
    <row r="1912" spans="2:14" x14ac:dyDescent="0.25">
      <c r="B1912" s="4" t="s">
        <v>1919</v>
      </c>
      <c r="C1912" s="3">
        <v>3</v>
      </c>
      <c r="D1912" s="3">
        <v>1</v>
      </c>
      <c r="E1912" s="3">
        <f t="shared" si="179"/>
        <v>3</v>
      </c>
      <c r="F1912" s="3">
        <f t="shared" si="174"/>
        <v>1.5</v>
      </c>
      <c r="G1912" s="3">
        <f>+IFERROR(_xlfn.XLOOKUP(B1912,[1]TD.VENTAS!F:F,[1]TD.VENTAS!E:E),"0")</f>
        <v>14</v>
      </c>
      <c r="H1912" s="3" t="str">
        <f>IF(AND(Tabla2[[#This Row],[INV.PROM]]&gt;0,Tabla2[[#This Row],[VENTAS]]&gt;0),"ACTIVO","PASIVO")</f>
        <v>ACTIVO</v>
      </c>
      <c r="I1912" s="3">
        <f t="shared" si="175"/>
        <v>9.3333333333333339</v>
      </c>
      <c r="J1912" s="3">
        <f>6</f>
        <v>6</v>
      </c>
      <c r="K1912" s="3">
        <f t="shared" si="176"/>
        <v>0.64285714285714279</v>
      </c>
      <c r="L1912" s="3">
        <f t="shared" si="177"/>
        <v>19.285714285714285</v>
      </c>
      <c r="M1912" s="3">
        <f t="shared" si="178"/>
        <v>0.10714285714285714</v>
      </c>
      <c r="N1912" s="3" t="str">
        <f>+IF(Tabla2[[#This Row],[RIESGO]]&lt;0.5,"ROTURA",IF(Tabla2[[#This Row],[RIESGO]]&gt;1.5,"OBSOLECENCIA",IF(Tabla2[[#This Row],[RIESGO]]=1,"IDEAL","ACEPTABLE")))</f>
        <v>ROTURA</v>
      </c>
    </row>
    <row r="1913" spans="2:14" x14ac:dyDescent="0.25">
      <c r="B1913" s="4" t="s">
        <v>1920</v>
      </c>
      <c r="C1913" s="3">
        <v>3</v>
      </c>
      <c r="D1913" s="3">
        <v>1</v>
      </c>
      <c r="E1913" s="3">
        <f t="shared" si="179"/>
        <v>3</v>
      </c>
      <c r="F1913" s="3">
        <f t="shared" si="174"/>
        <v>1.5</v>
      </c>
      <c r="G1913" s="3">
        <f>+IFERROR(_xlfn.XLOOKUP(B1913,[1]TD.VENTAS!F:F,[1]TD.VENTAS!E:E),"0")</f>
        <v>10</v>
      </c>
      <c r="H1913" s="3" t="str">
        <f>IF(AND(Tabla2[[#This Row],[INV.PROM]]&gt;0,Tabla2[[#This Row],[VENTAS]]&gt;0),"ACTIVO","PASIVO")</f>
        <v>ACTIVO</v>
      </c>
      <c r="I1913" s="3">
        <f t="shared" si="175"/>
        <v>6.666666666666667</v>
      </c>
      <c r="J1913" s="3">
        <f>6</f>
        <v>6</v>
      </c>
      <c r="K1913" s="3">
        <f t="shared" si="176"/>
        <v>0.89999999999999991</v>
      </c>
      <c r="L1913" s="3">
        <f t="shared" si="177"/>
        <v>26.999999999999996</v>
      </c>
      <c r="M1913" s="3">
        <f t="shared" si="178"/>
        <v>0.15</v>
      </c>
      <c r="N1913" s="3" t="str">
        <f>+IF(Tabla2[[#This Row],[RIESGO]]&lt;0.5,"ROTURA",IF(Tabla2[[#This Row],[RIESGO]]&gt;1.5,"OBSOLECENCIA",IF(Tabla2[[#This Row],[RIESGO]]=1,"IDEAL","ACEPTABLE")))</f>
        <v>ROTURA</v>
      </c>
    </row>
    <row r="1914" spans="2:14" x14ac:dyDescent="0.25">
      <c r="B1914" s="4" t="s">
        <v>1921</v>
      </c>
      <c r="C1914" s="3">
        <v>3</v>
      </c>
      <c r="D1914" s="3">
        <v>1</v>
      </c>
      <c r="E1914" s="3">
        <f t="shared" si="179"/>
        <v>3</v>
      </c>
      <c r="F1914" s="3">
        <f t="shared" si="174"/>
        <v>1.5</v>
      </c>
      <c r="G1914" s="3">
        <f>+IFERROR(_xlfn.XLOOKUP(B1914,[1]TD.VENTAS!F:F,[1]TD.VENTAS!E:E),"0")</f>
        <v>1</v>
      </c>
      <c r="H1914" s="3" t="str">
        <f>IF(AND(Tabla2[[#This Row],[INV.PROM]]&gt;0,Tabla2[[#This Row],[VENTAS]]&gt;0),"ACTIVO","PASIVO")</f>
        <v>ACTIVO</v>
      </c>
      <c r="I1914" s="3">
        <f t="shared" si="175"/>
        <v>0.66666666666666663</v>
      </c>
      <c r="J1914" s="3">
        <f>6</f>
        <v>6</v>
      </c>
      <c r="K1914" s="3">
        <f t="shared" si="176"/>
        <v>9</v>
      </c>
      <c r="L1914" s="3">
        <f t="shared" si="177"/>
        <v>270</v>
      </c>
      <c r="M1914" s="3">
        <f t="shared" si="178"/>
        <v>1.5</v>
      </c>
      <c r="N1914" s="3" t="str">
        <f>+IF(Tabla2[[#This Row],[RIESGO]]&lt;0.5,"ROTURA",IF(Tabla2[[#This Row],[RIESGO]]&gt;1.5,"OBSOLECENCIA",IF(Tabla2[[#This Row],[RIESGO]]=1,"IDEAL","ACEPTABLE")))</f>
        <v>ACEPTABLE</v>
      </c>
    </row>
    <row r="1915" spans="2:14" x14ac:dyDescent="0.25">
      <c r="B1915" s="4" t="s">
        <v>1922</v>
      </c>
      <c r="C1915" s="3">
        <v>5</v>
      </c>
      <c r="D1915" s="3">
        <v>2</v>
      </c>
      <c r="E1915" s="3">
        <f t="shared" si="179"/>
        <v>2.5</v>
      </c>
      <c r="F1915" s="3">
        <f t="shared" si="174"/>
        <v>1.25</v>
      </c>
      <c r="G1915" s="3">
        <f>+IFERROR(_xlfn.XLOOKUP(B1915,[1]TD.VENTAS!F:F,[1]TD.VENTAS!E:E),"0")</f>
        <v>6</v>
      </c>
      <c r="H1915" s="3" t="str">
        <f>IF(AND(Tabla2[[#This Row],[INV.PROM]]&gt;0,Tabla2[[#This Row],[VENTAS]]&gt;0),"ACTIVO","PASIVO")</f>
        <v>ACTIVO</v>
      </c>
      <c r="I1915" s="3">
        <f t="shared" si="175"/>
        <v>4.8</v>
      </c>
      <c r="J1915" s="3">
        <f>6</f>
        <v>6</v>
      </c>
      <c r="K1915" s="3">
        <f t="shared" si="176"/>
        <v>1.25</v>
      </c>
      <c r="L1915" s="3">
        <f t="shared" si="177"/>
        <v>37.5</v>
      </c>
      <c r="M1915" s="3">
        <f t="shared" si="178"/>
        <v>0.41666666666666669</v>
      </c>
      <c r="N1915" s="3" t="str">
        <f>+IF(Tabla2[[#This Row],[RIESGO]]&lt;0.5,"ROTURA",IF(Tabla2[[#This Row],[RIESGO]]&gt;1.5,"OBSOLECENCIA",IF(Tabla2[[#This Row],[RIESGO]]=1,"IDEAL","ACEPTABLE")))</f>
        <v>ROTURA</v>
      </c>
    </row>
    <row r="1916" spans="2:14" x14ac:dyDescent="0.25">
      <c r="B1916" s="4" t="s">
        <v>1923</v>
      </c>
      <c r="C1916" s="3">
        <v>2</v>
      </c>
      <c r="D1916" s="3">
        <v>1</v>
      </c>
      <c r="E1916" s="3">
        <f t="shared" si="179"/>
        <v>2</v>
      </c>
      <c r="F1916" s="3">
        <f t="shared" si="174"/>
        <v>1</v>
      </c>
      <c r="G1916" s="3" t="str">
        <f>+IFERROR(_xlfn.XLOOKUP(B1916,[1]TD.VENTAS!F:F,[1]TD.VENTAS!E:E),"0")</f>
        <v>0</v>
      </c>
      <c r="H1916" s="3" t="str">
        <f>IF(AND(Tabla2[[#This Row],[INV.PROM]]&gt;0,Tabla2[[#This Row],[VENTAS]]&gt;0),"ACTIVO","PASIVO")</f>
        <v>ACTIVO</v>
      </c>
      <c r="I1916" s="3">
        <f t="shared" si="175"/>
        <v>0</v>
      </c>
      <c r="J1916" s="3">
        <f>6</f>
        <v>6</v>
      </c>
      <c r="K1916" s="3" t="str">
        <f t="shared" si="176"/>
        <v>-</v>
      </c>
      <c r="L1916" s="3" t="str">
        <f t="shared" si="177"/>
        <v>-</v>
      </c>
      <c r="M1916" s="3" t="str">
        <f t="shared" si="178"/>
        <v>-</v>
      </c>
      <c r="N1916" s="3" t="str">
        <f>+IF(Tabla2[[#This Row],[RIESGO]]&lt;0.5,"ROTURA",IF(Tabla2[[#This Row],[RIESGO]]&gt;1.5,"OBSOLECENCIA",IF(Tabla2[[#This Row],[RIESGO]]=1,"IDEAL","ACEPTABLE")))</f>
        <v>OBSOLECENCIA</v>
      </c>
    </row>
    <row r="1917" spans="2:14" x14ac:dyDescent="0.25">
      <c r="B1917" s="4" t="s">
        <v>1924</v>
      </c>
      <c r="C1917" s="3">
        <v>5</v>
      </c>
      <c r="D1917" s="3">
        <v>2</v>
      </c>
      <c r="E1917" s="3">
        <f t="shared" si="179"/>
        <v>2.5</v>
      </c>
      <c r="F1917" s="3">
        <f t="shared" si="174"/>
        <v>1.25</v>
      </c>
      <c r="G1917" s="3">
        <f>+IFERROR(_xlfn.XLOOKUP(B1917,[1]TD.VENTAS!F:F,[1]TD.VENTAS!E:E),"0")</f>
        <v>3</v>
      </c>
      <c r="H1917" s="3" t="str">
        <f>IF(AND(Tabla2[[#This Row],[INV.PROM]]&gt;0,Tabla2[[#This Row],[VENTAS]]&gt;0),"ACTIVO","PASIVO")</f>
        <v>ACTIVO</v>
      </c>
      <c r="I1917" s="3">
        <f t="shared" si="175"/>
        <v>2.4</v>
      </c>
      <c r="J1917" s="3">
        <f>6</f>
        <v>6</v>
      </c>
      <c r="K1917" s="3">
        <f t="shared" si="176"/>
        <v>2.5</v>
      </c>
      <c r="L1917" s="3">
        <f t="shared" si="177"/>
        <v>75</v>
      </c>
      <c r="M1917" s="3">
        <f t="shared" si="178"/>
        <v>0.83333333333333337</v>
      </c>
      <c r="N1917" s="3" t="str">
        <f>+IF(Tabla2[[#This Row],[RIESGO]]&lt;0.5,"ROTURA",IF(Tabla2[[#This Row],[RIESGO]]&gt;1.5,"OBSOLECENCIA",IF(Tabla2[[#This Row],[RIESGO]]=1,"IDEAL","ACEPTABLE")))</f>
        <v>ACEPTABLE</v>
      </c>
    </row>
    <row r="1918" spans="2:14" x14ac:dyDescent="0.25">
      <c r="B1918" s="4" t="s">
        <v>1925</v>
      </c>
      <c r="C1918" s="3">
        <v>2</v>
      </c>
      <c r="D1918" s="3">
        <v>1</v>
      </c>
      <c r="E1918" s="3">
        <f t="shared" si="179"/>
        <v>2</v>
      </c>
      <c r="F1918" s="3">
        <f t="shared" si="174"/>
        <v>1</v>
      </c>
      <c r="G1918" s="3">
        <f>+IFERROR(_xlfn.XLOOKUP(B1918,[1]TD.VENTAS!F:F,[1]TD.VENTAS!E:E),"0")</f>
        <v>6</v>
      </c>
      <c r="H1918" s="3" t="str">
        <f>IF(AND(Tabla2[[#This Row],[INV.PROM]]&gt;0,Tabla2[[#This Row],[VENTAS]]&gt;0),"ACTIVO","PASIVO")</f>
        <v>ACTIVO</v>
      </c>
      <c r="I1918" s="3">
        <f t="shared" si="175"/>
        <v>6</v>
      </c>
      <c r="J1918" s="3">
        <f>6</f>
        <v>6</v>
      </c>
      <c r="K1918" s="3">
        <f t="shared" si="176"/>
        <v>1</v>
      </c>
      <c r="L1918" s="3">
        <f t="shared" si="177"/>
        <v>30</v>
      </c>
      <c r="M1918" s="3">
        <f t="shared" si="178"/>
        <v>0.16666666666666666</v>
      </c>
      <c r="N1918" s="3" t="str">
        <f>+IF(Tabla2[[#This Row],[RIESGO]]&lt;0.5,"ROTURA",IF(Tabla2[[#This Row],[RIESGO]]&gt;1.5,"OBSOLECENCIA",IF(Tabla2[[#This Row],[RIESGO]]=1,"IDEAL","ACEPTABLE")))</f>
        <v>ROTURA</v>
      </c>
    </row>
    <row r="1919" spans="2:14" x14ac:dyDescent="0.25">
      <c r="B1919" s="4" t="s">
        <v>1926</v>
      </c>
      <c r="C1919" s="3">
        <v>3</v>
      </c>
      <c r="D1919" s="3">
        <v>1</v>
      </c>
      <c r="E1919" s="3">
        <f t="shared" si="179"/>
        <v>3</v>
      </c>
      <c r="F1919" s="3">
        <f t="shared" si="174"/>
        <v>1.5</v>
      </c>
      <c r="G1919" s="3">
        <f>+IFERROR(_xlfn.XLOOKUP(B1919,[1]TD.VENTAS!F:F,[1]TD.VENTAS!E:E),"0")</f>
        <v>9</v>
      </c>
      <c r="H1919" s="3" t="str">
        <f>IF(AND(Tabla2[[#This Row],[INV.PROM]]&gt;0,Tabla2[[#This Row],[VENTAS]]&gt;0),"ACTIVO","PASIVO")</f>
        <v>ACTIVO</v>
      </c>
      <c r="I1919" s="3">
        <f t="shared" si="175"/>
        <v>6</v>
      </c>
      <c r="J1919" s="3">
        <f>6</f>
        <v>6</v>
      </c>
      <c r="K1919" s="3">
        <f t="shared" si="176"/>
        <v>1</v>
      </c>
      <c r="L1919" s="3">
        <f t="shared" si="177"/>
        <v>30</v>
      </c>
      <c r="M1919" s="3">
        <f t="shared" si="178"/>
        <v>0.16666666666666666</v>
      </c>
      <c r="N1919" s="3" t="str">
        <f>+IF(Tabla2[[#This Row],[RIESGO]]&lt;0.5,"ROTURA",IF(Tabla2[[#This Row],[RIESGO]]&gt;1.5,"OBSOLECENCIA",IF(Tabla2[[#This Row],[RIESGO]]=1,"IDEAL","ACEPTABLE")))</f>
        <v>ROTURA</v>
      </c>
    </row>
    <row r="1920" spans="2:14" x14ac:dyDescent="0.25">
      <c r="B1920" s="4" t="s">
        <v>1927</v>
      </c>
      <c r="C1920" s="3">
        <v>6</v>
      </c>
      <c r="D1920" s="3">
        <v>1</v>
      </c>
      <c r="E1920" s="3">
        <f t="shared" si="179"/>
        <v>6</v>
      </c>
      <c r="F1920" s="3">
        <f t="shared" si="174"/>
        <v>3</v>
      </c>
      <c r="G1920" s="3">
        <f>+IFERROR(_xlfn.XLOOKUP(B1920,[1]TD.VENTAS!F:F,[1]TD.VENTAS!E:E),"0")</f>
        <v>6</v>
      </c>
      <c r="H1920" s="3" t="str">
        <f>IF(AND(Tabla2[[#This Row],[INV.PROM]]&gt;0,Tabla2[[#This Row],[VENTAS]]&gt;0),"ACTIVO","PASIVO")</f>
        <v>ACTIVO</v>
      </c>
      <c r="I1920" s="3">
        <f t="shared" si="175"/>
        <v>2</v>
      </c>
      <c r="J1920" s="3">
        <f>6</f>
        <v>6</v>
      </c>
      <c r="K1920" s="3">
        <f t="shared" si="176"/>
        <v>3</v>
      </c>
      <c r="L1920" s="3">
        <f t="shared" si="177"/>
        <v>90</v>
      </c>
      <c r="M1920" s="3">
        <f t="shared" si="178"/>
        <v>0.5</v>
      </c>
      <c r="N1920" s="3" t="str">
        <f>+IF(Tabla2[[#This Row],[RIESGO]]&lt;0.5,"ROTURA",IF(Tabla2[[#This Row],[RIESGO]]&gt;1.5,"OBSOLECENCIA",IF(Tabla2[[#This Row],[RIESGO]]=1,"IDEAL","ACEPTABLE")))</f>
        <v>ACEPTABLE</v>
      </c>
    </row>
    <row r="1921" spans="2:14" x14ac:dyDescent="0.25">
      <c r="B1921" s="4" t="s">
        <v>1928</v>
      </c>
      <c r="C1921" s="3">
        <v>12</v>
      </c>
      <c r="D1921" s="3">
        <v>2</v>
      </c>
      <c r="E1921" s="3">
        <f t="shared" si="179"/>
        <v>6</v>
      </c>
      <c r="F1921" s="3">
        <f t="shared" si="174"/>
        <v>3</v>
      </c>
      <c r="G1921" s="3">
        <f>+IFERROR(_xlfn.XLOOKUP(B1921,[1]TD.VENTAS!F:F,[1]TD.VENTAS!E:E),"0")</f>
        <v>11</v>
      </c>
      <c r="H1921" s="3" t="str">
        <f>IF(AND(Tabla2[[#This Row],[INV.PROM]]&gt;0,Tabla2[[#This Row],[VENTAS]]&gt;0),"ACTIVO","PASIVO")</f>
        <v>ACTIVO</v>
      </c>
      <c r="I1921" s="3">
        <f t="shared" si="175"/>
        <v>3.6666666666666665</v>
      </c>
      <c r="J1921" s="3">
        <f>6</f>
        <v>6</v>
      </c>
      <c r="K1921" s="3">
        <f t="shared" si="176"/>
        <v>1.6363636363636367</v>
      </c>
      <c r="L1921" s="3">
        <f t="shared" si="177"/>
        <v>49.090909090909101</v>
      </c>
      <c r="M1921" s="3">
        <f t="shared" si="178"/>
        <v>0.54545454545454553</v>
      </c>
      <c r="N1921" s="3" t="str">
        <f>+IF(Tabla2[[#This Row],[RIESGO]]&lt;0.5,"ROTURA",IF(Tabla2[[#This Row],[RIESGO]]&gt;1.5,"OBSOLECENCIA",IF(Tabla2[[#This Row],[RIESGO]]=1,"IDEAL","ACEPTABLE")))</f>
        <v>ACEPTABLE</v>
      </c>
    </row>
    <row r="1922" spans="2:14" x14ac:dyDescent="0.25">
      <c r="B1922" s="4" t="s">
        <v>1929</v>
      </c>
      <c r="C1922" s="3">
        <v>4</v>
      </c>
      <c r="D1922" s="3">
        <v>1</v>
      </c>
      <c r="E1922" s="3">
        <f t="shared" si="179"/>
        <v>4</v>
      </c>
      <c r="F1922" s="3">
        <f t="shared" si="174"/>
        <v>2</v>
      </c>
      <c r="G1922" s="3">
        <f>+IFERROR(_xlfn.XLOOKUP(B1922,[1]TD.VENTAS!F:F,[1]TD.VENTAS!E:E),"0")</f>
        <v>3</v>
      </c>
      <c r="H1922" s="3" t="str">
        <f>IF(AND(Tabla2[[#This Row],[INV.PROM]]&gt;0,Tabla2[[#This Row],[VENTAS]]&gt;0),"ACTIVO","PASIVO")</f>
        <v>ACTIVO</v>
      </c>
      <c r="I1922" s="3">
        <f t="shared" si="175"/>
        <v>1.5</v>
      </c>
      <c r="J1922" s="3">
        <f>6</f>
        <v>6</v>
      </c>
      <c r="K1922" s="3">
        <f t="shared" si="176"/>
        <v>4</v>
      </c>
      <c r="L1922" s="3">
        <f t="shared" si="177"/>
        <v>120</v>
      </c>
      <c r="M1922" s="3">
        <f t="shared" si="178"/>
        <v>0.66666666666666663</v>
      </c>
      <c r="N1922" s="3" t="str">
        <f>+IF(Tabla2[[#This Row],[RIESGO]]&lt;0.5,"ROTURA",IF(Tabla2[[#This Row],[RIESGO]]&gt;1.5,"OBSOLECENCIA",IF(Tabla2[[#This Row],[RIESGO]]=1,"IDEAL","ACEPTABLE")))</f>
        <v>ACEPTABLE</v>
      </c>
    </row>
    <row r="1923" spans="2:14" x14ac:dyDescent="0.25">
      <c r="B1923" s="4" t="s">
        <v>1930</v>
      </c>
      <c r="C1923" s="3">
        <v>4</v>
      </c>
      <c r="D1923" s="3">
        <v>1</v>
      </c>
      <c r="E1923" s="3">
        <f t="shared" si="179"/>
        <v>4</v>
      </c>
      <c r="F1923" s="3">
        <f t="shared" ref="F1923:F1986" si="180">+E1923/2</f>
        <v>2</v>
      </c>
      <c r="G1923" s="3">
        <f>+IFERROR(_xlfn.XLOOKUP(B1923,[1]TD.VENTAS!F:F,[1]TD.VENTAS!E:E),"0")</f>
        <v>1</v>
      </c>
      <c r="H1923" s="3" t="str">
        <f>IF(AND(Tabla2[[#This Row],[INV.PROM]]&gt;0,Tabla2[[#This Row],[VENTAS]]&gt;0),"ACTIVO","PASIVO")</f>
        <v>ACTIVO</v>
      </c>
      <c r="I1923" s="3">
        <f t="shared" ref="I1923:I1986" si="181">+IFERROR(G1923/F1923,"-")</f>
        <v>0.5</v>
      </c>
      <c r="J1923" s="3">
        <f>6</f>
        <v>6</v>
      </c>
      <c r="K1923" s="3">
        <f t="shared" ref="K1923:K1986" si="182">+IFERROR((1/I1923)*J1923,"-")</f>
        <v>12</v>
      </c>
      <c r="L1923" s="3">
        <f t="shared" ref="L1923:L1986" si="183">+IFERROR(K1923*30,"-")</f>
        <v>360</v>
      </c>
      <c r="M1923" s="3">
        <f t="shared" ref="M1923:M1986" si="184">+IFERROR(D1923/I1923,"-")</f>
        <v>2</v>
      </c>
      <c r="N1923" s="3" t="str">
        <f>+IF(Tabla2[[#This Row],[RIESGO]]&lt;0.5,"ROTURA",IF(Tabla2[[#This Row],[RIESGO]]&gt;1.5,"OBSOLECENCIA",IF(Tabla2[[#This Row],[RIESGO]]=1,"IDEAL","ACEPTABLE")))</f>
        <v>OBSOLECENCIA</v>
      </c>
    </row>
    <row r="1924" spans="2:14" x14ac:dyDescent="0.25">
      <c r="B1924" s="4" t="s">
        <v>1931</v>
      </c>
      <c r="C1924" s="3">
        <v>30</v>
      </c>
      <c r="D1924" s="3">
        <v>2</v>
      </c>
      <c r="E1924" s="3">
        <f t="shared" ref="E1924:E1987" si="185">+C1924/D1924</f>
        <v>15</v>
      </c>
      <c r="F1924" s="3">
        <f t="shared" si="180"/>
        <v>7.5</v>
      </c>
      <c r="G1924" s="3">
        <f>+IFERROR(_xlfn.XLOOKUP(B1924,[1]TD.VENTAS!F:F,[1]TD.VENTAS!E:E),"0")</f>
        <v>35</v>
      </c>
      <c r="H1924" s="3" t="str">
        <f>IF(AND(Tabla2[[#This Row],[INV.PROM]]&gt;0,Tabla2[[#This Row],[VENTAS]]&gt;0),"ACTIVO","PASIVO")</f>
        <v>ACTIVO</v>
      </c>
      <c r="I1924" s="3">
        <f t="shared" si="181"/>
        <v>4.666666666666667</v>
      </c>
      <c r="J1924" s="3">
        <f>6</f>
        <v>6</v>
      </c>
      <c r="K1924" s="3">
        <f t="shared" si="182"/>
        <v>1.2857142857142856</v>
      </c>
      <c r="L1924" s="3">
        <f t="shared" si="183"/>
        <v>38.571428571428569</v>
      </c>
      <c r="M1924" s="3">
        <f t="shared" si="184"/>
        <v>0.42857142857142855</v>
      </c>
      <c r="N1924" s="3" t="str">
        <f>+IF(Tabla2[[#This Row],[RIESGO]]&lt;0.5,"ROTURA",IF(Tabla2[[#This Row],[RIESGO]]&gt;1.5,"OBSOLECENCIA",IF(Tabla2[[#This Row],[RIESGO]]=1,"IDEAL","ACEPTABLE")))</f>
        <v>ROTURA</v>
      </c>
    </row>
    <row r="1925" spans="2:14" x14ac:dyDescent="0.25">
      <c r="B1925" s="4" t="s">
        <v>1932</v>
      </c>
      <c r="C1925" s="3">
        <v>22</v>
      </c>
      <c r="D1925" s="3">
        <v>2</v>
      </c>
      <c r="E1925" s="3">
        <f t="shared" si="185"/>
        <v>11</v>
      </c>
      <c r="F1925" s="3">
        <f t="shared" si="180"/>
        <v>5.5</v>
      </c>
      <c r="G1925" s="3">
        <f>+IFERROR(_xlfn.XLOOKUP(B1925,[1]TD.VENTAS!F:F,[1]TD.VENTAS!E:E),"0")</f>
        <v>33</v>
      </c>
      <c r="H1925" s="3" t="str">
        <f>IF(AND(Tabla2[[#This Row],[INV.PROM]]&gt;0,Tabla2[[#This Row],[VENTAS]]&gt;0),"ACTIVO","PASIVO")</f>
        <v>ACTIVO</v>
      </c>
      <c r="I1925" s="3">
        <f t="shared" si="181"/>
        <v>6</v>
      </c>
      <c r="J1925" s="3">
        <f>6</f>
        <v>6</v>
      </c>
      <c r="K1925" s="3">
        <f t="shared" si="182"/>
        <v>1</v>
      </c>
      <c r="L1925" s="3">
        <f t="shared" si="183"/>
        <v>30</v>
      </c>
      <c r="M1925" s="3">
        <f t="shared" si="184"/>
        <v>0.33333333333333331</v>
      </c>
      <c r="N1925" s="3" t="str">
        <f>+IF(Tabla2[[#This Row],[RIESGO]]&lt;0.5,"ROTURA",IF(Tabla2[[#This Row],[RIESGO]]&gt;1.5,"OBSOLECENCIA",IF(Tabla2[[#This Row],[RIESGO]]=1,"IDEAL","ACEPTABLE")))</f>
        <v>ROTURA</v>
      </c>
    </row>
    <row r="1926" spans="2:14" x14ac:dyDescent="0.25">
      <c r="B1926" s="4" t="s">
        <v>1933</v>
      </c>
      <c r="C1926" s="3">
        <v>23</v>
      </c>
      <c r="D1926" s="3">
        <v>2</v>
      </c>
      <c r="E1926" s="3">
        <f t="shared" si="185"/>
        <v>11.5</v>
      </c>
      <c r="F1926" s="3">
        <f t="shared" si="180"/>
        <v>5.75</v>
      </c>
      <c r="G1926" s="3">
        <f>+IFERROR(_xlfn.XLOOKUP(B1926,[1]TD.VENTAS!F:F,[1]TD.VENTAS!E:E),"0")</f>
        <v>59</v>
      </c>
      <c r="H1926" s="3" t="str">
        <f>IF(AND(Tabla2[[#This Row],[INV.PROM]]&gt;0,Tabla2[[#This Row],[VENTAS]]&gt;0),"ACTIVO","PASIVO")</f>
        <v>ACTIVO</v>
      </c>
      <c r="I1926" s="3">
        <f t="shared" si="181"/>
        <v>10.260869565217391</v>
      </c>
      <c r="J1926" s="3">
        <f>6</f>
        <v>6</v>
      </c>
      <c r="K1926" s="3">
        <f t="shared" si="182"/>
        <v>0.5847457627118644</v>
      </c>
      <c r="L1926" s="3">
        <f t="shared" si="183"/>
        <v>17.542372881355931</v>
      </c>
      <c r="M1926" s="3">
        <f t="shared" si="184"/>
        <v>0.19491525423728814</v>
      </c>
      <c r="N1926" s="3" t="str">
        <f>+IF(Tabla2[[#This Row],[RIESGO]]&lt;0.5,"ROTURA",IF(Tabla2[[#This Row],[RIESGO]]&gt;1.5,"OBSOLECENCIA",IF(Tabla2[[#This Row],[RIESGO]]=1,"IDEAL","ACEPTABLE")))</f>
        <v>ROTURA</v>
      </c>
    </row>
    <row r="1927" spans="2:14" x14ac:dyDescent="0.25">
      <c r="B1927" s="4" t="s">
        <v>1934</v>
      </c>
      <c r="C1927" s="3">
        <v>12</v>
      </c>
      <c r="D1927" s="3">
        <v>3</v>
      </c>
      <c r="E1927" s="3">
        <f t="shared" si="185"/>
        <v>4</v>
      </c>
      <c r="F1927" s="3">
        <f t="shared" si="180"/>
        <v>2</v>
      </c>
      <c r="G1927" s="3">
        <f>+IFERROR(_xlfn.XLOOKUP(B1927,[1]TD.VENTAS!F:F,[1]TD.VENTAS!E:E),"0")</f>
        <v>12</v>
      </c>
      <c r="H1927" s="3" t="str">
        <f>IF(AND(Tabla2[[#This Row],[INV.PROM]]&gt;0,Tabla2[[#This Row],[VENTAS]]&gt;0),"ACTIVO","PASIVO")</f>
        <v>ACTIVO</v>
      </c>
      <c r="I1927" s="3">
        <f t="shared" si="181"/>
        <v>6</v>
      </c>
      <c r="J1927" s="3">
        <f>6</f>
        <v>6</v>
      </c>
      <c r="K1927" s="3">
        <f t="shared" si="182"/>
        <v>1</v>
      </c>
      <c r="L1927" s="3">
        <f t="shared" si="183"/>
        <v>30</v>
      </c>
      <c r="M1927" s="3">
        <f t="shared" si="184"/>
        <v>0.5</v>
      </c>
      <c r="N1927" s="3" t="str">
        <f>+IF(Tabla2[[#This Row],[RIESGO]]&lt;0.5,"ROTURA",IF(Tabla2[[#This Row],[RIESGO]]&gt;1.5,"OBSOLECENCIA",IF(Tabla2[[#This Row],[RIESGO]]=1,"IDEAL","ACEPTABLE")))</f>
        <v>ACEPTABLE</v>
      </c>
    </row>
    <row r="1928" spans="2:14" x14ac:dyDescent="0.25">
      <c r="B1928" s="4" t="s">
        <v>1935</v>
      </c>
      <c r="C1928" s="3">
        <v>10</v>
      </c>
      <c r="D1928" s="3">
        <v>2</v>
      </c>
      <c r="E1928" s="3">
        <f t="shared" si="185"/>
        <v>5</v>
      </c>
      <c r="F1928" s="3">
        <f t="shared" si="180"/>
        <v>2.5</v>
      </c>
      <c r="G1928" s="3">
        <f>+IFERROR(_xlfn.XLOOKUP(B1928,[1]TD.VENTAS!F:F,[1]TD.VENTAS!E:E),"0")</f>
        <v>11</v>
      </c>
      <c r="H1928" s="3" t="str">
        <f>IF(AND(Tabla2[[#This Row],[INV.PROM]]&gt;0,Tabla2[[#This Row],[VENTAS]]&gt;0),"ACTIVO","PASIVO")</f>
        <v>ACTIVO</v>
      </c>
      <c r="I1928" s="3">
        <f t="shared" si="181"/>
        <v>4.4000000000000004</v>
      </c>
      <c r="J1928" s="3">
        <f>6</f>
        <v>6</v>
      </c>
      <c r="K1928" s="3">
        <f t="shared" si="182"/>
        <v>1.3636363636363635</v>
      </c>
      <c r="L1928" s="3">
        <f t="shared" si="183"/>
        <v>40.909090909090907</v>
      </c>
      <c r="M1928" s="3">
        <f t="shared" si="184"/>
        <v>0.45454545454545453</v>
      </c>
      <c r="N1928" s="3" t="str">
        <f>+IF(Tabla2[[#This Row],[RIESGO]]&lt;0.5,"ROTURA",IF(Tabla2[[#This Row],[RIESGO]]&gt;1.5,"OBSOLECENCIA",IF(Tabla2[[#This Row],[RIESGO]]=1,"IDEAL","ACEPTABLE")))</f>
        <v>ROTURA</v>
      </c>
    </row>
    <row r="1929" spans="2:14" x14ac:dyDescent="0.25">
      <c r="B1929" s="4" t="s">
        <v>1936</v>
      </c>
      <c r="C1929" s="3">
        <v>10</v>
      </c>
      <c r="D1929" s="3">
        <v>1</v>
      </c>
      <c r="E1929" s="3">
        <f t="shared" si="185"/>
        <v>10</v>
      </c>
      <c r="F1929" s="3">
        <f t="shared" si="180"/>
        <v>5</v>
      </c>
      <c r="G1929" s="3">
        <f>+IFERROR(_xlfn.XLOOKUP(B1929,[1]TD.VENTAS!F:F,[1]TD.VENTAS!E:E),"0")</f>
        <v>18</v>
      </c>
      <c r="H1929" s="3" t="str">
        <f>IF(AND(Tabla2[[#This Row],[INV.PROM]]&gt;0,Tabla2[[#This Row],[VENTAS]]&gt;0),"ACTIVO","PASIVO")</f>
        <v>ACTIVO</v>
      </c>
      <c r="I1929" s="3">
        <f t="shared" si="181"/>
        <v>3.6</v>
      </c>
      <c r="J1929" s="3">
        <f>6</f>
        <v>6</v>
      </c>
      <c r="K1929" s="3">
        <f t="shared" si="182"/>
        <v>1.6666666666666667</v>
      </c>
      <c r="L1929" s="3">
        <f t="shared" si="183"/>
        <v>50</v>
      </c>
      <c r="M1929" s="3">
        <f t="shared" si="184"/>
        <v>0.27777777777777779</v>
      </c>
      <c r="N1929" s="3" t="str">
        <f>+IF(Tabla2[[#This Row],[RIESGO]]&lt;0.5,"ROTURA",IF(Tabla2[[#This Row],[RIESGO]]&gt;1.5,"OBSOLECENCIA",IF(Tabla2[[#This Row],[RIESGO]]=1,"IDEAL","ACEPTABLE")))</f>
        <v>ROTURA</v>
      </c>
    </row>
    <row r="1930" spans="2:14" x14ac:dyDescent="0.25">
      <c r="B1930" s="4" t="s">
        <v>1937</v>
      </c>
      <c r="C1930" s="3">
        <v>12</v>
      </c>
      <c r="D1930" s="3">
        <v>1</v>
      </c>
      <c r="E1930" s="3">
        <f t="shared" si="185"/>
        <v>12</v>
      </c>
      <c r="F1930" s="3">
        <f t="shared" si="180"/>
        <v>6</v>
      </c>
      <c r="G1930" s="3">
        <f>+IFERROR(_xlfn.XLOOKUP(B1930,[1]TD.VENTAS!F:F,[1]TD.VENTAS!E:E),"0")</f>
        <v>4</v>
      </c>
      <c r="H1930" s="3" t="str">
        <f>IF(AND(Tabla2[[#This Row],[INV.PROM]]&gt;0,Tabla2[[#This Row],[VENTAS]]&gt;0),"ACTIVO","PASIVO")</f>
        <v>ACTIVO</v>
      </c>
      <c r="I1930" s="3">
        <f t="shared" si="181"/>
        <v>0.66666666666666663</v>
      </c>
      <c r="J1930" s="3">
        <f>6</f>
        <v>6</v>
      </c>
      <c r="K1930" s="3">
        <f t="shared" si="182"/>
        <v>9</v>
      </c>
      <c r="L1930" s="3">
        <f t="shared" si="183"/>
        <v>270</v>
      </c>
      <c r="M1930" s="3">
        <f t="shared" si="184"/>
        <v>1.5</v>
      </c>
      <c r="N1930" s="3" t="str">
        <f>+IF(Tabla2[[#This Row],[RIESGO]]&lt;0.5,"ROTURA",IF(Tabla2[[#This Row],[RIESGO]]&gt;1.5,"OBSOLECENCIA",IF(Tabla2[[#This Row],[RIESGO]]=1,"IDEAL","ACEPTABLE")))</f>
        <v>ACEPTABLE</v>
      </c>
    </row>
    <row r="1931" spans="2:14" x14ac:dyDescent="0.25">
      <c r="B1931" s="4" t="s">
        <v>1938</v>
      </c>
      <c r="C1931" s="3">
        <v>5</v>
      </c>
      <c r="D1931" s="3">
        <v>1</v>
      </c>
      <c r="E1931" s="3">
        <f t="shared" si="185"/>
        <v>5</v>
      </c>
      <c r="F1931" s="3">
        <f t="shared" si="180"/>
        <v>2.5</v>
      </c>
      <c r="G1931" s="3">
        <f>+IFERROR(_xlfn.XLOOKUP(B1931,[1]TD.VENTAS!F:F,[1]TD.VENTAS!E:E),"0")</f>
        <v>5</v>
      </c>
      <c r="H1931" s="3" t="str">
        <f>IF(AND(Tabla2[[#This Row],[INV.PROM]]&gt;0,Tabla2[[#This Row],[VENTAS]]&gt;0),"ACTIVO","PASIVO")</f>
        <v>ACTIVO</v>
      </c>
      <c r="I1931" s="3">
        <f t="shared" si="181"/>
        <v>2</v>
      </c>
      <c r="J1931" s="3">
        <f>6</f>
        <v>6</v>
      </c>
      <c r="K1931" s="3">
        <f t="shared" si="182"/>
        <v>3</v>
      </c>
      <c r="L1931" s="3">
        <f t="shared" si="183"/>
        <v>90</v>
      </c>
      <c r="M1931" s="3">
        <f t="shared" si="184"/>
        <v>0.5</v>
      </c>
      <c r="N1931" s="3" t="str">
        <f>+IF(Tabla2[[#This Row],[RIESGO]]&lt;0.5,"ROTURA",IF(Tabla2[[#This Row],[RIESGO]]&gt;1.5,"OBSOLECENCIA",IF(Tabla2[[#This Row],[RIESGO]]=1,"IDEAL","ACEPTABLE")))</f>
        <v>ACEPTABLE</v>
      </c>
    </row>
    <row r="1932" spans="2:14" x14ac:dyDescent="0.25">
      <c r="B1932" s="4" t="s">
        <v>1939</v>
      </c>
      <c r="C1932" s="3">
        <v>6</v>
      </c>
      <c r="D1932" s="3">
        <v>1</v>
      </c>
      <c r="E1932" s="3">
        <f t="shared" si="185"/>
        <v>6</v>
      </c>
      <c r="F1932" s="3">
        <f t="shared" si="180"/>
        <v>3</v>
      </c>
      <c r="G1932" s="3">
        <f>+IFERROR(_xlfn.XLOOKUP(B1932,[1]TD.VENTAS!F:F,[1]TD.VENTAS!E:E),"0")</f>
        <v>3</v>
      </c>
      <c r="H1932" s="3" t="str">
        <f>IF(AND(Tabla2[[#This Row],[INV.PROM]]&gt;0,Tabla2[[#This Row],[VENTAS]]&gt;0),"ACTIVO","PASIVO")</f>
        <v>ACTIVO</v>
      </c>
      <c r="I1932" s="3">
        <f t="shared" si="181"/>
        <v>1</v>
      </c>
      <c r="J1932" s="3">
        <f>6</f>
        <v>6</v>
      </c>
      <c r="K1932" s="3">
        <f t="shared" si="182"/>
        <v>6</v>
      </c>
      <c r="L1932" s="3">
        <f t="shared" si="183"/>
        <v>180</v>
      </c>
      <c r="M1932" s="3">
        <f t="shared" si="184"/>
        <v>1</v>
      </c>
      <c r="N1932" s="3" t="str">
        <f>+IF(Tabla2[[#This Row],[RIESGO]]&lt;0.5,"ROTURA",IF(Tabla2[[#This Row],[RIESGO]]&gt;1.5,"OBSOLECENCIA",IF(Tabla2[[#This Row],[RIESGO]]=1,"IDEAL","ACEPTABLE")))</f>
        <v>IDEAL</v>
      </c>
    </row>
    <row r="1933" spans="2:14" x14ac:dyDescent="0.25">
      <c r="B1933" s="4" t="s">
        <v>1940</v>
      </c>
      <c r="C1933" s="3">
        <v>4</v>
      </c>
      <c r="D1933" s="3">
        <v>1</v>
      </c>
      <c r="E1933" s="3">
        <f t="shared" si="185"/>
        <v>4</v>
      </c>
      <c r="F1933" s="3">
        <f t="shared" si="180"/>
        <v>2</v>
      </c>
      <c r="G1933" s="3">
        <f>+IFERROR(_xlfn.XLOOKUP(B1933,[1]TD.VENTAS!F:F,[1]TD.VENTAS!E:E),"0")</f>
        <v>4</v>
      </c>
      <c r="H1933" s="3" t="str">
        <f>IF(AND(Tabla2[[#This Row],[INV.PROM]]&gt;0,Tabla2[[#This Row],[VENTAS]]&gt;0),"ACTIVO","PASIVO")</f>
        <v>ACTIVO</v>
      </c>
      <c r="I1933" s="3">
        <f t="shared" si="181"/>
        <v>2</v>
      </c>
      <c r="J1933" s="3">
        <f>6</f>
        <v>6</v>
      </c>
      <c r="K1933" s="3">
        <f t="shared" si="182"/>
        <v>3</v>
      </c>
      <c r="L1933" s="3">
        <f t="shared" si="183"/>
        <v>90</v>
      </c>
      <c r="M1933" s="3">
        <f t="shared" si="184"/>
        <v>0.5</v>
      </c>
      <c r="N1933" s="3" t="str">
        <f>+IF(Tabla2[[#This Row],[RIESGO]]&lt;0.5,"ROTURA",IF(Tabla2[[#This Row],[RIESGO]]&gt;1.5,"OBSOLECENCIA",IF(Tabla2[[#This Row],[RIESGO]]=1,"IDEAL","ACEPTABLE")))</f>
        <v>ACEPTABLE</v>
      </c>
    </row>
    <row r="1934" spans="2:14" x14ac:dyDescent="0.25">
      <c r="B1934" s="4" t="s">
        <v>1941</v>
      </c>
      <c r="C1934" s="3">
        <v>12</v>
      </c>
      <c r="D1934" s="3">
        <v>1</v>
      </c>
      <c r="E1934" s="3">
        <f t="shared" si="185"/>
        <v>12</v>
      </c>
      <c r="F1934" s="3">
        <f t="shared" si="180"/>
        <v>6</v>
      </c>
      <c r="G1934" s="3">
        <f>+IFERROR(_xlfn.XLOOKUP(B1934,[1]TD.VENTAS!F:F,[1]TD.VENTAS!E:E),"0")</f>
        <v>10</v>
      </c>
      <c r="H1934" s="3" t="str">
        <f>IF(AND(Tabla2[[#This Row],[INV.PROM]]&gt;0,Tabla2[[#This Row],[VENTAS]]&gt;0),"ACTIVO","PASIVO")</f>
        <v>ACTIVO</v>
      </c>
      <c r="I1934" s="3">
        <f t="shared" si="181"/>
        <v>1.6666666666666667</v>
      </c>
      <c r="J1934" s="3">
        <f>6</f>
        <v>6</v>
      </c>
      <c r="K1934" s="3">
        <f t="shared" si="182"/>
        <v>3.5999999999999996</v>
      </c>
      <c r="L1934" s="3">
        <f t="shared" si="183"/>
        <v>107.99999999999999</v>
      </c>
      <c r="M1934" s="3">
        <f t="shared" si="184"/>
        <v>0.6</v>
      </c>
      <c r="N1934" s="3" t="str">
        <f>+IF(Tabla2[[#This Row],[RIESGO]]&lt;0.5,"ROTURA",IF(Tabla2[[#This Row],[RIESGO]]&gt;1.5,"OBSOLECENCIA",IF(Tabla2[[#This Row],[RIESGO]]=1,"IDEAL","ACEPTABLE")))</f>
        <v>ACEPTABLE</v>
      </c>
    </row>
    <row r="1935" spans="2:14" x14ac:dyDescent="0.25">
      <c r="B1935" s="4" t="s">
        <v>1942</v>
      </c>
      <c r="C1935" s="3">
        <v>12</v>
      </c>
      <c r="D1935" s="3">
        <v>1</v>
      </c>
      <c r="E1935" s="3">
        <f t="shared" si="185"/>
        <v>12</v>
      </c>
      <c r="F1935" s="3">
        <f t="shared" si="180"/>
        <v>6</v>
      </c>
      <c r="G1935" s="3">
        <f>+IFERROR(_xlfn.XLOOKUP(B1935,[1]TD.VENTAS!F:F,[1]TD.VENTAS!E:E),"0")</f>
        <v>12</v>
      </c>
      <c r="H1935" s="3" t="str">
        <f>IF(AND(Tabla2[[#This Row],[INV.PROM]]&gt;0,Tabla2[[#This Row],[VENTAS]]&gt;0),"ACTIVO","PASIVO")</f>
        <v>ACTIVO</v>
      </c>
      <c r="I1935" s="3">
        <f t="shared" si="181"/>
        <v>2</v>
      </c>
      <c r="J1935" s="3">
        <f>6</f>
        <v>6</v>
      </c>
      <c r="K1935" s="3">
        <f t="shared" si="182"/>
        <v>3</v>
      </c>
      <c r="L1935" s="3">
        <f t="shared" si="183"/>
        <v>90</v>
      </c>
      <c r="M1935" s="3">
        <f t="shared" si="184"/>
        <v>0.5</v>
      </c>
      <c r="N1935" s="3" t="str">
        <f>+IF(Tabla2[[#This Row],[RIESGO]]&lt;0.5,"ROTURA",IF(Tabla2[[#This Row],[RIESGO]]&gt;1.5,"OBSOLECENCIA",IF(Tabla2[[#This Row],[RIESGO]]=1,"IDEAL","ACEPTABLE")))</f>
        <v>ACEPTABLE</v>
      </c>
    </row>
    <row r="1936" spans="2:14" x14ac:dyDescent="0.25">
      <c r="B1936" s="4" t="s">
        <v>1943</v>
      </c>
      <c r="C1936" s="3">
        <v>3</v>
      </c>
      <c r="D1936" s="3">
        <v>2</v>
      </c>
      <c r="E1936" s="3">
        <f t="shared" si="185"/>
        <v>1.5</v>
      </c>
      <c r="F1936" s="3">
        <f t="shared" si="180"/>
        <v>0.75</v>
      </c>
      <c r="G1936" s="3">
        <f>+IFERROR(_xlfn.XLOOKUP(B1936,[1]TD.VENTAS!F:F,[1]TD.VENTAS!E:E),"0")</f>
        <v>2</v>
      </c>
      <c r="H1936" s="3" t="str">
        <f>IF(AND(Tabla2[[#This Row],[INV.PROM]]&gt;0,Tabla2[[#This Row],[VENTAS]]&gt;0),"ACTIVO","PASIVO")</f>
        <v>ACTIVO</v>
      </c>
      <c r="I1936" s="3">
        <f t="shared" si="181"/>
        <v>2.6666666666666665</v>
      </c>
      <c r="J1936" s="3">
        <f>6</f>
        <v>6</v>
      </c>
      <c r="K1936" s="3">
        <f t="shared" si="182"/>
        <v>2.25</v>
      </c>
      <c r="L1936" s="3">
        <f t="shared" si="183"/>
        <v>67.5</v>
      </c>
      <c r="M1936" s="3">
        <f t="shared" si="184"/>
        <v>0.75</v>
      </c>
      <c r="N1936" s="3" t="str">
        <f>+IF(Tabla2[[#This Row],[RIESGO]]&lt;0.5,"ROTURA",IF(Tabla2[[#This Row],[RIESGO]]&gt;1.5,"OBSOLECENCIA",IF(Tabla2[[#This Row],[RIESGO]]=1,"IDEAL","ACEPTABLE")))</f>
        <v>ACEPTABLE</v>
      </c>
    </row>
    <row r="1937" spans="2:14" x14ac:dyDescent="0.25">
      <c r="B1937" s="4" t="s">
        <v>1944</v>
      </c>
      <c r="C1937" s="3">
        <v>2</v>
      </c>
      <c r="D1937" s="3">
        <v>1</v>
      </c>
      <c r="E1937" s="3">
        <f t="shared" si="185"/>
        <v>2</v>
      </c>
      <c r="F1937" s="3">
        <f t="shared" si="180"/>
        <v>1</v>
      </c>
      <c r="G1937" s="3" t="str">
        <f>+IFERROR(_xlfn.XLOOKUP(B1937,[1]TD.VENTAS!F:F,[1]TD.VENTAS!E:E),"0")</f>
        <v>0</v>
      </c>
      <c r="H1937" s="3" t="str">
        <f>IF(AND(Tabla2[[#This Row],[INV.PROM]]&gt;0,Tabla2[[#This Row],[VENTAS]]&gt;0),"ACTIVO","PASIVO")</f>
        <v>ACTIVO</v>
      </c>
      <c r="I1937" s="3">
        <f t="shared" si="181"/>
        <v>0</v>
      </c>
      <c r="J1937" s="3">
        <f>6</f>
        <v>6</v>
      </c>
      <c r="K1937" s="3" t="str">
        <f t="shared" si="182"/>
        <v>-</v>
      </c>
      <c r="L1937" s="3" t="str">
        <f t="shared" si="183"/>
        <v>-</v>
      </c>
      <c r="M1937" s="3" t="str">
        <f t="shared" si="184"/>
        <v>-</v>
      </c>
      <c r="N1937" s="3" t="str">
        <f>+IF(Tabla2[[#This Row],[RIESGO]]&lt;0.5,"ROTURA",IF(Tabla2[[#This Row],[RIESGO]]&gt;1.5,"OBSOLECENCIA",IF(Tabla2[[#This Row],[RIESGO]]=1,"IDEAL","ACEPTABLE")))</f>
        <v>OBSOLECENCIA</v>
      </c>
    </row>
    <row r="1938" spans="2:14" x14ac:dyDescent="0.25">
      <c r="B1938" s="4" t="s">
        <v>1945</v>
      </c>
      <c r="C1938" s="3">
        <v>2</v>
      </c>
      <c r="D1938" s="3">
        <v>1</v>
      </c>
      <c r="E1938" s="3">
        <f t="shared" si="185"/>
        <v>2</v>
      </c>
      <c r="F1938" s="3">
        <f t="shared" si="180"/>
        <v>1</v>
      </c>
      <c r="G1938" s="3" t="str">
        <f>+IFERROR(_xlfn.XLOOKUP(B1938,[1]TD.VENTAS!F:F,[1]TD.VENTAS!E:E),"0")</f>
        <v>0</v>
      </c>
      <c r="H1938" s="3" t="str">
        <f>IF(AND(Tabla2[[#This Row],[INV.PROM]]&gt;0,Tabla2[[#This Row],[VENTAS]]&gt;0),"ACTIVO","PASIVO")</f>
        <v>ACTIVO</v>
      </c>
      <c r="I1938" s="3">
        <f t="shared" si="181"/>
        <v>0</v>
      </c>
      <c r="J1938" s="3">
        <f>6</f>
        <v>6</v>
      </c>
      <c r="K1938" s="3" t="str">
        <f t="shared" si="182"/>
        <v>-</v>
      </c>
      <c r="L1938" s="3" t="str">
        <f t="shared" si="183"/>
        <v>-</v>
      </c>
      <c r="M1938" s="3" t="str">
        <f t="shared" si="184"/>
        <v>-</v>
      </c>
      <c r="N1938" s="3" t="str">
        <f>+IF(Tabla2[[#This Row],[RIESGO]]&lt;0.5,"ROTURA",IF(Tabla2[[#This Row],[RIESGO]]&gt;1.5,"OBSOLECENCIA",IF(Tabla2[[#This Row],[RIESGO]]=1,"IDEAL","ACEPTABLE")))</f>
        <v>OBSOLECENCIA</v>
      </c>
    </row>
    <row r="1939" spans="2:14" x14ac:dyDescent="0.25">
      <c r="B1939" s="4" t="s">
        <v>1946</v>
      </c>
      <c r="C1939" s="3">
        <v>1</v>
      </c>
      <c r="D1939" s="3">
        <v>1</v>
      </c>
      <c r="E1939" s="3">
        <f t="shared" si="185"/>
        <v>1</v>
      </c>
      <c r="F1939" s="3">
        <f t="shared" si="180"/>
        <v>0.5</v>
      </c>
      <c r="G1939" s="3">
        <f>+IFERROR(_xlfn.XLOOKUP(B1939,[1]TD.VENTAS!F:F,[1]TD.VENTAS!E:E),"0")</f>
        <v>1</v>
      </c>
      <c r="H1939" s="3" t="str">
        <f>IF(AND(Tabla2[[#This Row],[INV.PROM]]&gt;0,Tabla2[[#This Row],[VENTAS]]&gt;0),"ACTIVO","PASIVO")</f>
        <v>ACTIVO</v>
      </c>
      <c r="I1939" s="3">
        <f t="shared" si="181"/>
        <v>2</v>
      </c>
      <c r="J1939" s="3">
        <f>6</f>
        <v>6</v>
      </c>
      <c r="K1939" s="3">
        <f t="shared" si="182"/>
        <v>3</v>
      </c>
      <c r="L1939" s="3">
        <f t="shared" si="183"/>
        <v>90</v>
      </c>
      <c r="M1939" s="3">
        <f t="shared" si="184"/>
        <v>0.5</v>
      </c>
      <c r="N1939" s="3" t="str">
        <f>+IF(Tabla2[[#This Row],[RIESGO]]&lt;0.5,"ROTURA",IF(Tabla2[[#This Row],[RIESGO]]&gt;1.5,"OBSOLECENCIA",IF(Tabla2[[#This Row],[RIESGO]]=1,"IDEAL","ACEPTABLE")))</f>
        <v>ACEPTABLE</v>
      </c>
    </row>
    <row r="1940" spans="2:14" x14ac:dyDescent="0.25">
      <c r="B1940" s="4" t="s">
        <v>1947</v>
      </c>
      <c r="C1940" s="3">
        <v>140</v>
      </c>
      <c r="D1940" s="3">
        <v>2</v>
      </c>
      <c r="E1940" s="3">
        <f t="shared" si="185"/>
        <v>70</v>
      </c>
      <c r="F1940" s="3">
        <f t="shared" si="180"/>
        <v>35</v>
      </c>
      <c r="G1940" s="3">
        <f>+IFERROR(_xlfn.XLOOKUP(B1940,[1]TD.VENTAS!F:F,[1]TD.VENTAS!E:E),"0")</f>
        <v>84</v>
      </c>
      <c r="H1940" s="3" t="str">
        <f>IF(AND(Tabla2[[#This Row],[INV.PROM]]&gt;0,Tabla2[[#This Row],[VENTAS]]&gt;0),"ACTIVO","PASIVO")</f>
        <v>ACTIVO</v>
      </c>
      <c r="I1940" s="3">
        <f t="shared" si="181"/>
        <v>2.4</v>
      </c>
      <c r="J1940" s="3">
        <f>6</f>
        <v>6</v>
      </c>
      <c r="K1940" s="3">
        <f t="shared" si="182"/>
        <v>2.5</v>
      </c>
      <c r="L1940" s="3">
        <f t="shared" si="183"/>
        <v>75</v>
      </c>
      <c r="M1940" s="3">
        <f t="shared" si="184"/>
        <v>0.83333333333333337</v>
      </c>
      <c r="N1940" s="3" t="str">
        <f>+IF(Tabla2[[#This Row],[RIESGO]]&lt;0.5,"ROTURA",IF(Tabla2[[#This Row],[RIESGO]]&gt;1.5,"OBSOLECENCIA",IF(Tabla2[[#This Row],[RIESGO]]=1,"IDEAL","ACEPTABLE")))</f>
        <v>ACEPTABLE</v>
      </c>
    </row>
    <row r="1941" spans="2:14" x14ac:dyDescent="0.25">
      <c r="B1941" s="4" t="s">
        <v>1948</v>
      </c>
      <c r="C1941" s="3">
        <v>12</v>
      </c>
      <c r="D1941" s="3">
        <v>1</v>
      </c>
      <c r="E1941" s="3">
        <f t="shared" si="185"/>
        <v>12</v>
      </c>
      <c r="F1941" s="3">
        <f t="shared" si="180"/>
        <v>6</v>
      </c>
      <c r="G1941" s="3" t="str">
        <f>+IFERROR(_xlfn.XLOOKUP(B1941,[1]TD.VENTAS!F:F,[1]TD.VENTAS!E:E),"0")</f>
        <v>0</v>
      </c>
      <c r="H1941" s="3" t="str">
        <f>IF(AND(Tabla2[[#This Row],[INV.PROM]]&gt;0,Tabla2[[#This Row],[VENTAS]]&gt;0),"ACTIVO","PASIVO")</f>
        <v>ACTIVO</v>
      </c>
      <c r="I1941" s="3">
        <f t="shared" si="181"/>
        <v>0</v>
      </c>
      <c r="J1941" s="3">
        <f>6</f>
        <v>6</v>
      </c>
      <c r="K1941" s="3" t="str">
        <f t="shared" si="182"/>
        <v>-</v>
      </c>
      <c r="L1941" s="3" t="str">
        <f t="shared" si="183"/>
        <v>-</v>
      </c>
      <c r="M1941" s="3" t="str">
        <f t="shared" si="184"/>
        <v>-</v>
      </c>
      <c r="N1941" s="3" t="str">
        <f>+IF(Tabla2[[#This Row],[RIESGO]]&lt;0.5,"ROTURA",IF(Tabla2[[#This Row],[RIESGO]]&gt;1.5,"OBSOLECENCIA",IF(Tabla2[[#This Row],[RIESGO]]=1,"IDEAL","ACEPTABLE")))</f>
        <v>OBSOLECENCIA</v>
      </c>
    </row>
    <row r="1942" spans="2:14" x14ac:dyDescent="0.25">
      <c r="B1942" s="4" t="s">
        <v>1949</v>
      </c>
      <c r="C1942" s="3">
        <v>15</v>
      </c>
      <c r="D1942" s="3">
        <v>1</v>
      </c>
      <c r="E1942" s="3">
        <f t="shared" si="185"/>
        <v>15</v>
      </c>
      <c r="F1942" s="3">
        <f t="shared" si="180"/>
        <v>7.5</v>
      </c>
      <c r="G1942" s="3" t="str">
        <f>+IFERROR(_xlfn.XLOOKUP(B1942,[1]TD.VENTAS!F:F,[1]TD.VENTAS!E:E),"0")</f>
        <v>0</v>
      </c>
      <c r="H1942" s="3" t="str">
        <f>IF(AND(Tabla2[[#This Row],[INV.PROM]]&gt;0,Tabla2[[#This Row],[VENTAS]]&gt;0),"ACTIVO","PASIVO")</f>
        <v>ACTIVO</v>
      </c>
      <c r="I1942" s="3">
        <f t="shared" si="181"/>
        <v>0</v>
      </c>
      <c r="J1942" s="3">
        <f>6</f>
        <v>6</v>
      </c>
      <c r="K1942" s="3" t="str">
        <f t="shared" si="182"/>
        <v>-</v>
      </c>
      <c r="L1942" s="3" t="str">
        <f t="shared" si="183"/>
        <v>-</v>
      </c>
      <c r="M1942" s="3" t="str">
        <f t="shared" si="184"/>
        <v>-</v>
      </c>
      <c r="N1942" s="3" t="str">
        <f>+IF(Tabla2[[#This Row],[RIESGO]]&lt;0.5,"ROTURA",IF(Tabla2[[#This Row],[RIESGO]]&gt;1.5,"OBSOLECENCIA",IF(Tabla2[[#This Row],[RIESGO]]=1,"IDEAL","ACEPTABLE")))</f>
        <v>OBSOLECENCIA</v>
      </c>
    </row>
    <row r="1943" spans="2:14" x14ac:dyDescent="0.25">
      <c r="B1943" s="4" t="s">
        <v>1950</v>
      </c>
      <c r="C1943" s="3">
        <v>6</v>
      </c>
      <c r="D1943" s="3">
        <v>1</v>
      </c>
      <c r="E1943" s="3">
        <f t="shared" si="185"/>
        <v>6</v>
      </c>
      <c r="F1943" s="3">
        <f t="shared" si="180"/>
        <v>3</v>
      </c>
      <c r="G1943" s="3">
        <f>+IFERROR(_xlfn.XLOOKUP(B1943,[1]TD.VENTAS!F:F,[1]TD.VENTAS!E:E),"0")</f>
        <v>5</v>
      </c>
      <c r="H1943" s="3" t="str">
        <f>IF(AND(Tabla2[[#This Row],[INV.PROM]]&gt;0,Tabla2[[#This Row],[VENTAS]]&gt;0),"ACTIVO","PASIVO")</f>
        <v>ACTIVO</v>
      </c>
      <c r="I1943" s="3">
        <f t="shared" si="181"/>
        <v>1.6666666666666667</v>
      </c>
      <c r="J1943" s="3">
        <f>6</f>
        <v>6</v>
      </c>
      <c r="K1943" s="3">
        <f t="shared" si="182"/>
        <v>3.5999999999999996</v>
      </c>
      <c r="L1943" s="3">
        <f t="shared" si="183"/>
        <v>107.99999999999999</v>
      </c>
      <c r="M1943" s="3">
        <f t="shared" si="184"/>
        <v>0.6</v>
      </c>
      <c r="N1943" s="3" t="str">
        <f>+IF(Tabla2[[#This Row],[RIESGO]]&lt;0.5,"ROTURA",IF(Tabla2[[#This Row],[RIESGO]]&gt;1.5,"OBSOLECENCIA",IF(Tabla2[[#This Row],[RIESGO]]=1,"IDEAL","ACEPTABLE")))</f>
        <v>ACEPTABLE</v>
      </c>
    </row>
    <row r="1944" spans="2:14" x14ac:dyDescent="0.25">
      <c r="B1944" s="4" t="s">
        <v>1951</v>
      </c>
      <c r="C1944" s="3">
        <v>60</v>
      </c>
      <c r="D1944" s="3">
        <v>1</v>
      </c>
      <c r="E1944" s="3">
        <f t="shared" si="185"/>
        <v>60</v>
      </c>
      <c r="F1944" s="3">
        <f t="shared" si="180"/>
        <v>30</v>
      </c>
      <c r="G1944" s="3" t="str">
        <f>+IFERROR(_xlfn.XLOOKUP(B1944,[1]TD.VENTAS!F:F,[1]TD.VENTAS!E:E),"0")</f>
        <v>0</v>
      </c>
      <c r="H1944" s="3" t="str">
        <f>IF(AND(Tabla2[[#This Row],[INV.PROM]]&gt;0,Tabla2[[#This Row],[VENTAS]]&gt;0),"ACTIVO","PASIVO")</f>
        <v>ACTIVO</v>
      </c>
      <c r="I1944" s="3">
        <f t="shared" si="181"/>
        <v>0</v>
      </c>
      <c r="J1944" s="3">
        <f>6</f>
        <v>6</v>
      </c>
      <c r="K1944" s="3" t="str">
        <f t="shared" si="182"/>
        <v>-</v>
      </c>
      <c r="L1944" s="3" t="str">
        <f t="shared" si="183"/>
        <v>-</v>
      </c>
      <c r="M1944" s="3" t="str">
        <f t="shared" si="184"/>
        <v>-</v>
      </c>
      <c r="N1944" s="3" t="str">
        <f>+IF(Tabla2[[#This Row],[RIESGO]]&lt;0.5,"ROTURA",IF(Tabla2[[#This Row],[RIESGO]]&gt;1.5,"OBSOLECENCIA",IF(Tabla2[[#This Row],[RIESGO]]=1,"IDEAL","ACEPTABLE")))</f>
        <v>OBSOLECENCIA</v>
      </c>
    </row>
    <row r="1945" spans="2:14" x14ac:dyDescent="0.25">
      <c r="B1945" s="4" t="s">
        <v>1952</v>
      </c>
      <c r="C1945" s="3">
        <v>1</v>
      </c>
      <c r="D1945" s="3">
        <v>1</v>
      </c>
      <c r="E1945" s="3">
        <f t="shared" si="185"/>
        <v>1</v>
      </c>
      <c r="F1945" s="3">
        <f t="shared" si="180"/>
        <v>0.5</v>
      </c>
      <c r="G1945" s="3">
        <f>+IFERROR(_xlfn.XLOOKUP(B1945,[1]TD.VENTAS!F:F,[1]TD.VENTAS!E:E),"0")</f>
        <v>1</v>
      </c>
      <c r="H1945" s="3" t="str">
        <f>IF(AND(Tabla2[[#This Row],[INV.PROM]]&gt;0,Tabla2[[#This Row],[VENTAS]]&gt;0),"ACTIVO","PASIVO")</f>
        <v>ACTIVO</v>
      </c>
      <c r="I1945" s="3">
        <f t="shared" si="181"/>
        <v>2</v>
      </c>
      <c r="J1945" s="3">
        <f>6</f>
        <v>6</v>
      </c>
      <c r="K1945" s="3">
        <f t="shared" si="182"/>
        <v>3</v>
      </c>
      <c r="L1945" s="3">
        <f t="shared" si="183"/>
        <v>90</v>
      </c>
      <c r="M1945" s="3">
        <f t="shared" si="184"/>
        <v>0.5</v>
      </c>
      <c r="N1945" s="3" t="str">
        <f>+IF(Tabla2[[#This Row],[RIESGO]]&lt;0.5,"ROTURA",IF(Tabla2[[#This Row],[RIESGO]]&gt;1.5,"OBSOLECENCIA",IF(Tabla2[[#This Row],[RIESGO]]=1,"IDEAL","ACEPTABLE")))</f>
        <v>ACEPTABLE</v>
      </c>
    </row>
    <row r="1946" spans="2:14" x14ac:dyDescent="0.25">
      <c r="B1946" s="4" t="s">
        <v>1953</v>
      </c>
      <c r="C1946" s="3">
        <v>3</v>
      </c>
      <c r="D1946" s="3">
        <v>3</v>
      </c>
      <c r="E1946" s="3">
        <f t="shared" si="185"/>
        <v>1</v>
      </c>
      <c r="F1946" s="3">
        <f t="shared" si="180"/>
        <v>0.5</v>
      </c>
      <c r="G1946" s="3">
        <f>+IFERROR(_xlfn.XLOOKUP(B1946,[1]TD.VENTAS!F:F,[1]TD.VENTAS!E:E),"0")</f>
        <v>2</v>
      </c>
      <c r="H1946" s="3" t="str">
        <f>IF(AND(Tabla2[[#This Row],[INV.PROM]]&gt;0,Tabla2[[#This Row],[VENTAS]]&gt;0),"ACTIVO","PASIVO")</f>
        <v>ACTIVO</v>
      </c>
      <c r="I1946" s="3">
        <f t="shared" si="181"/>
        <v>4</v>
      </c>
      <c r="J1946" s="3">
        <f>6</f>
        <v>6</v>
      </c>
      <c r="K1946" s="3">
        <f t="shared" si="182"/>
        <v>1.5</v>
      </c>
      <c r="L1946" s="3">
        <f t="shared" si="183"/>
        <v>45</v>
      </c>
      <c r="M1946" s="3">
        <f t="shared" si="184"/>
        <v>0.75</v>
      </c>
      <c r="N1946" s="3" t="str">
        <f>+IF(Tabla2[[#This Row],[RIESGO]]&lt;0.5,"ROTURA",IF(Tabla2[[#This Row],[RIESGO]]&gt;1.5,"OBSOLECENCIA",IF(Tabla2[[#This Row],[RIESGO]]=1,"IDEAL","ACEPTABLE")))</f>
        <v>ACEPTABLE</v>
      </c>
    </row>
    <row r="1947" spans="2:14" x14ac:dyDescent="0.25">
      <c r="B1947" s="4" t="s">
        <v>1954</v>
      </c>
      <c r="C1947" s="3">
        <v>1</v>
      </c>
      <c r="D1947" s="3">
        <v>1</v>
      </c>
      <c r="E1947" s="3">
        <f t="shared" si="185"/>
        <v>1</v>
      </c>
      <c r="F1947" s="3">
        <f t="shared" si="180"/>
        <v>0.5</v>
      </c>
      <c r="G1947" s="3">
        <f>+IFERROR(_xlfn.XLOOKUP(B1947,[1]TD.VENTAS!F:F,[1]TD.VENTAS!E:E),"0")</f>
        <v>1</v>
      </c>
      <c r="H1947" s="3" t="str">
        <f>IF(AND(Tabla2[[#This Row],[INV.PROM]]&gt;0,Tabla2[[#This Row],[VENTAS]]&gt;0),"ACTIVO","PASIVO")</f>
        <v>ACTIVO</v>
      </c>
      <c r="I1947" s="3">
        <f t="shared" si="181"/>
        <v>2</v>
      </c>
      <c r="J1947" s="3">
        <f>6</f>
        <v>6</v>
      </c>
      <c r="K1947" s="3">
        <f t="shared" si="182"/>
        <v>3</v>
      </c>
      <c r="L1947" s="3">
        <f t="shared" si="183"/>
        <v>90</v>
      </c>
      <c r="M1947" s="3">
        <f t="shared" si="184"/>
        <v>0.5</v>
      </c>
      <c r="N1947" s="3" t="str">
        <f>+IF(Tabla2[[#This Row],[RIESGO]]&lt;0.5,"ROTURA",IF(Tabla2[[#This Row],[RIESGO]]&gt;1.5,"OBSOLECENCIA",IF(Tabla2[[#This Row],[RIESGO]]=1,"IDEAL","ACEPTABLE")))</f>
        <v>ACEPTABLE</v>
      </c>
    </row>
    <row r="1948" spans="2:14" x14ac:dyDescent="0.25">
      <c r="B1948" s="4" t="s">
        <v>1955</v>
      </c>
      <c r="C1948" s="3">
        <v>32</v>
      </c>
      <c r="D1948" s="3">
        <v>4</v>
      </c>
      <c r="E1948" s="3">
        <f t="shared" si="185"/>
        <v>8</v>
      </c>
      <c r="F1948" s="3">
        <f t="shared" si="180"/>
        <v>4</v>
      </c>
      <c r="G1948" s="3">
        <f>+IFERROR(_xlfn.XLOOKUP(B1948,[1]TD.VENTAS!F:F,[1]TD.VENTAS!E:E),"0")</f>
        <v>29</v>
      </c>
      <c r="H1948" s="3" t="str">
        <f>IF(AND(Tabla2[[#This Row],[INV.PROM]]&gt;0,Tabla2[[#This Row],[VENTAS]]&gt;0),"ACTIVO","PASIVO")</f>
        <v>ACTIVO</v>
      </c>
      <c r="I1948" s="3">
        <f t="shared" si="181"/>
        <v>7.25</v>
      </c>
      <c r="J1948" s="3">
        <f>6</f>
        <v>6</v>
      </c>
      <c r="K1948" s="3">
        <f t="shared" si="182"/>
        <v>0.82758620689655171</v>
      </c>
      <c r="L1948" s="3">
        <f t="shared" si="183"/>
        <v>24.827586206896552</v>
      </c>
      <c r="M1948" s="3">
        <f t="shared" si="184"/>
        <v>0.55172413793103448</v>
      </c>
      <c r="N1948" s="3" t="str">
        <f>+IF(Tabla2[[#This Row],[RIESGO]]&lt;0.5,"ROTURA",IF(Tabla2[[#This Row],[RIESGO]]&gt;1.5,"OBSOLECENCIA",IF(Tabla2[[#This Row],[RIESGO]]=1,"IDEAL","ACEPTABLE")))</f>
        <v>ACEPTABLE</v>
      </c>
    </row>
    <row r="1949" spans="2:14" x14ac:dyDescent="0.25">
      <c r="B1949" s="4" t="s">
        <v>1956</v>
      </c>
      <c r="C1949" s="3">
        <v>35</v>
      </c>
      <c r="D1949" s="3">
        <v>3</v>
      </c>
      <c r="E1949" s="3">
        <f t="shared" si="185"/>
        <v>11.666666666666666</v>
      </c>
      <c r="F1949" s="3">
        <f t="shared" si="180"/>
        <v>5.833333333333333</v>
      </c>
      <c r="G1949" s="3">
        <f>+IFERROR(_xlfn.XLOOKUP(B1949,[1]TD.VENTAS!F:F,[1]TD.VENTAS!E:E),"0")</f>
        <v>25</v>
      </c>
      <c r="H1949" s="3" t="str">
        <f>IF(AND(Tabla2[[#This Row],[INV.PROM]]&gt;0,Tabla2[[#This Row],[VENTAS]]&gt;0),"ACTIVO","PASIVO")</f>
        <v>ACTIVO</v>
      </c>
      <c r="I1949" s="3">
        <f t="shared" si="181"/>
        <v>4.2857142857142856</v>
      </c>
      <c r="J1949" s="3">
        <f>6</f>
        <v>6</v>
      </c>
      <c r="K1949" s="3">
        <f t="shared" si="182"/>
        <v>1.4</v>
      </c>
      <c r="L1949" s="3">
        <f t="shared" si="183"/>
        <v>42</v>
      </c>
      <c r="M1949" s="3">
        <f t="shared" si="184"/>
        <v>0.70000000000000007</v>
      </c>
      <c r="N1949" s="3" t="str">
        <f>+IF(Tabla2[[#This Row],[RIESGO]]&lt;0.5,"ROTURA",IF(Tabla2[[#This Row],[RIESGO]]&gt;1.5,"OBSOLECENCIA",IF(Tabla2[[#This Row],[RIESGO]]=1,"IDEAL","ACEPTABLE")))</f>
        <v>ACEPTABLE</v>
      </c>
    </row>
    <row r="1950" spans="2:14" x14ac:dyDescent="0.25">
      <c r="B1950" s="4" t="s">
        <v>1957</v>
      </c>
      <c r="C1950" s="3">
        <v>1</v>
      </c>
      <c r="D1950" s="3">
        <v>1</v>
      </c>
      <c r="E1950" s="3">
        <f t="shared" si="185"/>
        <v>1</v>
      </c>
      <c r="F1950" s="3">
        <f t="shared" si="180"/>
        <v>0.5</v>
      </c>
      <c r="G1950" s="3">
        <f>+IFERROR(_xlfn.XLOOKUP(B1950,[1]TD.VENTAS!F:F,[1]TD.VENTAS!E:E),"0")</f>
        <v>1</v>
      </c>
      <c r="H1950" s="3" t="str">
        <f>IF(AND(Tabla2[[#This Row],[INV.PROM]]&gt;0,Tabla2[[#This Row],[VENTAS]]&gt;0),"ACTIVO","PASIVO")</f>
        <v>ACTIVO</v>
      </c>
      <c r="I1950" s="3">
        <f t="shared" si="181"/>
        <v>2</v>
      </c>
      <c r="J1950" s="3">
        <f>6</f>
        <v>6</v>
      </c>
      <c r="K1950" s="3">
        <f t="shared" si="182"/>
        <v>3</v>
      </c>
      <c r="L1950" s="3">
        <f t="shared" si="183"/>
        <v>90</v>
      </c>
      <c r="M1950" s="3">
        <f t="shared" si="184"/>
        <v>0.5</v>
      </c>
      <c r="N1950" s="3" t="str">
        <f>+IF(Tabla2[[#This Row],[RIESGO]]&lt;0.5,"ROTURA",IF(Tabla2[[#This Row],[RIESGO]]&gt;1.5,"OBSOLECENCIA",IF(Tabla2[[#This Row],[RIESGO]]=1,"IDEAL","ACEPTABLE")))</f>
        <v>ACEPTABLE</v>
      </c>
    </row>
    <row r="1951" spans="2:14" x14ac:dyDescent="0.25">
      <c r="B1951" s="4" t="s">
        <v>1958</v>
      </c>
      <c r="C1951" s="3">
        <v>9</v>
      </c>
      <c r="D1951" s="3">
        <v>3</v>
      </c>
      <c r="E1951" s="3">
        <f t="shared" si="185"/>
        <v>3</v>
      </c>
      <c r="F1951" s="3">
        <f t="shared" si="180"/>
        <v>1.5</v>
      </c>
      <c r="G1951" s="3">
        <f>+IFERROR(_xlfn.XLOOKUP(B1951,[1]TD.VENTAS!F:F,[1]TD.VENTAS!E:E),"0")</f>
        <v>6</v>
      </c>
      <c r="H1951" s="3" t="str">
        <f>IF(AND(Tabla2[[#This Row],[INV.PROM]]&gt;0,Tabla2[[#This Row],[VENTAS]]&gt;0),"ACTIVO","PASIVO")</f>
        <v>ACTIVO</v>
      </c>
      <c r="I1951" s="3">
        <f t="shared" si="181"/>
        <v>4</v>
      </c>
      <c r="J1951" s="3">
        <f>6</f>
        <v>6</v>
      </c>
      <c r="K1951" s="3">
        <f t="shared" si="182"/>
        <v>1.5</v>
      </c>
      <c r="L1951" s="3">
        <f t="shared" si="183"/>
        <v>45</v>
      </c>
      <c r="M1951" s="3">
        <f t="shared" si="184"/>
        <v>0.75</v>
      </c>
      <c r="N1951" s="3" t="str">
        <f>+IF(Tabla2[[#This Row],[RIESGO]]&lt;0.5,"ROTURA",IF(Tabla2[[#This Row],[RIESGO]]&gt;1.5,"OBSOLECENCIA",IF(Tabla2[[#This Row],[RIESGO]]=1,"IDEAL","ACEPTABLE")))</f>
        <v>ACEPTABLE</v>
      </c>
    </row>
    <row r="1952" spans="2:14" x14ac:dyDescent="0.25">
      <c r="B1952" s="4" t="s">
        <v>1959</v>
      </c>
      <c r="C1952" s="3">
        <v>2</v>
      </c>
      <c r="D1952" s="3">
        <v>1</v>
      </c>
      <c r="E1952" s="3">
        <f t="shared" si="185"/>
        <v>2</v>
      </c>
      <c r="F1952" s="3">
        <f t="shared" si="180"/>
        <v>1</v>
      </c>
      <c r="G1952" s="3">
        <f>+IFERROR(_xlfn.XLOOKUP(B1952,[1]TD.VENTAS!F:F,[1]TD.VENTAS!E:E),"0")</f>
        <v>2</v>
      </c>
      <c r="H1952" s="3" t="str">
        <f>IF(AND(Tabla2[[#This Row],[INV.PROM]]&gt;0,Tabla2[[#This Row],[VENTAS]]&gt;0),"ACTIVO","PASIVO")</f>
        <v>ACTIVO</v>
      </c>
      <c r="I1952" s="3">
        <f t="shared" si="181"/>
        <v>2</v>
      </c>
      <c r="J1952" s="3">
        <f>6</f>
        <v>6</v>
      </c>
      <c r="K1952" s="3">
        <f t="shared" si="182"/>
        <v>3</v>
      </c>
      <c r="L1952" s="3">
        <f t="shared" si="183"/>
        <v>90</v>
      </c>
      <c r="M1952" s="3">
        <f t="shared" si="184"/>
        <v>0.5</v>
      </c>
      <c r="N1952" s="3" t="str">
        <f>+IF(Tabla2[[#This Row],[RIESGO]]&lt;0.5,"ROTURA",IF(Tabla2[[#This Row],[RIESGO]]&gt;1.5,"OBSOLECENCIA",IF(Tabla2[[#This Row],[RIESGO]]=1,"IDEAL","ACEPTABLE")))</f>
        <v>ACEPTABLE</v>
      </c>
    </row>
    <row r="1953" spans="2:14" x14ac:dyDescent="0.25">
      <c r="B1953" s="4" t="s">
        <v>1960</v>
      </c>
      <c r="C1953" s="3">
        <v>3</v>
      </c>
      <c r="D1953" s="3">
        <v>1</v>
      </c>
      <c r="E1953" s="3">
        <f t="shared" si="185"/>
        <v>3</v>
      </c>
      <c r="F1953" s="3">
        <f t="shared" si="180"/>
        <v>1.5</v>
      </c>
      <c r="G1953" s="3" t="str">
        <f>+IFERROR(_xlfn.XLOOKUP(B1953,[1]TD.VENTAS!F:F,[1]TD.VENTAS!E:E),"0")</f>
        <v>0</v>
      </c>
      <c r="H1953" s="3" t="str">
        <f>IF(AND(Tabla2[[#This Row],[INV.PROM]]&gt;0,Tabla2[[#This Row],[VENTAS]]&gt;0),"ACTIVO","PASIVO")</f>
        <v>ACTIVO</v>
      </c>
      <c r="I1953" s="3">
        <f t="shared" si="181"/>
        <v>0</v>
      </c>
      <c r="J1953" s="3">
        <f>6</f>
        <v>6</v>
      </c>
      <c r="K1953" s="3" t="str">
        <f t="shared" si="182"/>
        <v>-</v>
      </c>
      <c r="L1953" s="3" t="str">
        <f t="shared" si="183"/>
        <v>-</v>
      </c>
      <c r="M1953" s="3" t="str">
        <f t="shared" si="184"/>
        <v>-</v>
      </c>
      <c r="N1953" s="3" t="str">
        <f>+IF(Tabla2[[#This Row],[RIESGO]]&lt;0.5,"ROTURA",IF(Tabla2[[#This Row],[RIESGO]]&gt;1.5,"OBSOLECENCIA",IF(Tabla2[[#This Row],[RIESGO]]=1,"IDEAL","ACEPTABLE")))</f>
        <v>OBSOLECENCIA</v>
      </c>
    </row>
    <row r="1954" spans="2:14" x14ac:dyDescent="0.25">
      <c r="B1954" s="4" t="s">
        <v>1961</v>
      </c>
      <c r="C1954" s="3">
        <v>4</v>
      </c>
      <c r="D1954" s="3">
        <v>3</v>
      </c>
      <c r="E1954" s="3">
        <f t="shared" si="185"/>
        <v>1.3333333333333333</v>
      </c>
      <c r="F1954" s="3">
        <f t="shared" si="180"/>
        <v>0.66666666666666663</v>
      </c>
      <c r="G1954" s="3">
        <f>+IFERROR(_xlfn.XLOOKUP(B1954,[1]TD.VENTAS!F:F,[1]TD.VENTAS!E:E),"0")</f>
        <v>2</v>
      </c>
      <c r="H1954" s="3" t="str">
        <f>IF(AND(Tabla2[[#This Row],[INV.PROM]]&gt;0,Tabla2[[#This Row],[VENTAS]]&gt;0),"ACTIVO","PASIVO")</f>
        <v>ACTIVO</v>
      </c>
      <c r="I1954" s="3">
        <f t="shared" si="181"/>
        <v>3</v>
      </c>
      <c r="J1954" s="3">
        <f>6</f>
        <v>6</v>
      </c>
      <c r="K1954" s="3">
        <f t="shared" si="182"/>
        <v>2</v>
      </c>
      <c r="L1954" s="3">
        <f t="shared" si="183"/>
        <v>60</v>
      </c>
      <c r="M1954" s="3">
        <f t="shared" si="184"/>
        <v>1</v>
      </c>
      <c r="N1954" s="3" t="str">
        <f>+IF(Tabla2[[#This Row],[RIESGO]]&lt;0.5,"ROTURA",IF(Tabla2[[#This Row],[RIESGO]]&gt;1.5,"OBSOLECENCIA",IF(Tabla2[[#This Row],[RIESGO]]=1,"IDEAL","ACEPTABLE")))</f>
        <v>IDEAL</v>
      </c>
    </row>
    <row r="1955" spans="2:14" x14ac:dyDescent="0.25">
      <c r="B1955" s="4" t="s">
        <v>1962</v>
      </c>
      <c r="C1955" s="3">
        <v>90</v>
      </c>
      <c r="D1955" s="3">
        <v>5</v>
      </c>
      <c r="E1955" s="3">
        <f t="shared" si="185"/>
        <v>18</v>
      </c>
      <c r="F1955" s="3">
        <f t="shared" si="180"/>
        <v>9</v>
      </c>
      <c r="G1955" s="3">
        <f>+IFERROR(_xlfn.XLOOKUP(B1955,[1]TD.VENTAS!F:F,[1]TD.VENTAS!E:E),"0")</f>
        <v>114</v>
      </c>
      <c r="H1955" s="3" t="str">
        <f>IF(AND(Tabla2[[#This Row],[INV.PROM]]&gt;0,Tabla2[[#This Row],[VENTAS]]&gt;0),"ACTIVO","PASIVO")</f>
        <v>ACTIVO</v>
      </c>
      <c r="I1955" s="3">
        <f t="shared" si="181"/>
        <v>12.666666666666666</v>
      </c>
      <c r="J1955" s="3">
        <f>6</f>
        <v>6</v>
      </c>
      <c r="K1955" s="3">
        <f t="shared" si="182"/>
        <v>0.47368421052631582</v>
      </c>
      <c r="L1955" s="3">
        <f t="shared" si="183"/>
        <v>14.210526315789474</v>
      </c>
      <c r="M1955" s="3">
        <f t="shared" si="184"/>
        <v>0.39473684210526316</v>
      </c>
      <c r="N1955" s="3" t="str">
        <f>+IF(Tabla2[[#This Row],[RIESGO]]&lt;0.5,"ROTURA",IF(Tabla2[[#This Row],[RIESGO]]&gt;1.5,"OBSOLECENCIA",IF(Tabla2[[#This Row],[RIESGO]]=1,"IDEAL","ACEPTABLE")))</f>
        <v>ROTURA</v>
      </c>
    </row>
    <row r="1956" spans="2:14" x14ac:dyDescent="0.25">
      <c r="B1956" s="4" t="s">
        <v>1963</v>
      </c>
      <c r="C1956" s="3">
        <v>27</v>
      </c>
      <c r="D1956" s="3">
        <v>6</v>
      </c>
      <c r="E1956" s="3">
        <f t="shared" si="185"/>
        <v>4.5</v>
      </c>
      <c r="F1956" s="3">
        <f t="shared" si="180"/>
        <v>2.25</v>
      </c>
      <c r="G1956" s="3">
        <f>+IFERROR(_xlfn.XLOOKUP(B1956,[1]TD.VENTAS!F:F,[1]TD.VENTAS!E:E),"0")</f>
        <v>16</v>
      </c>
      <c r="H1956" s="3" t="str">
        <f>IF(AND(Tabla2[[#This Row],[INV.PROM]]&gt;0,Tabla2[[#This Row],[VENTAS]]&gt;0),"ACTIVO","PASIVO")</f>
        <v>ACTIVO</v>
      </c>
      <c r="I1956" s="3">
        <f t="shared" si="181"/>
        <v>7.1111111111111107</v>
      </c>
      <c r="J1956" s="3">
        <f>6</f>
        <v>6</v>
      </c>
      <c r="K1956" s="3">
        <f t="shared" si="182"/>
        <v>0.84375</v>
      </c>
      <c r="L1956" s="3">
        <f t="shared" si="183"/>
        <v>25.3125</v>
      </c>
      <c r="M1956" s="3">
        <f t="shared" si="184"/>
        <v>0.84375</v>
      </c>
      <c r="N1956" s="3" t="str">
        <f>+IF(Tabla2[[#This Row],[RIESGO]]&lt;0.5,"ROTURA",IF(Tabla2[[#This Row],[RIESGO]]&gt;1.5,"OBSOLECENCIA",IF(Tabla2[[#This Row],[RIESGO]]=1,"IDEAL","ACEPTABLE")))</f>
        <v>ACEPTABLE</v>
      </c>
    </row>
    <row r="1957" spans="2:14" x14ac:dyDescent="0.25">
      <c r="B1957" s="4" t="s">
        <v>1964</v>
      </c>
      <c r="C1957" s="3">
        <v>4</v>
      </c>
      <c r="D1957" s="3">
        <v>2</v>
      </c>
      <c r="E1957" s="3">
        <f t="shared" si="185"/>
        <v>2</v>
      </c>
      <c r="F1957" s="3">
        <f t="shared" si="180"/>
        <v>1</v>
      </c>
      <c r="G1957" s="3">
        <f>+IFERROR(_xlfn.XLOOKUP(B1957,[1]TD.VENTAS!F:F,[1]TD.VENTAS!E:E),"0")</f>
        <v>10</v>
      </c>
      <c r="H1957" s="3" t="str">
        <f>IF(AND(Tabla2[[#This Row],[INV.PROM]]&gt;0,Tabla2[[#This Row],[VENTAS]]&gt;0),"ACTIVO","PASIVO")</f>
        <v>ACTIVO</v>
      </c>
      <c r="I1957" s="3">
        <f t="shared" si="181"/>
        <v>10</v>
      </c>
      <c r="J1957" s="3">
        <f>6</f>
        <v>6</v>
      </c>
      <c r="K1957" s="3">
        <f t="shared" si="182"/>
        <v>0.60000000000000009</v>
      </c>
      <c r="L1957" s="3">
        <f t="shared" si="183"/>
        <v>18.000000000000004</v>
      </c>
      <c r="M1957" s="3">
        <f t="shared" si="184"/>
        <v>0.2</v>
      </c>
      <c r="N1957" s="3" t="str">
        <f>+IF(Tabla2[[#This Row],[RIESGO]]&lt;0.5,"ROTURA",IF(Tabla2[[#This Row],[RIESGO]]&gt;1.5,"OBSOLECENCIA",IF(Tabla2[[#This Row],[RIESGO]]=1,"IDEAL","ACEPTABLE")))</f>
        <v>ROTURA</v>
      </c>
    </row>
    <row r="1958" spans="2:14" x14ac:dyDescent="0.25">
      <c r="B1958" s="4" t="s">
        <v>1965</v>
      </c>
      <c r="C1958" s="3">
        <v>6</v>
      </c>
      <c r="D1958" s="3">
        <v>1</v>
      </c>
      <c r="E1958" s="3">
        <f t="shared" si="185"/>
        <v>6</v>
      </c>
      <c r="F1958" s="3">
        <f t="shared" si="180"/>
        <v>3</v>
      </c>
      <c r="G1958" s="3">
        <f>+IFERROR(_xlfn.XLOOKUP(B1958,[1]TD.VENTAS!F:F,[1]TD.VENTAS!E:E),"0")</f>
        <v>2</v>
      </c>
      <c r="H1958" s="3" t="str">
        <f>IF(AND(Tabla2[[#This Row],[INV.PROM]]&gt;0,Tabla2[[#This Row],[VENTAS]]&gt;0),"ACTIVO","PASIVO")</f>
        <v>ACTIVO</v>
      </c>
      <c r="I1958" s="3">
        <f t="shared" si="181"/>
        <v>0.66666666666666663</v>
      </c>
      <c r="J1958" s="3">
        <f>6</f>
        <v>6</v>
      </c>
      <c r="K1958" s="3">
        <f t="shared" si="182"/>
        <v>9</v>
      </c>
      <c r="L1958" s="3">
        <f t="shared" si="183"/>
        <v>270</v>
      </c>
      <c r="M1958" s="3">
        <f t="shared" si="184"/>
        <v>1.5</v>
      </c>
      <c r="N1958" s="3" t="str">
        <f>+IF(Tabla2[[#This Row],[RIESGO]]&lt;0.5,"ROTURA",IF(Tabla2[[#This Row],[RIESGO]]&gt;1.5,"OBSOLECENCIA",IF(Tabla2[[#This Row],[RIESGO]]=1,"IDEAL","ACEPTABLE")))</f>
        <v>ACEPTABLE</v>
      </c>
    </row>
    <row r="1959" spans="2:14" x14ac:dyDescent="0.25">
      <c r="B1959" s="4" t="s">
        <v>1966</v>
      </c>
      <c r="C1959" s="3">
        <v>165</v>
      </c>
      <c r="D1959" s="3">
        <v>6</v>
      </c>
      <c r="E1959" s="3">
        <f t="shared" si="185"/>
        <v>27.5</v>
      </c>
      <c r="F1959" s="3">
        <f t="shared" si="180"/>
        <v>13.75</v>
      </c>
      <c r="G1959" s="3">
        <f>+IFERROR(_xlfn.XLOOKUP(B1959,[1]TD.VENTAS!F:F,[1]TD.VENTAS!E:E),"0")</f>
        <v>132</v>
      </c>
      <c r="H1959" s="3" t="str">
        <f>IF(AND(Tabla2[[#This Row],[INV.PROM]]&gt;0,Tabla2[[#This Row],[VENTAS]]&gt;0),"ACTIVO","PASIVO")</f>
        <v>ACTIVO</v>
      </c>
      <c r="I1959" s="3">
        <f t="shared" si="181"/>
        <v>9.6</v>
      </c>
      <c r="J1959" s="3">
        <f>6</f>
        <v>6</v>
      </c>
      <c r="K1959" s="3">
        <f t="shared" si="182"/>
        <v>0.625</v>
      </c>
      <c r="L1959" s="3">
        <f t="shared" si="183"/>
        <v>18.75</v>
      </c>
      <c r="M1959" s="3">
        <f t="shared" si="184"/>
        <v>0.625</v>
      </c>
      <c r="N1959" s="3" t="str">
        <f>+IF(Tabla2[[#This Row],[RIESGO]]&lt;0.5,"ROTURA",IF(Tabla2[[#This Row],[RIESGO]]&gt;1.5,"OBSOLECENCIA",IF(Tabla2[[#This Row],[RIESGO]]=1,"IDEAL","ACEPTABLE")))</f>
        <v>ACEPTABLE</v>
      </c>
    </row>
    <row r="1960" spans="2:14" x14ac:dyDescent="0.25">
      <c r="B1960" s="4" t="s">
        <v>1967</v>
      </c>
      <c r="C1960" s="3">
        <v>4</v>
      </c>
      <c r="D1960" s="3">
        <v>1</v>
      </c>
      <c r="E1960" s="3">
        <f t="shared" si="185"/>
        <v>4</v>
      </c>
      <c r="F1960" s="3">
        <f t="shared" si="180"/>
        <v>2</v>
      </c>
      <c r="G1960" s="3">
        <f>+IFERROR(_xlfn.XLOOKUP(B1960,[1]TD.VENTAS!F:F,[1]TD.VENTAS!E:E),"0")</f>
        <v>5</v>
      </c>
      <c r="H1960" s="3" t="str">
        <f>IF(AND(Tabla2[[#This Row],[INV.PROM]]&gt;0,Tabla2[[#This Row],[VENTAS]]&gt;0),"ACTIVO","PASIVO")</f>
        <v>ACTIVO</v>
      </c>
      <c r="I1960" s="3">
        <f t="shared" si="181"/>
        <v>2.5</v>
      </c>
      <c r="J1960" s="3">
        <f>6</f>
        <v>6</v>
      </c>
      <c r="K1960" s="3">
        <f t="shared" si="182"/>
        <v>2.4000000000000004</v>
      </c>
      <c r="L1960" s="3">
        <f t="shared" si="183"/>
        <v>72.000000000000014</v>
      </c>
      <c r="M1960" s="3">
        <f t="shared" si="184"/>
        <v>0.4</v>
      </c>
      <c r="N1960" s="3" t="str">
        <f>+IF(Tabla2[[#This Row],[RIESGO]]&lt;0.5,"ROTURA",IF(Tabla2[[#This Row],[RIESGO]]&gt;1.5,"OBSOLECENCIA",IF(Tabla2[[#This Row],[RIESGO]]=1,"IDEAL","ACEPTABLE")))</f>
        <v>ROTURA</v>
      </c>
    </row>
    <row r="1961" spans="2:14" x14ac:dyDescent="0.25">
      <c r="B1961" s="4" t="s">
        <v>1968</v>
      </c>
      <c r="C1961" s="3">
        <v>72</v>
      </c>
      <c r="D1961" s="3">
        <v>5</v>
      </c>
      <c r="E1961" s="3">
        <f t="shared" si="185"/>
        <v>14.4</v>
      </c>
      <c r="F1961" s="3">
        <f t="shared" si="180"/>
        <v>7.2</v>
      </c>
      <c r="G1961" s="3">
        <f>+IFERROR(_xlfn.XLOOKUP(B1961,[1]TD.VENTAS!F:F,[1]TD.VENTAS!E:E),"0")</f>
        <v>44</v>
      </c>
      <c r="H1961" s="3" t="str">
        <f>IF(AND(Tabla2[[#This Row],[INV.PROM]]&gt;0,Tabla2[[#This Row],[VENTAS]]&gt;0),"ACTIVO","PASIVO")</f>
        <v>ACTIVO</v>
      </c>
      <c r="I1961" s="3">
        <f t="shared" si="181"/>
        <v>6.1111111111111107</v>
      </c>
      <c r="J1961" s="3">
        <f>6</f>
        <v>6</v>
      </c>
      <c r="K1961" s="3">
        <f t="shared" si="182"/>
        <v>0.98181818181818181</v>
      </c>
      <c r="L1961" s="3">
        <f t="shared" si="183"/>
        <v>29.454545454545453</v>
      </c>
      <c r="M1961" s="3">
        <f t="shared" si="184"/>
        <v>0.81818181818181823</v>
      </c>
      <c r="N1961" s="3" t="str">
        <f>+IF(Tabla2[[#This Row],[RIESGO]]&lt;0.5,"ROTURA",IF(Tabla2[[#This Row],[RIESGO]]&gt;1.5,"OBSOLECENCIA",IF(Tabla2[[#This Row],[RIESGO]]=1,"IDEAL","ACEPTABLE")))</f>
        <v>ACEPTABLE</v>
      </c>
    </row>
    <row r="1962" spans="2:14" x14ac:dyDescent="0.25">
      <c r="B1962" s="4" t="s">
        <v>1969</v>
      </c>
      <c r="C1962" s="3">
        <v>14</v>
      </c>
      <c r="D1962" s="3">
        <v>3</v>
      </c>
      <c r="E1962" s="3">
        <f t="shared" si="185"/>
        <v>4.666666666666667</v>
      </c>
      <c r="F1962" s="3">
        <f t="shared" si="180"/>
        <v>2.3333333333333335</v>
      </c>
      <c r="G1962" s="3">
        <f>+IFERROR(_xlfn.XLOOKUP(B1962,[1]TD.VENTAS!F:F,[1]TD.VENTAS!E:E),"0")</f>
        <v>9</v>
      </c>
      <c r="H1962" s="3" t="str">
        <f>IF(AND(Tabla2[[#This Row],[INV.PROM]]&gt;0,Tabla2[[#This Row],[VENTAS]]&gt;0),"ACTIVO","PASIVO")</f>
        <v>ACTIVO</v>
      </c>
      <c r="I1962" s="3">
        <f t="shared" si="181"/>
        <v>3.8571428571428568</v>
      </c>
      <c r="J1962" s="3">
        <f>6</f>
        <v>6</v>
      </c>
      <c r="K1962" s="3">
        <f t="shared" si="182"/>
        <v>1.5555555555555558</v>
      </c>
      <c r="L1962" s="3">
        <f t="shared" si="183"/>
        <v>46.666666666666671</v>
      </c>
      <c r="M1962" s="3">
        <f t="shared" si="184"/>
        <v>0.7777777777777779</v>
      </c>
      <c r="N1962" s="3" t="str">
        <f>+IF(Tabla2[[#This Row],[RIESGO]]&lt;0.5,"ROTURA",IF(Tabla2[[#This Row],[RIESGO]]&gt;1.5,"OBSOLECENCIA",IF(Tabla2[[#This Row],[RIESGO]]=1,"IDEAL","ACEPTABLE")))</f>
        <v>ACEPTABLE</v>
      </c>
    </row>
    <row r="1963" spans="2:14" x14ac:dyDescent="0.25">
      <c r="B1963" s="4" t="s">
        <v>1970</v>
      </c>
      <c r="C1963" s="3">
        <v>3</v>
      </c>
      <c r="D1963" s="3">
        <v>1</v>
      </c>
      <c r="E1963" s="3">
        <f t="shared" si="185"/>
        <v>3</v>
      </c>
      <c r="F1963" s="3">
        <f t="shared" si="180"/>
        <v>1.5</v>
      </c>
      <c r="G1963" s="3">
        <f>+IFERROR(_xlfn.XLOOKUP(B1963,[1]TD.VENTAS!F:F,[1]TD.VENTAS!E:E),"0")</f>
        <v>3</v>
      </c>
      <c r="H1963" s="3" t="str">
        <f>IF(AND(Tabla2[[#This Row],[INV.PROM]]&gt;0,Tabla2[[#This Row],[VENTAS]]&gt;0),"ACTIVO","PASIVO")</f>
        <v>ACTIVO</v>
      </c>
      <c r="I1963" s="3">
        <f t="shared" si="181"/>
        <v>2</v>
      </c>
      <c r="J1963" s="3">
        <f>6</f>
        <v>6</v>
      </c>
      <c r="K1963" s="3">
        <f t="shared" si="182"/>
        <v>3</v>
      </c>
      <c r="L1963" s="3">
        <f t="shared" si="183"/>
        <v>90</v>
      </c>
      <c r="M1963" s="3">
        <f t="shared" si="184"/>
        <v>0.5</v>
      </c>
      <c r="N1963" s="3" t="str">
        <f>+IF(Tabla2[[#This Row],[RIESGO]]&lt;0.5,"ROTURA",IF(Tabla2[[#This Row],[RIESGO]]&gt;1.5,"OBSOLECENCIA",IF(Tabla2[[#This Row],[RIESGO]]=1,"IDEAL","ACEPTABLE")))</f>
        <v>ACEPTABLE</v>
      </c>
    </row>
    <row r="1964" spans="2:14" x14ac:dyDescent="0.25">
      <c r="B1964" s="4" t="s">
        <v>1971</v>
      </c>
      <c r="C1964" s="3">
        <v>5</v>
      </c>
      <c r="D1964" s="3">
        <v>3</v>
      </c>
      <c r="E1964" s="3">
        <f t="shared" si="185"/>
        <v>1.6666666666666667</v>
      </c>
      <c r="F1964" s="3">
        <f t="shared" si="180"/>
        <v>0.83333333333333337</v>
      </c>
      <c r="G1964" s="3">
        <f>+IFERROR(_xlfn.XLOOKUP(B1964,[1]TD.VENTAS!F:F,[1]TD.VENTAS!E:E),"0")</f>
        <v>12</v>
      </c>
      <c r="H1964" s="3" t="str">
        <f>IF(AND(Tabla2[[#This Row],[INV.PROM]]&gt;0,Tabla2[[#This Row],[VENTAS]]&gt;0),"ACTIVO","PASIVO")</f>
        <v>ACTIVO</v>
      </c>
      <c r="I1964" s="3">
        <f t="shared" si="181"/>
        <v>14.399999999999999</v>
      </c>
      <c r="J1964" s="3">
        <f>6</f>
        <v>6</v>
      </c>
      <c r="K1964" s="3">
        <f t="shared" si="182"/>
        <v>0.41666666666666669</v>
      </c>
      <c r="L1964" s="3">
        <f t="shared" si="183"/>
        <v>12.5</v>
      </c>
      <c r="M1964" s="3">
        <f t="shared" si="184"/>
        <v>0.20833333333333334</v>
      </c>
      <c r="N1964" s="3" t="str">
        <f>+IF(Tabla2[[#This Row],[RIESGO]]&lt;0.5,"ROTURA",IF(Tabla2[[#This Row],[RIESGO]]&gt;1.5,"OBSOLECENCIA",IF(Tabla2[[#This Row],[RIESGO]]=1,"IDEAL","ACEPTABLE")))</f>
        <v>ROTURA</v>
      </c>
    </row>
    <row r="1965" spans="2:14" x14ac:dyDescent="0.25">
      <c r="B1965" s="4" t="s">
        <v>1972</v>
      </c>
      <c r="C1965" s="3">
        <v>11</v>
      </c>
      <c r="D1965" s="3">
        <v>2</v>
      </c>
      <c r="E1965" s="3">
        <f t="shared" si="185"/>
        <v>5.5</v>
      </c>
      <c r="F1965" s="3">
        <f t="shared" si="180"/>
        <v>2.75</v>
      </c>
      <c r="G1965" s="3">
        <f>+IFERROR(_xlfn.XLOOKUP(B1965,[1]TD.VENTAS!F:F,[1]TD.VENTAS!E:E),"0")</f>
        <v>13</v>
      </c>
      <c r="H1965" s="3" t="str">
        <f>IF(AND(Tabla2[[#This Row],[INV.PROM]]&gt;0,Tabla2[[#This Row],[VENTAS]]&gt;0),"ACTIVO","PASIVO")</f>
        <v>ACTIVO</v>
      </c>
      <c r="I1965" s="3">
        <f t="shared" si="181"/>
        <v>4.7272727272727275</v>
      </c>
      <c r="J1965" s="3">
        <f>6</f>
        <v>6</v>
      </c>
      <c r="K1965" s="3">
        <f t="shared" si="182"/>
        <v>1.2692307692307692</v>
      </c>
      <c r="L1965" s="3">
        <f t="shared" si="183"/>
        <v>38.076923076923073</v>
      </c>
      <c r="M1965" s="3">
        <f t="shared" si="184"/>
        <v>0.42307692307692307</v>
      </c>
      <c r="N1965" s="3" t="str">
        <f>+IF(Tabla2[[#This Row],[RIESGO]]&lt;0.5,"ROTURA",IF(Tabla2[[#This Row],[RIESGO]]&gt;1.5,"OBSOLECENCIA",IF(Tabla2[[#This Row],[RIESGO]]=1,"IDEAL","ACEPTABLE")))</f>
        <v>ROTURA</v>
      </c>
    </row>
    <row r="1966" spans="2:14" x14ac:dyDescent="0.25">
      <c r="B1966" s="4" t="s">
        <v>1973</v>
      </c>
      <c r="C1966" s="3">
        <v>111</v>
      </c>
      <c r="D1966" s="3">
        <v>6</v>
      </c>
      <c r="E1966" s="3">
        <f t="shared" si="185"/>
        <v>18.5</v>
      </c>
      <c r="F1966" s="3">
        <f t="shared" si="180"/>
        <v>9.25</v>
      </c>
      <c r="G1966" s="3">
        <f>+IFERROR(_xlfn.XLOOKUP(B1966,[1]TD.VENTAS!F:F,[1]TD.VENTAS!E:E),"0")</f>
        <v>99</v>
      </c>
      <c r="H1966" s="3" t="str">
        <f>IF(AND(Tabla2[[#This Row],[INV.PROM]]&gt;0,Tabla2[[#This Row],[VENTAS]]&gt;0),"ACTIVO","PASIVO")</f>
        <v>ACTIVO</v>
      </c>
      <c r="I1966" s="3">
        <f t="shared" si="181"/>
        <v>10.702702702702704</v>
      </c>
      <c r="J1966" s="3">
        <f>6</f>
        <v>6</v>
      </c>
      <c r="K1966" s="3">
        <f t="shared" si="182"/>
        <v>0.56060606060606055</v>
      </c>
      <c r="L1966" s="3">
        <f t="shared" si="183"/>
        <v>16.818181818181817</v>
      </c>
      <c r="M1966" s="3">
        <f t="shared" si="184"/>
        <v>0.56060606060606055</v>
      </c>
      <c r="N1966" s="3" t="str">
        <f>+IF(Tabla2[[#This Row],[RIESGO]]&lt;0.5,"ROTURA",IF(Tabla2[[#This Row],[RIESGO]]&gt;1.5,"OBSOLECENCIA",IF(Tabla2[[#This Row],[RIESGO]]=1,"IDEAL","ACEPTABLE")))</f>
        <v>ACEPTABLE</v>
      </c>
    </row>
    <row r="1967" spans="2:14" x14ac:dyDescent="0.25">
      <c r="B1967" s="4" t="s">
        <v>1974</v>
      </c>
      <c r="C1967" s="3">
        <v>28</v>
      </c>
      <c r="D1967" s="3">
        <v>3</v>
      </c>
      <c r="E1967" s="3">
        <f t="shared" si="185"/>
        <v>9.3333333333333339</v>
      </c>
      <c r="F1967" s="3">
        <f t="shared" si="180"/>
        <v>4.666666666666667</v>
      </c>
      <c r="G1967" s="3">
        <f>+IFERROR(_xlfn.XLOOKUP(B1967,[1]TD.VENTAS!F:F,[1]TD.VENTAS!E:E),"0")</f>
        <v>26</v>
      </c>
      <c r="H1967" s="3" t="str">
        <f>IF(AND(Tabla2[[#This Row],[INV.PROM]]&gt;0,Tabla2[[#This Row],[VENTAS]]&gt;0),"ACTIVO","PASIVO")</f>
        <v>ACTIVO</v>
      </c>
      <c r="I1967" s="3">
        <f t="shared" si="181"/>
        <v>5.5714285714285712</v>
      </c>
      <c r="J1967" s="3">
        <f>6</f>
        <v>6</v>
      </c>
      <c r="K1967" s="3">
        <f t="shared" si="182"/>
        <v>1.0769230769230769</v>
      </c>
      <c r="L1967" s="3">
        <f t="shared" si="183"/>
        <v>32.307692307692307</v>
      </c>
      <c r="M1967" s="3">
        <f t="shared" si="184"/>
        <v>0.53846153846153844</v>
      </c>
      <c r="N1967" s="3" t="str">
        <f>+IF(Tabla2[[#This Row],[RIESGO]]&lt;0.5,"ROTURA",IF(Tabla2[[#This Row],[RIESGO]]&gt;1.5,"OBSOLECENCIA",IF(Tabla2[[#This Row],[RIESGO]]=1,"IDEAL","ACEPTABLE")))</f>
        <v>ACEPTABLE</v>
      </c>
    </row>
    <row r="1968" spans="2:14" x14ac:dyDescent="0.25">
      <c r="B1968" s="4" t="s">
        <v>1975</v>
      </c>
      <c r="C1968" s="3">
        <v>24</v>
      </c>
      <c r="D1968" s="3">
        <v>4</v>
      </c>
      <c r="E1968" s="3">
        <f t="shared" si="185"/>
        <v>6</v>
      </c>
      <c r="F1968" s="3">
        <f t="shared" si="180"/>
        <v>3</v>
      </c>
      <c r="G1968" s="3">
        <f>+IFERROR(_xlfn.XLOOKUP(B1968,[1]TD.VENTAS!F:F,[1]TD.VENTAS!E:E),"0")</f>
        <v>13</v>
      </c>
      <c r="H1968" s="3" t="str">
        <f>IF(AND(Tabla2[[#This Row],[INV.PROM]]&gt;0,Tabla2[[#This Row],[VENTAS]]&gt;0),"ACTIVO","PASIVO")</f>
        <v>ACTIVO</v>
      </c>
      <c r="I1968" s="3">
        <f t="shared" si="181"/>
        <v>4.333333333333333</v>
      </c>
      <c r="J1968" s="3">
        <f>6</f>
        <v>6</v>
      </c>
      <c r="K1968" s="3">
        <f t="shared" si="182"/>
        <v>1.3846153846153846</v>
      </c>
      <c r="L1968" s="3">
        <f t="shared" si="183"/>
        <v>41.53846153846154</v>
      </c>
      <c r="M1968" s="3">
        <f t="shared" si="184"/>
        <v>0.92307692307692313</v>
      </c>
      <c r="N1968" s="3" t="str">
        <f>+IF(Tabla2[[#This Row],[RIESGO]]&lt;0.5,"ROTURA",IF(Tabla2[[#This Row],[RIESGO]]&gt;1.5,"OBSOLECENCIA",IF(Tabla2[[#This Row],[RIESGO]]=1,"IDEAL","ACEPTABLE")))</f>
        <v>ACEPTABLE</v>
      </c>
    </row>
    <row r="1969" spans="2:14" x14ac:dyDescent="0.25">
      <c r="B1969" s="4" t="s">
        <v>1976</v>
      </c>
      <c r="C1969" s="3">
        <v>10</v>
      </c>
      <c r="D1969" s="3">
        <v>1</v>
      </c>
      <c r="E1969" s="3">
        <f t="shared" si="185"/>
        <v>10</v>
      </c>
      <c r="F1969" s="3">
        <f t="shared" si="180"/>
        <v>5</v>
      </c>
      <c r="G1969" s="3">
        <f>+IFERROR(_xlfn.XLOOKUP(B1969,[1]TD.VENTAS!F:F,[1]TD.VENTAS!E:E),"0")</f>
        <v>8</v>
      </c>
      <c r="H1969" s="3" t="str">
        <f>IF(AND(Tabla2[[#This Row],[INV.PROM]]&gt;0,Tabla2[[#This Row],[VENTAS]]&gt;0),"ACTIVO","PASIVO")</f>
        <v>ACTIVO</v>
      </c>
      <c r="I1969" s="3">
        <f t="shared" si="181"/>
        <v>1.6</v>
      </c>
      <c r="J1969" s="3">
        <f>6</f>
        <v>6</v>
      </c>
      <c r="K1969" s="3">
        <f t="shared" si="182"/>
        <v>3.75</v>
      </c>
      <c r="L1969" s="3">
        <f t="shared" si="183"/>
        <v>112.5</v>
      </c>
      <c r="M1969" s="3">
        <f t="shared" si="184"/>
        <v>0.625</v>
      </c>
      <c r="N1969" s="3" t="str">
        <f>+IF(Tabla2[[#This Row],[RIESGO]]&lt;0.5,"ROTURA",IF(Tabla2[[#This Row],[RIESGO]]&gt;1.5,"OBSOLECENCIA",IF(Tabla2[[#This Row],[RIESGO]]=1,"IDEAL","ACEPTABLE")))</f>
        <v>ACEPTABLE</v>
      </c>
    </row>
    <row r="1970" spans="2:14" x14ac:dyDescent="0.25">
      <c r="B1970" s="4" t="s">
        <v>1977</v>
      </c>
      <c r="C1970" s="3">
        <v>177</v>
      </c>
      <c r="D1970" s="3">
        <v>7</v>
      </c>
      <c r="E1970" s="3">
        <f t="shared" si="185"/>
        <v>25.285714285714285</v>
      </c>
      <c r="F1970" s="3">
        <f t="shared" si="180"/>
        <v>12.642857142857142</v>
      </c>
      <c r="G1970" s="3">
        <f>+IFERROR(_xlfn.XLOOKUP(B1970,[1]TD.VENTAS!F:F,[1]TD.VENTAS!E:E),"0")</f>
        <v>190</v>
      </c>
      <c r="H1970" s="3" t="str">
        <f>IF(AND(Tabla2[[#This Row],[INV.PROM]]&gt;0,Tabla2[[#This Row],[VENTAS]]&gt;0),"ACTIVO","PASIVO")</f>
        <v>ACTIVO</v>
      </c>
      <c r="I1970" s="3">
        <f t="shared" si="181"/>
        <v>15.028248587570623</v>
      </c>
      <c r="J1970" s="3">
        <f>6</f>
        <v>6</v>
      </c>
      <c r="K1970" s="3">
        <f t="shared" si="182"/>
        <v>0.39924812030075185</v>
      </c>
      <c r="L1970" s="3">
        <f t="shared" si="183"/>
        <v>11.977443609022556</v>
      </c>
      <c r="M1970" s="3">
        <f t="shared" si="184"/>
        <v>0.46578947368421048</v>
      </c>
      <c r="N1970" s="3" t="str">
        <f>+IF(Tabla2[[#This Row],[RIESGO]]&lt;0.5,"ROTURA",IF(Tabla2[[#This Row],[RIESGO]]&gt;1.5,"OBSOLECENCIA",IF(Tabla2[[#This Row],[RIESGO]]=1,"IDEAL","ACEPTABLE")))</f>
        <v>ROTURA</v>
      </c>
    </row>
    <row r="1971" spans="2:14" x14ac:dyDescent="0.25">
      <c r="B1971" s="4" t="s">
        <v>1978</v>
      </c>
      <c r="C1971" s="3">
        <v>2</v>
      </c>
      <c r="D1971" s="3">
        <v>1</v>
      </c>
      <c r="E1971" s="3">
        <f t="shared" si="185"/>
        <v>2</v>
      </c>
      <c r="F1971" s="3">
        <f t="shared" si="180"/>
        <v>1</v>
      </c>
      <c r="G1971" s="3">
        <f>+IFERROR(_xlfn.XLOOKUP(B1971,[1]TD.VENTAS!F:F,[1]TD.VENTAS!E:E),"0")</f>
        <v>1</v>
      </c>
      <c r="H1971" s="3" t="str">
        <f>IF(AND(Tabla2[[#This Row],[INV.PROM]]&gt;0,Tabla2[[#This Row],[VENTAS]]&gt;0),"ACTIVO","PASIVO")</f>
        <v>ACTIVO</v>
      </c>
      <c r="I1971" s="3">
        <f t="shared" si="181"/>
        <v>1</v>
      </c>
      <c r="J1971" s="3">
        <f>6</f>
        <v>6</v>
      </c>
      <c r="K1971" s="3">
        <f t="shared" si="182"/>
        <v>6</v>
      </c>
      <c r="L1971" s="3">
        <f t="shared" si="183"/>
        <v>180</v>
      </c>
      <c r="M1971" s="3">
        <f t="shared" si="184"/>
        <v>1</v>
      </c>
      <c r="N1971" s="3" t="str">
        <f>+IF(Tabla2[[#This Row],[RIESGO]]&lt;0.5,"ROTURA",IF(Tabla2[[#This Row],[RIESGO]]&gt;1.5,"OBSOLECENCIA",IF(Tabla2[[#This Row],[RIESGO]]=1,"IDEAL","ACEPTABLE")))</f>
        <v>IDEAL</v>
      </c>
    </row>
    <row r="1972" spans="2:14" x14ac:dyDescent="0.25">
      <c r="B1972" s="4" t="s">
        <v>1979</v>
      </c>
      <c r="C1972" s="3">
        <v>11</v>
      </c>
      <c r="D1972" s="3">
        <v>3</v>
      </c>
      <c r="E1972" s="3">
        <f t="shared" si="185"/>
        <v>3.6666666666666665</v>
      </c>
      <c r="F1972" s="3">
        <f t="shared" si="180"/>
        <v>1.8333333333333333</v>
      </c>
      <c r="G1972" s="3">
        <f>+IFERROR(_xlfn.XLOOKUP(B1972,[1]TD.VENTAS!F:F,[1]TD.VENTAS!E:E),"0")</f>
        <v>8</v>
      </c>
      <c r="H1972" s="3" t="str">
        <f>IF(AND(Tabla2[[#This Row],[INV.PROM]]&gt;0,Tabla2[[#This Row],[VENTAS]]&gt;0),"ACTIVO","PASIVO")</f>
        <v>ACTIVO</v>
      </c>
      <c r="I1972" s="3">
        <f t="shared" si="181"/>
        <v>4.3636363636363642</v>
      </c>
      <c r="J1972" s="3">
        <f>6</f>
        <v>6</v>
      </c>
      <c r="K1972" s="3">
        <f t="shared" si="182"/>
        <v>1.3749999999999998</v>
      </c>
      <c r="L1972" s="3">
        <f t="shared" si="183"/>
        <v>41.249999999999993</v>
      </c>
      <c r="M1972" s="3">
        <f t="shared" si="184"/>
        <v>0.68749999999999989</v>
      </c>
      <c r="N1972" s="3" t="str">
        <f>+IF(Tabla2[[#This Row],[RIESGO]]&lt;0.5,"ROTURA",IF(Tabla2[[#This Row],[RIESGO]]&gt;1.5,"OBSOLECENCIA",IF(Tabla2[[#This Row],[RIESGO]]=1,"IDEAL","ACEPTABLE")))</f>
        <v>ACEPTABLE</v>
      </c>
    </row>
    <row r="1973" spans="2:14" x14ac:dyDescent="0.25">
      <c r="B1973" s="4" t="s">
        <v>1980</v>
      </c>
      <c r="C1973" s="3">
        <v>5</v>
      </c>
      <c r="D1973" s="3">
        <v>1</v>
      </c>
      <c r="E1973" s="3">
        <f t="shared" si="185"/>
        <v>5</v>
      </c>
      <c r="F1973" s="3">
        <f t="shared" si="180"/>
        <v>2.5</v>
      </c>
      <c r="G1973" s="3">
        <f>+IFERROR(_xlfn.XLOOKUP(B1973,[1]TD.VENTAS!F:F,[1]TD.VENTAS!E:E),"0")</f>
        <v>4</v>
      </c>
      <c r="H1973" s="3" t="str">
        <f>IF(AND(Tabla2[[#This Row],[INV.PROM]]&gt;0,Tabla2[[#This Row],[VENTAS]]&gt;0),"ACTIVO","PASIVO")</f>
        <v>ACTIVO</v>
      </c>
      <c r="I1973" s="3">
        <f t="shared" si="181"/>
        <v>1.6</v>
      </c>
      <c r="J1973" s="3">
        <f>6</f>
        <v>6</v>
      </c>
      <c r="K1973" s="3">
        <f t="shared" si="182"/>
        <v>3.75</v>
      </c>
      <c r="L1973" s="3">
        <f t="shared" si="183"/>
        <v>112.5</v>
      </c>
      <c r="M1973" s="3">
        <f t="shared" si="184"/>
        <v>0.625</v>
      </c>
      <c r="N1973" s="3" t="str">
        <f>+IF(Tabla2[[#This Row],[RIESGO]]&lt;0.5,"ROTURA",IF(Tabla2[[#This Row],[RIESGO]]&gt;1.5,"OBSOLECENCIA",IF(Tabla2[[#This Row],[RIESGO]]=1,"IDEAL","ACEPTABLE")))</f>
        <v>ACEPTABLE</v>
      </c>
    </row>
    <row r="1974" spans="2:14" x14ac:dyDescent="0.25">
      <c r="B1974" s="4" t="s">
        <v>1981</v>
      </c>
      <c r="C1974" s="3">
        <v>5</v>
      </c>
      <c r="D1974" s="3">
        <v>2</v>
      </c>
      <c r="E1974" s="3">
        <f t="shared" si="185"/>
        <v>2.5</v>
      </c>
      <c r="F1974" s="3">
        <f t="shared" si="180"/>
        <v>1.25</v>
      </c>
      <c r="G1974" s="3">
        <f>+IFERROR(_xlfn.XLOOKUP(B1974,[1]TD.VENTAS!F:F,[1]TD.VENTAS!E:E),"0")</f>
        <v>7</v>
      </c>
      <c r="H1974" s="3" t="str">
        <f>IF(AND(Tabla2[[#This Row],[INV.PROM]]&gt;0,Tabla2[[#This Row],[VENTAS]]&gt;0),"ACTIVO","PASIVO")</f>
        <v>ACTIVO</v>
      </c>
      <c r="I1974" s="3">
        <f t="shared" si="181"/>
        <v>5.6</v>
      </c>
      <c r="J1974" s="3">
        <f>6</f>
        <v>6</v>
      </c>
      <c r="K1974" s="3">
        <f t="shared" si="182"/>
        <v>1.0714285714285714</v>
      </c>
      <c r="L1974" s="3">
        <f t="shared" si="183"/>
        <v>32.142857142857139</v>
      </c>
      <c r="M1974" s="3">
        <f t="shared" si="184"/>
        <v>0.35714285714285715</v>
      </c>
      <c r="N1974" s="3" t="str">
        <f>+IF(Tabla2[[#This Row],[RIESGO]]&lt;0.5,"ROTURA",IF(Tabla2[[#This Row],[RIESGO]]&gt;1.5,"OBSOLECENCIA",IF(Tabla2[[#This Row],[RIESGO]]=1,"IDEAL","ACEPTABLE")))</f>
        <v>ROTURA</v>
      </c>
    </row>
    <row r="1975" spans="2:14" x14ac:dyDescent="0.25">
      <c r="B1975" s="4" t="s">
        <v>1982</v>
      </c>
      <c r="C1975" s="3">
        <v>1</v>
      </c>
      <c r="D1975" s="3">
        <v>1</v>
      </c>
      <c r="E1975" s="3">
        <f t="shared" si="185"/>
        <v>1</v>
      </c>
      <c r="F1975" s="3">
        <f t="shared" si="180"/>
        <v>0.5</v>
      </c>
      <c r="G1975" s="3">
        <f>+IFERROR(_xlfn.XLOOKUP(B1975,[1]TD.VENTAS!F:F,[1]TD.VENTAS!E:E),"0")</f>
        <v>0</v>
      </c>
      <c r="H1975" s="3" t="str">
        <f>IF(AND(Tabla2[[#This Row],[INV.PROM]]&gt;0,Tabla2[[#This Row],[VENTAS]]&gt;0),"ACTIVO","PASIVO")</f>
        <v>PASIVO</v>
      </c>
      <c r="I1975" s="3">
        <f t="shared" si="181"/>
        <v>0</v>
      </c>
      <c r="J1975" s="3">
        <f>6</f>
        <v>6</v>
      </c>
      <c r="K1975" s="3" t="str">
        <f t="shared" si="182"/>
        <v>-</v>
      </c>
      <c r="L1975" s="3" t="str">
        <f t="shared" si="183"/>
        <v>-</v>
      </c>
      <c r="M1975" s="3" t="str">
        <f t="shared" si="184"/>
        <v>-</v>
      </c>
      <c r="N1975" s="3" t="str">
        <f>+IF(Tabla2[[#This Row],[RIESGO]]&lt;0.5,"ROTURA",IF(Tabla2[[#This Row],[RIESGO]]&gt;1.5,"OBSOLECENCIA",IF(Tabla2[[#This Row],[RIESGO]]=1,"IDEAL","ACEPTABLE")))</f>
        <v>OBSOLECENCIA</v>
      </c>
    </row>
    <row r="1976" spans="2:14" x14ac:dyDescent="0.25">
      <c r="B1976" s="4" t="s">
        <v>1983</v>
      </c>
      <c r="C1976" s="3">
        <v>184</v>
      </c>
      <c r="D1976" s="3">
        <v>6</v>
      </c>
      <c r="E1976" s="3">
        <f t="shared" si="185"/>
        <v>30.666666666666668</v>
      </c>
      <c r="F1976" s="3">
        <f t="shared" si="180"/>
        <v>15.333333333333334</v>
      </c>
      <c r="G1976" s="3">
        <f>+IFERROR(_xlfn.XLOOKUP(B1976,[1]TD.VENTAS!F:F,[1]TD.VENTAS!E:E),"0")</f>
        <v>143</v>
      </c>
      <c r="H1976" s="3" t="str">
        <f>IF(AND(Tabla2[[#This Row],[INV.PROM]]&gt;0,Tabla2[[#This Row],[VENTAS]]&gt;0),"ACTIVO","PASIVO")</f>
        <v>ACTIVO</v>
      </c>
      <c r="I1976" s="3">
        <f t="shared" si="181"/>
        <v>9.3260869565217384</v>
      </c>
      <c r="J1976" s="3">
        <f>6</f>
        <v>6</v>
      </c>
      <c r="K1976" s="3">
        <f t="shared" si="182"/>
        <v>0.64335664335664333</v>
      </c>
      <c r="L1976" s="3">
        <f t="shared" si="183"/>
        <v>19.3006993006993</v>
      </c>
      <c r="M1976" s="3">
        <f t="shared" si="184"/>
        <v>0.64335664335664344</v>
      </c>
      <c r="N1976" s="3" t="str">
        <f>+IF(Tabla2[[#This Row],[RIESGO]]&lt;0.5,"ROTURA",IF(Tabla2[[#This Row],[RIESGO]]&gt;1.5,"OBSOLECENCIA",IF(Tabla2[[#This Row],[RIESGO]]=1,"IDEAL","ACEPTABLE")))</f>
        <v>ACEPTABLE</v>
      </c>
    </row>
    <row r="1977" spans="2:14" x14ac:dyDescent="0.25">
      <c r="B1977" s="4" t="s">
        <v>1984</v>
      </c>
      <c r="C1977" s="3">
        <v>407</v>
      </c>
      <c r="D1977" s="3">
        <v>6</v>
      </c>
      <c r="E1977" s="3">
        <f t="shared" si="185"/>
        <v>67.833333333333329</v>
      </c>
      <c r="F1977" s="3">
        <f t="shared" si="180"/>
        <v>33.916666666666664</v>
      </c>
      <c r="G1977" s="3">
        <f>+IFERROR(_xlfn.XLOOKUP(B1977,[1]TD.VENTAS!F:F,[1]TD.VENTAS!E:E),"0")</f>
        <v>290</v>
      </c>
      <c r="H1977" s="3" t="str">
        <f>IF(AND(Tabla2[[#This Row],[INV.PROM]]&gt;0,Tabla2[[#This Row],[VENTAS]]&gt;0),"ACTIVO","PASIVO")</f>
        <v>ACTIVO</v>
      </c>
      <c r="I1977" s="3">
        <f t="shared" si="181"/>
        <v>8.5503685503685514</v>
      </c>
      <c r="J1977" s="3">
        <f>6</f>
        <v>6</v>
      </c>
      <c r="K1977" s="3">
        <f t="shared" si="182"/>
        <v>0.70172413793103439</v>
      </c>
      <c r="L1977" s="3">
        <f t="shared" si="183"/>
        <v>21.051724137931032</v>
      </c>
      <c r="M1977" s="3">
        <f t="shared" si="184"/>
        <v>0.70172413793103439</v>
      </c>
      <c r="N1977" s="3" t="str">
        <f>+IF(Tabla2[[#This Row],[RIESGO]]&lt;0.5,"ROTURA",IF(Tabla2[[#This Row],[RIESGO]]&gt;1.5,"OBSOLECENCIA",IF(Tabla2[[#This Row],[RIESGO]]=1,"IDEAL","ACEPTABLE")))</f>
        <v>ACEPTABLE</v>
      </c>
    </row>
    <row r="1978" spans="2:14" x14ac:dyDescent="0.25">
      <c r="B1978" s="4" t="s">
        <v>1985</v>
      </c>
      <c r="C1978" s="3">
        <v>168</v>
      </c>
      <c r="D1978" s="3">
        <v>5</v>
      </c>
      <c r="E1978" s="3">
        <f t="shared" si="185"/>
        <v>33.6</v>
      </c>
      <c r="F1978" s="3">
        <f t="shared" si="180"/>
        <v>16.8</v>
      </c>
      <c r="G1978" s="3">
        <f>+IFERROR(_xlfn.XLOOKUP(B1978,[1]TD.VENTAS!F:F,[1]TD.VENTAS!E:E),"0")</f>
        <v>126</v>
      </c>
      <c r="H1978" s="3" t="str">
        <f>IF(AND(Tabla2[[#This Row],[INV.PROM]]&gt;0,Tabla2[[#This Row],[VENTAS]]&gt;0),"ACTIVO","PASIVO")</f>
        <v>ACTIVO</v>
      </c>
      <c r="I1978" s="3">
        <f t="shared" si="181"/>
        <v>7.5</v>
      </c>
      <c r="J1978" s="3">
        <f>6</f>
        <v>6</v>
      </c>
      <c r="K1978" s="3">
        <f t="shared" si="182"/>
        <v>0.8</v>
      </c>
      <c r="L1978" s="3">
        <f t="shared" si="183"/>
        <v>24</v>
      </c>
      <c r="M1978" s="3">
        <f t="shared" si="184"/>
        <v>0.66666666666666663</v>
      </c>
      <c r="N1978" s="3" t="str">
        <f>+IF(Tabla2[[#This Row],[RIESGO]]&lt;0.5,"ROTURA",IF(Tabla2[[#This Row],[RIESGO]]&gt;1.5,"OBSOLECENCIA",IF(Tabla2[[#This Row],[RIESGO]]=1,"IDEAL","ACEPTABLE")))</f>
        <v>ACEPTABLE</v>
      </c>
    </row>
    <row r="1979" spans="2:14" x14ac:dyDescent="0.25">
      <c r="B1979" s="4" t="s">
        <v>1986</v>
      </c>
      <c r="C1979" s="3">
        <v>243</v>
      </c>
      <c r="D1979" s="3">
        <v>6</v>
      </c>
      <c r="E1979" s="3">
        <f t="shared" si="185"/>
        <v>40.5</v>
      </c>
      <c r="F1979" s="3">
        <f t="shared" si="180"/>
        <v>20.25</v>
      </c>
      <c r="G1979" s="3">
        <f>+IFERROR(_xlfn.XLOOKUP(B1979,[1]TD.VENTAS!F:F,[1]TD.VENTAS!E:E),"0")</f>
        <v>168</v>
      </c>
      <c r="H1979" s="3" t="str">
        <f>IF(AND(Tabla2[[#This Row],[INV.PROM]]&gt;0,Tabla2[[#This Row],[VENTAS]]&gt;0),"ACTIVO","PASIVO")</f>
        <v>ACTIVO</v>
      </c>
      <c r="I1979" s="3">
        <f t="shared" si="181"/>
        <v>8.2962962962962958</v>
      </c>
      <c r="J1979" s="3">
        <f>6</f>
        <v>6</v>
      </c>
      <c r="K1979" s="3">
        <f t="shared" si="182"/>
        <v>0.7232142857142857</v>
      </c>
      <c r="L1979" s="3">
        <f t="shared" si="183"/>
        <v>21.696428571428569</v>
      </c>
      <c r="M1979" s="3">
        <f t="shared" si="184"/>
        <v>0.72321428571428581</v>
      </c>
      <c r="N1979" s="3" t="str">
        <f>+IF(Tabla2[[#This Row],[RIESGO]]&lt;0.5,"ROTURA",IF(Tabla2[[#This Row],[RIESGO]]&gt;1.5,"OBSOLECENCIA",IF(Tabla2[[#This Row],[RIESGO]]=1,"IDEAL","ACEPTABLE")))</f>
        <v>ACEPTABLE</v>
      </c>
    </row>
    <row r="1980" spans="2:14" x14ac:dyDescent="0.25">
      <c r="B1980" s="4" t="s">
        <v>1987</v>
      </c>
      <c r="C1980" s="3">
        <v>300</v>
      </c>
      <c r="D1980" s="3">
        <v>7</v>
      </c>
      <c r="E1980" s="3">
        <f t="shared" si="185"/>
        <v>42.857142857142854</v>
      </c>
      <c r="F1980" s="3">
        <f t="shared" si="180"/>
        <v>21.428571428571427</v>
      </c>
      <c r="G1980" s="3">
        <f>+IFERROR(_xlfn.XLOOKUP(B1980,[1]TD.VENTAS!F:F,[1]TD.VENTAS!E:E),"0")</f>
        <v>278</v>
      </c>
      <c r="H1980" s="3" t="str">
        <f>IF(AND(Tabla2[[#This Row],[INV.PROM]]&gt;0,Tabla2[[#This Row],[VENTAS]]&gt;0),"ACTIVO","PASIVO")</f>
        <v>ACTIVO</v>
      </c>
      <c r="I1980" s="3">
        <f t="shared" si="181"/>
        <v>12.973333333333334</v>
      </c>
      <c r="J1980" s="3">
        <f>6</f>
        <v>6</v>
      </c>
      <c r="K1980" s="3">
        <f t="shared" si="182"/>
        <v>0.46248715313463507</v>
      </c>
      <c r="L1980" s="3">
        <f t="shared" si="183"/>
        <v>13.874614594039052</v>
      </c>
      <c r="M1980" s="3">
        <f t="shared" si="184"/>
        <v>0.53956834532374098</v>
      </c>
      <c r="N1980" s="3" t="str">
        <f>+IF(Tabla2[[#This Row],[RIESGO]]&lt;0.5,"ROTURA",IF(Tabla2[[#This Row],[RIESGO]]&gt;1.5,"OBSOLECENCIA",IF(Tabla2[[#This Row],[RIESGO]]=1,"IDEAL","ACEPTABLE")))</f>
        <v>ACEPTABLE</v>
      </c>
    </row>
    <row r="1981" spans="2:14" x14ac:dyDescent="0.25">
      <c r="B1981" s="4" t="s">
        <v>1988</v>
      </c>
      <c r="C1981" s="3">
        <v>10</v>
      </c>
      <c r="D1981" s="3">
        <v>1</v>
      </c>
      <c r="E1981" s="3">
        <f t="shared" si="185"/>
        <v>10</v>
      </c>
      <c r="F1981" s="3">
        <f t="shared" si="180"/>
        <v>5</v>
      </c>
      <c r="G1981" s="3">
        <f>+IFERROR(_xlfn.XLOOKUP(B1981,[1]TD.VENTAS!F:F,[1]TD.VENTAS!E:E),"0")</f>
        <v>16</v>
      </c>
      <c r="H1981" s="3" t="str">
        <f>IF(AND(Tabla2[[#This Row],[INV.PROM]]&gt;0,Tabla2[[#This Row],[VENTAS]]&gt;0),"ACTIVO","PASIVO")</f>
        <v>ACTIVO</v>
      </c>
      <c r="I1981" s="3">
        <f t="shared" si="181"/>
        <v>3.2</v>
      </c>
      <c r="J1981" s="3">
        <f>6</f>
        <v>6</v>
      </c>
      <c r="K1981" s="3">
        <f t="shared" si="182"/>
        <v>1.875</v>
      </c>
      <c r="L1981" s="3">
        <f t="shared" si="183"/>
        <v>56.25</v>
      </c>
      <c r="M1981" s="3">
        <f t="shared" si="184"/>
        <v>0.3125</v>
      </c>
      <c r="N1981" s="3" t="str">
        <f>+IF(Tabla2[[#This Row],[RIESGO]]&lt;0.5,"ROTURA",IF(Tabla2[[#This Row],[RIESGO]]&gt;1.5,"OBSOLECENCIA",IF(Tabla2[[#This Row],[RIESGO]]=1,"IDEAL","ACEPTABLE")))</f>
        <v>ROTURA</v>
      </c>
    </row>
    <row r="1982" spans="2:14" x14ac:dyDescent="0.25">
      <c r="B1982" s="4" t="s">
        <v>1989</v>
      </c>
      <c r="C1982" s="3">
        <v>2</v>
      </c>
      <c r="D1982" s="3">
        <v>1</v>
      </c>
      <c r="E1982" s="3">
        <f t="shared" si="185"/>
        <v>2</v>
      </c>
      <c r="F1982" s="3">
        <f t="shared" si="180"/>
        <v>1</v>
      </c>
      <c r="G1982" s="3">
        <f>+IFERROR(_xlfn.XLOOKUP(B1982,[1]TD.VENTAS!F:F,[1]TD.VENTAS!E:E),"0")</f>
        <v>2</v>
      </c>
      <c r="H1982" s="3" t="str">
        <f>IF(AND(Tabla2[[#This Row],[INV.PROM]]&gt;0,Tabla2[[#This Row],[VENTAS]]&gt;0),"ACTIVO","PASIVO")</f>
        <v>ACTIVO</v>
      </c>
      <c r="I1982" s="3">
        <f t="shared" si="181"/>
        <v>2</v>
      </c>
      <c r="J1982" s="3">
        <f>6</f>
        <v>6</v>
      </c>
      <c r="K1982" s="3">
        <f t="shared" si="182"/>
        <v>3</v>
      </c>
      <c r="L1982" s="3">
        <f t="shared" si="183"/>
        <v>90</v>
      </c>
      <c r="M1982" s="3">
        <f t="shared" si="184"/>
        <v>0.5</v>
      </c>
      <c r="N1982" s="3" t="str">
        <f>+IF(Tabla2[[#This Row],[RIESGO]]&lt;0.5,"ROTURA",IF(Tabla2[[#This Row],[RIESGO]]&gt;1.5,"OBSOLECENCIA",IF(Tabla2[[#This Row],[RIESGO]]=1,"IDEAL","ACEPTABLE")))</f>
        <v>ACEPTABLE</v>
      </c>
    </row>
    <row r="1983" spans="2:14" x14ac:dyDescent="0.25">
      <c r="B1983" s="4" t="s">
        <v>1990</v>
      </c>
      <c r="C1983" s="3">
        <v>300</v>
      </c>
      <c r="D1983" s="3">
        <v>2</v>
      </c>
      <c r="E1983" s="3">
        <f t="shared" si="185"/>
        <v>150</v>
      </c>
      <c r="F1983" s="3">
        <f t="shared" si="180"/>
        <v>75</v>
      </c>
      <c r="G1983" s="3">
        <f>+IFERROR(_xlfn.XLOOKUP(B1983,[1]TD.VENTAS!F:F,[1]TD.VENTAS!E:E),"0")</f>
        <v>194</v>
      </c>
      <c r="H1983" s="3" t="str">
        <f>IF(AND(Tabla2[[#This Row],[INV.PROM]]&gt;0,Tabla2[[#This Row],[VENTAS]]&gt;0),"ACTIVO","PASIVO")</f>
        <v>ACTIVO</v>
      </c>
      <c r="I1983" s="3">
        <f t="shared" si="181"/>
        <v>2.5866666666666664</v>
      </c>
      <c r="J1983" s="3">
        <f>6</f>
        <v>6</v>
      </c>
      <c r="K1983" s="3">
        <f t="shared" si="182"/>
        <v>2.3195876288659796</v>
      </c>
      <c r="L1983" s="3">
        <f t="shared" si="183"/>
        <v>69.587628865979383</v>
      </c>
      <c r="M1983" s="3">
        <f t="shared" si="184"/>
        <v>0.77319587628865982</v>
      </c>
      <c r="N1983" s="3" t="str">
        <f>+IF(Tabla2[[#This Row],[RIESGO]]&lt;0.5,"ROTURA",IF(Tabla2[[#This Row],[RIESGO]]&gt;1.5,"OBSOLECENCIA",IF(Tabla2[[#This Row],[RIESGO]]=1,"IDEAL","ACEPTABLE")))</f>
        <v>ACEPTABLE</v>
      </c>
    </row>
    <row r="1984" spans="2:14" x14ac:dyDescent="0.25">
      <c r="B1984" s="4" t="s">
        <v>1991</v>
      </c>
      <c r="C1984" s="3">
        <v>700</v>
      </c>
      <c r="D1984" s="3">
        <v>2</v>
      </c>
      <c r="E1984" s="3">
        <f t="shared" si="185"/>
        <v>350</v>
      </c>
      <c r="F1984" s="3">
        <f t="shared" si="180"/>
        <v>175</v>
      </c>
      <c r="G1984" s="3">
        <f>+IFERROR(_xlfn.XLOOKUP(B1984,[1]TD.VENTAS!F:F,[1]TD.VENTAS!E:E),"0")</f>
        <v>576</v>
      </c>
      <c r="H1984" s="3" t="str">
        <f>IF(AND(Tabla2[[#This Row],[INV.PROM]]&gt;0,Tabla2[[#This Row],[VENTAS]]&gt;0),"ACTIVO","PASIVO")</f>
        <v>ACTIVO</v>
      </c>
      <c r="I1984" s="3">
        <f t="shared" si="181"/>
        <v>3.2914285714285714</v>
      </c>
      <c r="J1984" s="3">
        <f>6</f>
        <v>6</v>
      </c>
      <c r="K1984" s="3">
        <f t="shared" si="182"/>
        <v>1.822916666666667</v>
      </c>
      <c r="L1984" s="3">
        <f t="shared" si="183"/>
        <v>54.687500000000007</v>
      </c>
      <c r="M1984" s="3">
        <f t="shared" si="184"/>
        <v>0.60763888888888895</v>
      </c>
      <c r="N1984" s="3" t="str">
        <f>+IF(Tabla2[[#This Row],[RIESGO]]&lt;0.5,"ROTURA",IF(Tabla2[[#This Row],[RIESGO]]&gt;1.5,"OBSOLECENCIA",IF(Tabla2[[#This Row],[RIESGO]]=1,"IDEAL","ACEPTABLE")))</f>
        <v>ACEPTABLE</v>
      </c>
    </row>
    <row r="1985" spans="2:14" x14ac:dyDescent="0.25">
      <c r="B1985" s="4" t="s">
        <v>1992</v>
      </c>
      <c r="C1985" s="3">
        <v>300</v>
      </c>
      <c r="D1985" s="3">
        <v>3</v>
      </c>
      <c r="E1985" s="3">
        <f t="shared" si="185"/>
        <v>100</v>
      </c>
      <c r="F1985" s="3">
        <f t="shared" si="180"/>
        <v>50</v>
      </c>
      <c r="G1985" s="3">
        <f>+IFERROR(_xlfn.XLOOKUP(B1985,[1]TD.VENTAS!F:F,[1]TD.VENTAS!E:E),"0")</f>
        <v>277</v>
      </c>
      <c r="H1985" s="3" t="str">
        <f>IF(AND(Tabla2[[#This Row],[INV.PROM]]&gt;0,Tabla2[[#This Row],[VENTAS]]&gt;0),"ACTIVO","PASIVO")</f>
        <v>ACTIVO</v>
      </c>
      <c r="I1985" s="3">
        <f t="shared" si="181"/>
        <v>5.54</v>
      </c>
      <c r="J1985" s="3">
        <f>6</f>
        <v>6</v>
      </c>
      <c r="K1985" s="3">
        <f t="shared" si="182"/>
        <v>1.0830324909747293</v>
      </c>
      <c r="L1985" s="3">
        <f t="shared" si="183"/>
        <v>32.490974729241877</v>
      </c>
      <c r="M1985" s="3">
        <f t="shared" si="184"/>
        <v>0.54151624548736466</v>
      </c>
      <c r="N1985" s="3" t="str">
        <f>+IF(Tabla2[[#This Row],[RIESGO]]&lt;0.5,"ROTURA",IF(Tabla2[[#This Row],[RIESGO]]&gt;1.5,"OBSOLECENCIA",IF(Tabla2[[#This Row],[RIESGO]]=1,"IDEAL","ACEPTABLE")))</f>
        <v>ACEPTABLE</v>
      </c>
    </row>
    <row r="1986" spans="2:14" x14ac:dyDescent="0.25">
      <c r="B1986" s="4" t="s">
        <v>1993</v>
      </c>
      <c r="C1986" s="3">
        <v>200</v>
      </c>
      <c r="D1986" s="3">
        <v>1</v>
      </c>
      <c r="E1986" s="3">
        <f t="shared" si="185"/>
        <v>200</v>
      </c>
      <c r="F1986" s="3">
        <f t="shared" si="180"/>
        <v>100</v>
      </c>
      <c r="G1986" s="3">
        <f>+IFERROR(_xlfn.XLOOKUP(B1986,[1]TD.VENTAS!F:F,[1]TD.VENTAS!E:E),"0")</f>
        <v>199</v>
      </c>
      <c r="H1986" s="3" t="str">
        <f>IF(AND(Tabla2[[#This Row],[INV.PROM]]&gt;0,Tabla2[[#This Row],[VENTAS]]&gt;0),"ACTIVO","PASIVO")</f>
        <v>ACTIVO</v>
      </c>
      <c r="I1986" s="3">
        <f t="shared" si="181"/>
        <v>1.99</v>
      </c>
      <c r="J1986" s="3">
        <f>6</f>
        <v>6</v>
      </c>
      <c r="K1986" s="3">
        <f t="shared" si="182"/>
        <v>3.0150753768844218</v>
      </c>
      <c r="L1986" s="3">
        <f t="shared" si="183"/>
        <v>90.452261306532648</v>
      </c>
      <c r="M1986" s="3">
        <f t="shared" si="184"/>
        <v>0.50251256281407031</v>
      </c>
      <c r="N1986" s="3" t="str">
        <f>+IF(Tabla2[[#This Row],[RIESGO]]&lt;0.5,"ROTURA",IF(Tabla2[[#This Row],[RIESGO]]&gt;1.5,"OBSOLECENCIA",IF(Tabla2[[#This Row],[RIESGO]]=1,"IDEAL","ACEPTABLE")))</f>
        <v>ACEPTABLE</v>
      </c>
    </row>
    <row r="1987" spans="2:14" x14ac:dyDescent="0.25">
      <c r="B1987" s="4" t="s">
        <v>1994</v>
      </c>
      <c r="C1987" s="3">
        <v>50</v>
      </c>
      <c r="D1987" s="3">
        <v>1</v>
      </c>
      <c r="E1987" s="3">
        <f t="shared" si="185"/>
        <v>50</v>
      </c>
      <c r="F1987" s="3">
        <f t="shared" ref="F1987:F2050" si="186">+E1987/2</f>
        <v>25</v>
      </c>
      <c r="G1987" s="3">
        <f>+IFERROR(_xlfn.XLOOKUP(B1987,[1]TD.VENTAS!F:F,[1]TD.VENTAS!E:E),"0")</f>
        <v>41</v>
      </c>
      <c r="H1987" s="3" t="str">
        <f>IF(AND(Tabla2[[#This Row],[INV.PROM]]&gt;0,Tabla2[[#This Row],[VENTAS]]&gt;0),"ACTIVO","PASIVO")</f>
        <v>ACTIVO</v>
      </c>
      <c r="I1987" s="3">
        <f t="shared" ref="I1987:I2050" si="187">+IFERROR(G1987/F1987,"-")</f>
        <v>1.64</v>
      </c>
      <c r="J1987" s="3">
        <f>6</f>
        <v>6</v>
      </c>
      <c r="K1987" s="3">
        <f t="shared" ref="K1987:K2050" si="188">+IFERROR((1/I1987)*J1987,"-")</f>
        <v>3.6585365853658534</v>
      </c>
      <c r="L1987" s="3">
        <f t="shared" ref="L1987:L2050" si="189">+IFERROR(K1987*30,"-")</f>
        <v>109.7560975609756</v>
      </c>
      <c r="M1987" s="3">
        <f t="shared" ref="M1987:M2050" si="190">+IFERROR(D1987/I1987,"-")</f>
        <v>0.6097560975609756</v>
      </c>
      <c r="N1987" s="3" t="str">
        <f>+IF(Tabla2[[#This Row],[RIESGO]]&lt;0.5,"ROTURA",IF(Tabla2[[#This Row],[RIESGO]]&gt;1.5,"OBSOLECENCIA",IF(Tabla2[[#This Row],[RIESGO]]=1,"IDEAL","ACEPTABLE")))</f>
        <v>ACEPTABLE</v>
      </c>
    </row>
    <row r="1988" spans="2:14" x14ac:dyDescent="0.25">
      <c r="B1988" s="4" t="s">
        <v>1995</v>
      </c>
      <c r="C1988" s="3">
        <v>45</v>
      </c>
      <c r="D1988" s="3">
        <v>2</v>
      </c>
      <c r="E1988" s="3">
        <f t="shared" ref="E1988:E2051" si="191">+C1988/D1988</f>
        <v>22.5</v>
      </c>
      <c r="F1988" s="3">
        <f t="shared" si="186"/>
        <v>11.25</v>
      </c>
      <c r="G1988" s="3">
        <f>+IFERROR(_xlfn.XLOOKUP(B1988,[1]TD.VENTAS!F:F,[1]TD.VENTAS!E:E),"0")</f>
        <v>27</v>
      </c>
      <c r="H1988" s="3" t="str">
        <f>IF(AND(Tabla2[[#This Row],[INV.PROM]]&gt;0,Tabla2[[#This Row],[VENTAS]]&gt;0),"ACTIVO","PASIVO")</f>
        <v>ACTIVO</v>
      </c>
      <c r="I1988" s="3">
        <f t="shared" si="187"/>
        <v>2.4</v>
      </c>
      <c r="J1988" s="3">
        <f>6</f>
        <v>6</v>
      </c>
      <c r="K1988" s="3">
        <f t="shared" si="188"/>
        <v>2.5</v>
      </c>
      <c r="L1988" s="3">
        <f t="shared" si="189"/>
        <v>75</v>
      </c>
      <c r="M1988" s="3">
        <f t="shared" si="190"/>
        <v>0.83333333333333337</v>
      </c>
      <c r="N1988" s="3" t="str">
        <f>+IF(Tabla2[[#This Row],[RIESGO]]&lt;0.5,"ROTURA",IF(Tabla2[[#This Row],[RIESGO]]&gt;1.5,"OBSOLECENCIA",IF(Tabla2[[#This Row],[RIESGO]]=1,"IDEAL","ACEPTABLE")))</f>
        <v>ACEPTABLE</v>
      </c>
    </row>
    <row r="1989" spans="2:14" x14ac:dyDescent="0.25">
      <c r="B1989" s="4" t="s">
        <v>1996</v>
      </c>
      <c r="C1989" s="3">
        <v>80</v>
      </c>
      <c r="D1989" s="3">
        <v>3</v>
      </c>
      <c r="E1989" s="3">
        <f t="shared" si="191"/>
        <v>26.666666666666668</v>
      </c>
      <c r="F1989" s="3">
        <f t="shared" si="186"/>
        <v>13.333333333333334</v>
      </c>
      <c r="G1989" s="3">
        <f>+IFERROR(_xlfn.XLOOKUP(B1989,[1]TD.VENTAS!F:F,[1]TD.VENTAS!E:E),"0")</f>
        <v>117</v>
      </c>
      <c r="H1989" s="3" t="str">
        <f>IF(AND(Tabla2[[#This Row],[INV.PROM]]&gt;0,Tabla2[[#This Row],[VENTAS]]&gt;0),"ACTIVO","PASIVO")</f>
        <v>ACTIVO</v>
      </c>
      <c r="I1989" s="3">
        <f t="shared" si="187"/>
        <v>8.7750000000000004</v>
      </c>
      <c r="J1989" s="3">
        <f>6</f>
        <v>6</v>
      </c>
      <c r="K1989" s="3">
        <f t="shared" si="188"/>
        <v>0.68376068376068377</v>
      </c>
      <c r="L1989" s="3">
        <f t="shared" si="189"/>
        <v>20.512820512820515</v>
      </c>
      <c r="M1989" s="3">
        <f t="shared" si="190"/>
        <v>0.34188034188034189</v>
      </c>
      <c r="N1989" s="3" t="str">
        <f>+IF(Tabla2[[#This Row],[RIESGO]]&lt;0.5,"ROTURA",IF(Tabla2[[#This Row],[RIESGO]]&gt;1.5,"OBSOLECENCIA",IF(Tabla2[[#This Row],[RIESGO]]=1,"IDEAL","ACEPTABLE")))</f>
        <v>ROTURA</v>
      </c>
    </row>
    <row r="1990" spans="2:14" x14ac:dyDescent="0.25">
      <c r="B1990" s="4" t="s">
        <v>1997</v>
      </c>
      <c r="C1990" s="3">
        <v>3200</v>
      </c>
      <c r="D1990" s="3">
        <v>3</v>
      </c>
      <c r="E1990" s="3">
        <f t="shared" si="191"/>
        <v>1066.6666666666667</v>
      </c>
      <c r="F1990" s="3">
        <f t="shared" si="186"/>
        <v>533.33333333333337</v>
      </c>
      <c r="G1990" s="3">
        <f>+IFERROR(_xlfn.XLOOKUP(B1990,[1]TD.VENTAS!F:F,[1]TD.VENTAS!E:E),"0")</f>
        <v>2172</v>
      </c>
      <c r="H1990" s="3" t="str">
        <f>IF(AND(Tabla2[[#This Row],[INV.PROM]]&gt;0,Tabla2[[#This Row],[VENTAS]]&gt;0),"ACTIVO","PASIVO")</f>
        <v>ACTIVO</v>
      </c>
      <c r="I1990" s="3">
        <f t="shared" si="187"/>
        <v>4.0724999999999998</v>
      </c>
      <c r="J1990" s="3">
        <f>6</f>
        <v>6</v>
      </c>
      <c r="K1990" s="3">
        <f t="shared" si="188"/>
        <v>1.4732965009208103</v>
      </c>
      <c r="L1990" s="3">
        <f t="shared" si="189"/>
        <v>44.19889502762431</v>
      </c>
      <c r="M1990" s="3">
        <f t="shared" si="190"/>
        <v>0.73664825046040516</v>
      </c>
      <c r="N1990" s="3" t="str">
        <f>+IF(Tabla2[[#This Row],[RIESGO]]&lt;0.5,"ROTURA",IF(Tabla2[[#This Row],[RIESGO]]&gt;1.5,"OBSOLECENCIA",IF(Tabla2[[#This Row],[RIESGO]]=1,"IDEAL","ACEPTABLE")))</f>
        <v>ACEPTABLE</v>
      </c>
    </row>
    <row r="1991" spans="2:14" x14ac:dyDescent="0.25">
      <c r="B1991" s="4" t="s">
        <v>1998</v>
      </c>
      <c r="C1991" s="3">
        <v>40</v>
      </c>
      <c r="D1991" s="3">
        <v>2</v>
      </c>
      <c r="E1991" s="3">
        <f t="shared" si="191"/>
        <v>20</v>
      </c>
      <c r="F1991" s="3">
        <f t="shared" si="186"/>
        <v>10</v>
      </c>
      <c r="G1991" s="3">
        <f>+IFERROR(_xlfn.XLOOKUP(B1991,[1]TD.VENTAS!F:F,[1]TD.VENTAS!E:E),"0")</f>
        <v>18</v>
      </c>
      <c r="H1991" s="3" t="str">
        <f>IF(AND(Tabla2[[#This Row],[INV.PROM]]&gt;0,Tabla2[[#This Row],[VENTAS]]&gt;0),"ACTIVO","PASIVO")</f>
        <v>ACTIVO</v>
      </c>
      <c r="I1991" s="3">
        <f t="shared" si="187"/>
        <v>1.8</v>
      </c>
      <c r="J1991" s="3">
        <f>6</f>
        <v>6</v>
      </c>
      <c r="K1991" s="3">
        <f t="shared" si="188"/>
        <v>3.3333333333333335</v>
      </c>
      <c r="L1991" s="3">
        <f t="shared" si="189"/>
        <v>100</v>
      </c>
      <c r="M1991" s="3">
        <f t="shared" si="190"/>
        <v>1.1111111111111112</v>
      </c>
      <c r="N1991" s="3" t="str">
        <f>+IF(Tabla2[[#This Row],[RIESGO]]&lt;0.5,"ROTURA",IF(Tabla2[[#This Row],[RIESGO]]&gt;1.5,"OBSOLECENCIA",IF(Tabla2[[#This Row],[RIESGO]]=1,"IDEAL","ACEPTABLE")))</f>
        <v>ACEPTABLE</v>
      </c>
    </row>
    <row r="1992" spans="2:14" x14ac:dyDescent="0.25">
      <c r="B1992" s="4" t="s">
        <v>1999</v>
      </c>
      <c r="C1992" s="3">
        <v>100</v>
      </c>
      <c r="D1992" s="3">
        <v>1</v>
      </c>
      <c r="E1992" s="3">
        <f t="shared" si="191"/>
        <v>100</v>
      </c>
      <c r="F1992" s="3">
        <f t="shared" si="186"/>
        <v>50</v>
      </c>
      <c r="G1992" s="3">
        <f>+IFERROR(_xlfn.XLOOKUP(B1992,[1]TD.VENTAS!F:F,[1]TD.VENTAS!E:E),"0")</f>
        <v>153</v>
      </c>
      <c r="H1992" s="3" t="str">
        <f>IF(AND(Tabla2[[#This Row],[INV.PROM]]&gt;0,Tabla2[[#This Row],[VENTAS]]&gt;0),"ACTIVO","PASIVO")</f>
        <v>ACTIVO</v>
      </c>
      <c r="I1992" s="3">
        <f t="shared" si="187"/>
        <v>3.06</v>
      </c>
      <c r="J1992" s="3">
        <f>6</f>
        <v>6</v>
      </c>
      <c r="K1992" s="3">
        <f t="shared" si="188"/>
        <v>1.9607843137254903</v>
      </c>
      <c r="L1992" s="3">
        <f t="shared" si="189"/>
        <v>58.82352941176471</v>
      </c>
      <c r="M1992" s="3">
        <f t="shared" si="190"/>
        <v>0.32679738562091504</v>
      </c>
      <c r="N1992" s="3" t="str">
        <f>+IF(Tabla2[[#This Row],[RIESGO]]&lt;0.5,"ROTURA",IF(Tabla2[[#This Row],[RIESGO]]&gt;1.5,"OBSOLECENCIA",IF(Tabla2[[#This Row],[RIESGO]]=1,"IDEAL","ACEPTABLE")))</f>
        <v>ROTURA</v>
      </c>
    </row>
    <row r="1993" spans="2:14" x14ac:dyDescent="0.25">
      <c r="B1993" s="4" t="s">
        <v>2000</v>
      </c>
      <c r="C1993" s="3">
        <v>60</v>
      </c>
      <c r="D1993" s="3">
        <v>2</v>
      </c>
      <c r="E1993" s="3">
        <f t="shared" si="191"/>
        <v>30</v>
      </c>
      <c r="F1993" s="3">
        <f t="shared" si="186"/>
        <v>15</v>
      </c>
      <c r="G1993" s="3">
        <f>+IFERROR(_xlfn.XLOOKUP(B1993,[1]TD.VENTAS!F:F,[1]TD.VENTAS!E:E),"0")</f>
        <v>127</v>
      </c>
      <c r="H1993" s="3" t="str">
        <f>IF(AND(Tabla2[[#This Row],[INV.PROM]]&gt;0,Tabla2[[#This Row],[VENTAS]]&gt;0),"ACTIVO","PASIVO")</f>
        <v>ACTIVO</v>
      </c>
      <c r="I1993" s="3">
        <f t="shared" si="187"/>
        <v>8.4666666666666668</v>
      </c>
      <c r="J1993" s="3">
        <f>6</f>
        <v>6</v>
      </c>
      <c r="K1993" s="3">
        <f t="shared" si="188"/>
        <v>0.70866141732283461</v>
      </c>
      <c r="L1993" s="3">
        <f t="shared" si="189"/>
        <v>21.259842519685037</v>
      </c>
      <c r="M1993" s="3">
        <f t="shared" si="190"/>
        <v>0.23622047244094488</v>
      </c>
      <c r="N1993" s="3" t="str">
        <f>+IF(Tabla2[[#This Row],[RIESGO]]&lt;0.5,"ROTURA",IF(Tabla2[[#This Row],[RIESGO]]&gt;1.5,"OBSOLECENCIA",IF(Tabla2[[#This Row],[RIESGO]]=1,"IDEAL","ACEPTABLE")))</f>
        <v>ROTURA</v>
      </c>
    </row>
    <row r="1994" spans="2:14" x14ac:dyDescent="0.25">
      <c r="B1994" s="4" t="s">
        <v>2001</v>
      </c>
      <c r="C1994" s="3">
        <v>30</v>
      </c>
      <c r="D1994" s="3">
        <v>1</v>
      </c>
      <c r="E1994" s="3">
        <f t="shared" si="191"/>
        <v>30</v>
      </c>
      <c r="F1994" s="3">
        <f t="shared" si="186"/>
        <v>15</v>
      </c>
      <c r="G1994" s="3">
        <f>+IFERROR(_xlfn.XLOOKUP(B1994,[1]TD.VENTAS!F:F,[1]TD.VENTAS!E:E),"0")</f>
        <v>66</v>
      </c>
      <c r="H1994" s="3" t="str">
        <f>IF(AND(Tabla2[[#This Row],[INV.PROM]]&gt;0,Tabla2[[#This Row],[VENTAS]]&gt;0),"ACTIVO","PASIVO")</f>
        <v>ACTIVO</v>
      </c>
      <c r="I1994" s="3">
        <f t="shared" si="187"/>
        <v>4.4000000000000004</v>
      </c>
      <c r="J1994" s="3">
        <f>6</f>
        <v>6</v>
      </c>
      <c r="K1994" s="3">
        <f t="shared" si="188"/>
        <v>1.3636363636363635</v>
      </c>
      <c r="L1994" s="3">
        <f t="shared" si="189"/>
        <v>40.909090909090907</v>
      </c>
      <c r="M1994" s="3">
        <f t="shared" si="190"/>
        <v>0.22727272727272727</v>
      </c>
      <c r="N1994" s="3" t="str">
        <f>+IF(Tabla2[[#This Row],[RIESGO]]&lt;0.5,"ROTURA",IF(Tabla2[[#This Row],[RIESGO]]&gt;1.5,"OBSOLECENCIA",IF(Tabla2[[#This Row],[RIESGO]]=1,"IDEAL","ACEPTABLE")))</f>
        <v>ROTURA</v>
      </c>
    </row>
    <row r="1995" spans="2:14" x14ac:dyDescent="0.25">
      <c r="B1995" s="4" t="s">
        <v>2002</v>
      </c>
      <c r="C1995" s="3">
        <v>4800</v>
      </c>
      <c r="D1995" s="3">
        <v>4</v>
      </c>
      <c r="E1995" s="3">
        <f t="shared" si="191"/>
        <v>1200</v>
      </c>
      <c r="F1995" s="3">
        <f t="shared" si="186"/>
        <v>600</v>
      </c>
      <c r="G1995" s="3">
        <f>+IFERROR(_xlfn.XLOOKUP(B1995,[1]TD.VENTAS!F:F,[1]TD.VENTAS!E:E),"0")</f>
        <v>3808</v>
      </c>
      <c r="H1995" s="3" t="str">
        <f>IF(AND(Tabla2[[#This Row],[INV.PROM]]&gt;0,Tabla2[[#This Row],[VENTAS]]&gt;0),"ACTIVO","PASIVO")</f>
        <v>ACTIVO</v>
      </c>
      <c r="I1995" s="3">
        <f t="shared" si="187"/>
        <v>6.3466666666666667</v>
      </c>
      <c r="J1995" s="3">
        <f>6</f>
        <v>6</v>
      </c>
      <c r="K1995" s="3">
        <f t="shared" si="188"/>
        <v>0.94537815126050417</v>
      </c>
      <c r="L1995" s="3">
        <f t="shared" si="189"/>
        <v>28.361344537815125</v>
      </c>
      <c r="M1995" s="3">
        <f t="shared" si="190"/>
        <v>0.63025210084033612</v>
      </c>
      <c r="N1995" s="3" t="str">
        <f>+IF(Tabla2[[#This Row],[RIESGO]]&lt;0.5,"ROTURA",IF(Tabla2[[#This Row],[RIESGO]]&gt;1.5,"OBSOLECENCIA",IF(Tabla2[[#This Row],[RIESGO]]=1,"IDEAL","ACEPTABLE")))</f>
        <v>ACEPTABLE</v>
      </c>
    </row>
    <row r="1996" spans="2:14" x14ac:dyDescent="0.25">
      <c r="B1996" s="4" t="s">
        <v>2003</v>
      </c>
      <c r="C1996" s="3">
        <v>50</v>
      </c>
      <c r="D1996" s="3">
        <v>1</v>
      </c>
      <c r="E1996" s="3">
        <f t="shared" si="191"/>
        <v>50</v>
      </c>
      <c r="F1996" s="3">
        <f t="shared" si="186"/>
        <v>25</v>
      </c>
      <c r="G1996" s="3">
        <f>+IFERROR(_xlfn.XLOOKUP(B1996,[1]TD.VENTAS!F:F,[1]TD.VENTAS!E:E),"0")</f>
        <v>42</v>
      </c>
      <c r="H1996" s="3" t="str">
        <f>IF(AND(Tabla2[[#This Row],[INV.PROM]]&gt;0,Tabla2[[#This Row],[VENTAS]]&gt;0),"ACTIVO","PASIVO")</f>
        <v>ACTIVO</v>
      </c>
      <c r="I1996" s="3">
        <f t="shared" si="187"/>
        <v>1.68</v>
      </c>
      <c r="J1996" s="3">
        <f>6</f>
        <v>6</v>
      </c>
      <c r="K1996" s="3">
        <f t="shared" si="188"/>
        <v>3.5714285714285712</v>
      </c>
      <c r="L1996" s="3">
        <f t="shared" si="189"/>
        <v>107.14285714285714</v>
      </c>
      <c r="M1996" s="3">
        <f t="shared" si="190"/>
        <v>0.59523809523809523</v>
      </c>
      <c r="N1996" s="3" t="str">
        <f>+IF(Tabla2[[#This Row],[RIESGO]]&lt;0.5,"ROTURA",IF(Tabla2[[#This Row],[RIESGO]]&gt;1.5,"OBSOLECENCIA",IF(Tabla2[[#This Row],[RIESGO]]=1,"IDEAL","ACEPTABLE")))</f>
        <v>ACEPTABLE</v>
      </c>
    </row>
    <row r="1997" spans="2:14" x14ac:dyDescent="0.25">
      <c r="B1997" s="4" t="s">
        <v>2004</v>
      </c>
      <c r="C1997" s="3">
        <v>225</v>
      </c>
      <c r="D1997" s="3">
        <v>3</v>
      </c>
      <c r="E1997" s="3">
        <f t="shared" si="191"/>
        <v>75</v>
      </c>
      <c r="F1997" s="3">
        <f t="shared" si="186"/>
        <v>37.5</v>
      </c>
      <c r="G1997" s="3">
        <f>+IFERROR(_xlfn.XLOOKUP(B1997,[1]TD.VENTAS!F:F,[1]TD.VENTAS!E:E),"0")</f>
        <v>189</v>
      </c>
      <c r="H1997" s="3" t="str">
        <f>IF(AND(Tabla2[[#This Row],[INV.PROM]]&gt;0,Tabla2[[#This Row],[VENTAS]]&gt;0),"ACTIVO","PASIVO")</f>
        <v>ACTIVO</v>
      </c>
      <c r="I1997" s="3">
        <f t="shared" si="187"/>
        <v>5.04</v>
      </c>
      <c r="J1997" s="3">
        <f>6</f>
        <v>6</v>
      </c>
      <c r="K1997" s="3">
        <f t="shared" si="188"/>
        <v>1.1904761904761905</v>
      </c>
      <c r="L1997" s="3">
        <f t="shared" si="189"/>
        <v>35.714285714285715</v>
      </c>
      <c r="M1997" s="3">
        <f t="shared" si="190"/>
        <v>0.59523809523809523</v>
      </c>
      <c r="N1997" s="3" t="str">
        <f>+IF(Tabla2[[#This Row],[RIESGO]]&lt;0.5,"ROTURA",IF(Tabla2[[#This Row],[RIESGO]]&gt;1.5,"OBSOLECENCIA",IF(Tabla2[[#This Row],[RIESGO]]=1,"IDEAL","ACEPTABLE")))</f>
        <v>ACEPTABLE</v>
      </c>
    </row>
    <row r="1998" spans="2:14" x14ac:dyDescent="0.25">
      <c r="B1998" s="4" t="s">
        <v>2005</v>
      </c>
      <c r="C1998" s="3">
        <v>250</v>
      </c>
      <c r="D1998" s="3">
        <v>3</v>
      </c>
      <c r="E1998" s="3">
        <f t="shared" si="191"/>
        <v>83.333333333333329</v>
      </c>
      <c r="F1998" s="3">
        <f t="shared" si="186"/>
        <v>41.666666666666664</v>
      </c>
      <c r="G1998" s="3">
        <f>+IFERROR(_xlfn.XLOOKUP(B1998,[1]TD.VENTAS!F:F,[1]TD.VENTAS!E:E),"0")</f>
        <v>201</v>
      </c>
      <c r="H1998" s="3" t="str">
        <f>IF(AND(Tabla2[[#This Row],[INV.PROM]]&gt;0,Tabla2[[#This Row],[VENTAS]]&gt;0),"ACTIVO","PASIVO")</f>
        <v>ACTIVO</v>
      </c>
      <c r="I1998" s="3">
        <f t="shared" si="187"/>
        <v>4.8239999999999998</v>
      </c>
      <c r="J1998" s="3">
        <f>6</f>
        <v>6</v>
      </c>
      <c r="K1998" s="3">
        <f t="shared" si="188"/>
        <v>1.2437810945273631</v>
      </c>
      <c r="L1998" s="3">
        <f t="shared" si="189"/>
        <v>37.31343283582089</v>
      </c>
      <c r="M1998" s="3">
        <f t="shared" si="190"/>
        <v>0.62189054726368165</v>
      </c>
      <c r="N1998" s="3" t="str">
        <f>+IF(Tabla2[[#This Row],[RIESGO]]&lt;0.5,"ROTURA",IF(Tabla2[[#This Row],[RIESGO]]&gt;1.5,"OBSOLECENCIA",IF(Tabla2[[#This Row],[RIESGO]]=1,"IDEAL","ACEPTABLE")))</f>
        <v>ACEPTABLE</v>
      </c>
    </row>
    <row r="1999" spans="2:14" x14ac:dyDescent="0.25">
      <c r="B1999" s="4" t="s">
        <v>2006</v>
      </c>
      <c r="C1999" s="3">
        <v>6</v>
      </c>
      <c r="D1999" s="3">
        <v>1</v>
      </c>
      <c r="E1999" s="3">
        <f t="shared" si="191"/>
        <v>6</v>
      </c>
      <c r="F1999" s="3">
        <f t="shared" si="186"/>
        <v>3</v>
      </c>
      <c r="G1999" s="3">
        <f>+IFERROR(_xlfn.XLOOKUP(B1999,[1]TD.VENTAS!F:F,[1]TD.VENTAS!E:E),"0")</f>
        <v>6</v>
      </c>
      <c r="H1999" s="3" t="str">
        <f>IF(AND(Tabla2[[#This Row],[INV.PROM]]&gt;0,Tabla2[[#This Row],[VENTAS]]&gt;0),"ACTIVO","PASIVO")</f>
        <v>ACTIVO</v>
      </c>
      <c r="I1999" s="3">
        <f t="shared" si="187"/>
        <v>2</v>
      </c>
      <c r="J1999" s="3">
        <f>6</f>
        <v>6</v>
      </c>
      <c r="K1999" s="3">
        <f t="shared" si="188"/>
        <v>3</v>
      </c>
      <c r="L1999" s="3">
        <f t="shared" si="189"/>
        <v>90</v>
      </c>
      <c r="M1999" s="3">
        <f t="shared" si="190"/>
        <v>0.5</v>
      </c>
      <c r="N1999" s="3" t="str">
        <f>+IF(Tabla2[[#This Row],[RIESGO]]&lt;0.5,"ROTURA",IF(Tabla2[[#This Row],[RIESGO]]&gt;1.5,"OBSOLECENCIA",IF(Tabla2[[#This Row],[RIESGO]]=1,"IDEAL","ACEPTABLE")))</f>
        <v>ACEPTABLE</v>
      </c>
    </row>
    <row r="2000" spans="2:14" x14ac:dyDescent="0.25">
      <c r="B2000" s="4" t="s">
        <v>2007</v>
      </c>
      <c r="C2000" s="3">
        <v>2</v>
      </c>
      <c r="D2000" s="3">
        <v>1</v>
      </c>
      <c r="E2000" s="3">
        <f t="shared" si="191"/>
        <v>2</v>
      </c>
      <c r="F2000" s="3">
        <f t="shared" si="186"/>
        <v>1</v>
      </c>
      <c r="G2000" s="3">
        <f>+IFERROR(_xlfn.XLOOKUP(B2000,[1]TD.VENTAS!F:F,[1]TD.VENTAS!E:E),"0")</f>
        <v>2</v>
      </c>
      <c r="H2000" s="3" t="str">
        <f>IF(AND(Tabla2[[#This Row],[INV.PROM]]&gt;0,Tabla2[[#This Row],[VENTAS]]&gt;0),"ACTIVO","PASIVO")</f>
        <v>ACTIVO</v>
      </c>
      <c r="I2000" s="3">
        <f t="shared" si="187"/>
        <v>2</v>
      </c>
      <c r="J2000" s="3">
        <f>6</f>
        <v>6</v>
      </c>
      <c r="K2000" s="3">
        <f t="shared" si="188"/>
        <v>3</v>
      </c>
      <c r="L2000" s="3">
        <f t="shared" si="189"/>
        <v>90</v>
      </c>
      <c r="M2000" s="3">
        <f t="shared" si="190"/>
        <v>0.5</v>
      </c>
      <c r="N2000" s="3" t="str">
        <f>+IF(Tabla2[[#This Row],[RIESGO]]&lt;0.5,"ROTURA",IF(Tabla2[[#This Row],[RIESGO]]&gt;1.5,"OBSOLECENCIA",IF(Tabla2[[#This Row],[RIESGO]]=1,"IDEAL","ACEPTABLE")))</f>
        <v>ACEPTABLE</v>
      </c>
    </row>
    <row r="2001" spans="2:14" x14ac:dyDescent="0.25">
      <c r="B2001" s="4" t="s">
        <v>2008</v>
      </c>
      <c r="C2001" s="3">
        <v>12</v>
      </c>
      <c r="D2001" s="3">
        <v>1</v>
      </c>
      <c r="E2001" s="3">
        <f t="shared" si="191"/>
        <v>12</v>
      </c>
      <c r="F2001" s="3">
        <f t="shared" si="186"/>
        <v>6</v>
      </c>
      <c r="G2001" s="3">
        <f>+IFERROR(_xlfn.XLOOKUP(B2001,[1]TD.VENTAS!F:F,[1]TD.VENTAS!E:E),"0")</f>
        <v>12</v>
      </c>
      <c r="H2001" s="3" t="str">
        <f>IF(AND(Tabla2[[#This Row],[INV.PROM]]&gt;0,Tabla2[[#This Row],[VENTAS]]&gt;0),"ACTIVO","PASIVO")</f>
        <v>ACTIVO</v>
      </c>
      <c r="I2001" s="3">
        <f t="shared" si="187"/>
        <v>2</v>
      </c>
      <c r="J2001" s="3">
        <f>6</f>
        <v>6</v>
      </c>
      <c r="K2001" s="3">
        <f t="shared" si="188"/>
        <v>3</v>
      </c>
      <c r="L2001" s="3">
        <f t="shared" si="189"/>
        <v>90</v>
      </c>
      <c r="M2001" s="3">
        <f t="shared" si="190"/>
        <v>0.5</v>
      </c>
      <c r="N2001" s="3" t="str">
        <f>+IF(Tabla2[[#This Row],[RIESGO]]&lt;0.5,"ROTURA",IF(Tabla2[[#This Row],[RIESGO]]&gt;1.5,"OBSOLECENCIA",IF(Tabla2[[#This Row],[RIESGO]]=1,"IDEAL","ACEPTABLE")))</f>
        <v>ACEPTABLE</v>
      </c>
    </row>
    <row r="2002" spans="2:14" x14ac:dyDescent="0.25">
      <c r="B2002" s="4" t="s">
        <v>2009</v>
      </c>
      <c r="C2002" s="3">
        <v>6</v>
      </c>
      <c r="D2002" s="3">
        <v>1</v>
      </c>
      <c r="E2002" s="3">
        <f t="shared" si="191"/>
        <v>6</v>
      </c>
      <c r="F2002" s="3">
        <f t="shared" si="186"/>
        <v>3</v>
      </c>
      <c r="G2002" s="3">
        <f>+IFERROR(_xlfn.XLOOKUP(B2002,[1]TD.VENTAS!F:F,[1]TD.VENTAS!E:E),"0")</f>
        <v>6</v>
      </c>
      <c r="H2002" s="3" t="str">
        <f>IF(AND(Tabla2[[#This Row],[INV.PROM]]&gt;0,Tabla2[[#This Row],[VENTAS]]&gt;0),"ACTIVO","PASIVO")</f>
        <v>ACTIVO</v>
      </c>
      <c r="I2002" s="3">
        <f t="shared" si="187"/>
        <v>2</v>
      </c>
      <c r="J2002" s="3">
        <f>6</f>
        <v>6</v>
      </c>
      <c r="K2002" s="3">
        <f t="shared" si="188"/>
        <v>3</v>
      </c>
      <c r="L2002" s="3">
        <f t="shared" si="189"/>
        <v>90</v>
      </c>
      <c r="M2002" s="3">
        <f t="shared" si="190"/>
        <v>0.5</v>
      </c>
      <c r="N2002" s="3" t="str">
        <f>+IF(Tabla2[[#This Row],[RIESGO]]&lt;0.5,"ROTURA",IF(Tabla2[[#This Row],[RIESGO]]&gt;1.5,"OBSOLECENCIA",IF(Tabla2[[#This Row],[RIESGO]]=1,"IDEAL","ACEPTABLE")))</f>
        <v>ACEPTABLE</v>
      </c>
    </row>
    <row r="2003" spans="2:14" x14ac:dyDescent="0.25">
      <c r="B2003" s="4" t="s">
        <v>2010</v>
      </c>
      <c r="C2003" s="3">
        <v>300</v>
      </c>
      <c r="D2003" s="3">
        <v>4</v>
      </c>
      <c r="E2003" s="3">
        <f t="shared" si="191"/>
        <v>75</v>
      </c>
      <c r="F2003" s="3">
        <f t="shared" si="186"/>
        <v>37.5</v>
      </c>
      <c r="G2003" s="3">
        <f>+IFERROR(_xlfn.XLOOKUP(B2003,[1]TD.VENTAS!F:F,[1]TD.VENTAS!E:E),"0")</f>
        <v>212</v>
      </c>
      <c r="H2003" s="3" t="str">
        <f>IF(AND(Tabla2[[#This Row],[INV.PROM]]&gt;0,Tabla2[[#This Row],[VENTAS]]&gt;0),"ACTIVO","PASIVO")</f>
        <v>ACTIVO</v>
      </c>
      <c r="I2003" s="3">
        <f t="shared" si="187"/>
        <v>5.6533333333333333</v>
      </c>
      <c r="J2003" s="3">
        <f>6</f>
        <v>6</v>
      </c>
      <c r="K2003" s="3">
        <f t="shared" si="188"/>
        <v>1.0613207547169812</v>
      </c>
      <c r="L2003" s="3">
        <f t="shared" si="189"/>
        <v>31.839622641509436</v>
      </c>
      <c r="M2003" s="3">
        <f t="shared" si="190"/>
        <v>0.70754716981132071</v>
      </c>
      <c r="N2003" s="3" t="str">
        <f>+IF(Tabla2[[#This Row],[RIESGO]]&lt;0.5,"ROTURA",IF(Tabla2[[#This Row],[RIESGO]]&gt;1.5,"OBSOLECENCIA",IF(Tabla2[[#This Row],[RIESGO]]=1,"IDEAL","ACEPTABLE")))</f>
        <v>ACEPTABLE</v>
      </c>
    </row>
    <row r="2004" spans="2:14" x14ac:dyDescent="0.25">
      <c r="B2004" s="4" t="s">
        <v>2011</v>
      </c>
      <c r="C2004" s="3">
        <v>500</v>
      </c>
      <c r="D2004" s="3">
        <v>2</v>
      </c>
      <c r="E2004" s="3">
        <f t="shared" si="191"/>
        <v>250</v>
      </c>
      <c r="F2004" s="3">
        <f t="shared" si="186"/>
        <v>125</v>
      </c>
      <c r="G2004" s="3">
        <f>+IFERROR(_xlfn.XLOOKUP(B2004,[1]TD.VENTAS!F:F,[1]TD.VENTAS!E:E),"0")</f>
        <v>702</v>
      </c>
      <c r="H2004" s="3" t="str">
        <f>IF(AND(Tabla2[[#This Row],[INV.PROM]]&gt;0,Tabla2[[#This Row],[VENTAS]]&gt;0),"ACTIVO","PASIVO")</f>
        <v>ACTIVO</v>
      </c>
      <c r="I2004" s="3">
        <f t="shared" si="187"/>
        <v>5.6159999999999997</v>
      </c>
      <c r="J2004" s="3">
        <f>6</f>
        <v>6</v>
      </c>
      <c r="K2004" s="3">
        <f t="shared" si="188"/>
        <v>1.0683760683760686</v>
      </c>
      <c r="L2004" s="3">
        <f t="shared" si="189"/>
        <v>32.051282051282058</v>
      </c>
      <c r="M2004" s="3">
        <f t="shared" si="190"/>
        <v>0.35612535612535617</v>
      </c>
      <c r="N2004" s="3" t="str">
        <f>+IF(Tabla2[[#This Row],[RIESGO]]&lt;0.5,"ROTURA",IF(Tabla2[[#This Row],[RIESGO]]&gt;1.5,"OBSOLECENCIA",IF(Tabla2[[#This Row],[RIESGO]]=1,"IDEAL","ACEPTABLE")))</f>
        <v>ROTURA</v>
      </c>
    </row>
    <row r="2005" spans="2:14" x14ac:dyDescent="0.25">
      <c r="B2005" s="4" t="s">
        <v>2012</v>
      </c>
      <c r="C2005" s="3">
        <v>105</v>
      </c>
      <c r="D2005" s="3">
        <v>3</v>
      </c>
      <c r="E2005" s="3">
        <f t="shared" si="191"/>
        <v>35</v>
      </c>
      <c r="F2005" s="3">
        <f t="shared" si="186"/>
        <v>17.5</v>
      </c>
      <c r="G2005" s="3">
        <f>+IFERROR(_xlfn.XLOOKUP(B2005,[1]TD.VENTAS!F:F,[1]TD.VENTAS!E:E),"0")</f>
        <v>127</v>
      </c>
      <c r="H2005" s="3" t="str">
        <f>IF(AND(Tabla2[[#This Row],[INV.PROM]]&gt;0,Tabla2[[#This Row],[VENTAS]]&gt;0),"ACTIVO","PASIVO")</f>
        <v>ACTIVO</v>
      </c>
      <c r="I2005" s="3">
        <f t="shared" si="187"/>
        <v>7.2571428571428571</v>
      </c>
      <c r="J2005" s="3">
        <f>6</f>
        <v>6</v>
      </c>
      <c r="K2005" s="3">
        <f t="shared" si="188"/>
        <v>0.82677165354330717</v>
      </c>
      <c r="L2005" s="3">
        <f t="shared" si="189"/>
        <v>24.803149606299215</v>
      </c>
      <c r="M2005" s="3">
        <f t="shared" si="190"/>
        <v>0.41338582677165353</v>
      </c>
      <c r="N2005" s="3" t="str">
        <f>+IF(Tabla2[[#This Row],[RIESGO]]&lt;0.5,"ROTURA",IF(Tabla2[[#This Row],[RIESGO]]&gt;1.5,"OBSOLECENCIA",IF(Tabla2[[#This Row],[RIESGO]]=1,"IDEAL","ACEPTABLE")))</f>
        <v>ROTURA</v>
      </c>
    </row>
    <row r="2006" spans="2:14" x14ac:dyDescent="0.25">
      <c r="B2006" s="4" t="s">
        <v>2013</v>
      </c>
      <c r="C2006" s="3">
        <v>40</v>
      </c>
      <c r="D2006" s="3">
        <v>1</v>
      </c>
      <c r="E2006" s="3">
        <f t="shared" si="191"/>
        <v>40</v>
      </c>
      <c r="F2006" s="3">
        <f t="shared" si="186"/>
        <v>20</v>
      </c>
      <c r="G2006" s="3">
        <f>+IFERROR(_xlfn.XLOOKUP(B2006,[1]TD.VENTAS!F:F,[1]TD.VENTAS!E:E),"0")</f>
        <v>37</v>
      </c>
      <c r="H2006" s="3" t="str">
        <f>IF(AND(Tabla2[[#This Row],[INV.PROM]]&gt;0,Tabla2[[#This Row],[VENTAS]]&gt;0),"ACTIVO","PASIVO")</f>
        <v>ACTIVO</v>
      </c>
      <c r="I2006" s="3">
        <f t="shared" si="187"/>
        <v>1.85</v>
      </c>
      <c r="J2006" s="3">
        <f>6</f>
        <v>6</v>
      </c>
      <c r="K2006" s="3">
        <f t="shared" si="188"/>
        <v>3.243243243243243</v>
      </c>
      <c r="L2006" s="3">
        <f t="shared" si="189"/>
        <v>97.297297297297291</v>
      </c>
      <c r="M2006" s="3">
        <f t="shared" si="190"/>
        <v>0.54054054054054046</v>
      </c>
      <c r="N2006" s="3" t="str">
        <f>+IF(Tabla2[[#This Row],[RIESGO]]&lt;0.5,"ROTURA",IF(Tabla2[[#This Row],[RIESGO]]&gt;1.5,"OBSOLECENCIA",IF(Tabla2[[#This Row],[RIESGO]]=1,"IDEAL","ACEPTABLE")))</f>
        <v>ACEPTABLE</v>
      </c>
    </row>
    <row r="2007" spans="2:14" x14ac:dyDescent="0.25">
      <c r="B2007" s="4" t="s">
        <v>2014</v>
      </c>
      <c r="C2007" s="3">
        <v>6160</v>
      </c>
      <c r="D2007" s="3">
        <v>4</v>
      </c>
      <c r="E2007" s="3">
        <f t="shared" si="191"/>
        <v>1540</v>
      </c>
      <c r="F2007" s="3">
        <f t="shared" si="186"/>
        <v>770</v>
      </c>
      <c r="G2007" s="3">
        <f>+IFERROR(_xlfn.XLOOKUP(B2007,[1]TD.VENTAS!F:F,[1]TD.VENTAS!E:E),"0")</f>
        <v>6127</v>
      </c>
      <c r="H2007" s="3" t="str">
        <f>IF(AND(Tabla2[[#This Row],[INV.PROM]]&gt;0,Tabla2[[#This Row],[VENTAS]]&gt;0),"ACTIVO","PASIVO")</f>
        <v>ACTIVO</v>
      </c>
      <c r="I2007" s="3">
        <f t="shared" si="187"/>
        <v>7.9571428571428573</v>
      </c>
      <c r="J2007" s="3">
        <f>6</f>
        <v>6</v>
      </c>
      <c r="K2007" s="3">
        <f t="shared" si="188"/>
        <v>0.7540394973070017</v>
      </c>
      <c r="L2007" s="3">
        <f t="shared" si="189"/>
        <v>22.621184919210052</v>
      </c>
      <c r="M2007" s="3">
        <f t="shared" si="190"/>
        <v>0.50269299820466784</v>
      </c>
      <c r="N2007" s="3" t="str">
        <f>+IF(Tabla2[[#This Row],[RIESGO]]&lt;0.5,"ROTURA",IF(Tabla2[[#This Row],[RIESGO]]&gt;1.5,"OBSOLECENCIA",IF(Tabla2[[#This Row],[RIESGO]]=1,"IDEAL","ACEPTABLE")))</f>
        <v>ACEPTABLE</v>
      </c>
    </row>
    <row r="2008" spans="2:14" x14ac:dyDescent="0.25">
      <c r="B2008" s="4" t="s">
        <v>2015</v>
      </c>
      <c r="C2008" s="3">
        <v>75</v>
      </c>
      <c r="D2008" s="3">
        <v>1</v>
      </c>
      <c r="E2008" s="3">
        <f t="shared" si="191"/>
        <v>75</v>
      </c>
      <c r="F2008" s="3">
        <f t="shared" si="186"/>
        <v>37.5</v>
      </c>
      <c r="G2008" s="3">
        <f>+IFERROR(_xlfn.XLOOKUP(B2008,[1]TD.VENTAS!F:F,[1]TD.VENTAS!E:E),"0")</f>
        <v>93</v>
      </c>
      <c r="H2008" s="3" t="str">
        <f>IF(AND(Tabla2[[#This Row],[INV.PROM]]&gt;0,Tabla2[[#This Row],[VENTAS]]&gt;0),"ACTIVO","PASIVO")</f>
        <v>ACTIVO</v>
      </c>
      <c r="I2008" s="3">
        <f t="shared" si="187"/>
        <v>2.48</v>
      </c>
      <c r="J2008" s="3">
        <f>6</f>
        <v>6</v>
      </c>
      <c r="K2008" s="3">
        <f t="shared" si="188"/>
        <v>2.4193548387096775</v>
      </c>
      <c r="L2008" s="3">
        <f t="shared" si="189"/>
        <v>72.58064516129032</v>
      </c>
      <c r="M2008" s="3">
        <f t="shared" si="190"/>
        <v>0.40322580645161293</v>
      </c>
      <c r="N2008" s="3" t="str">
        <f>+IF(Tabla2[[#This Row],[RIESGO]]&lt;0.5,"ROTURA",IF(Tabla2[[#This Row],[RIESGO]]&gt;1.5,"OBSOLECENCIA",IF(Tabla2[[#This Row],[RIESGO]]=1,"IDEAL","ACEPTABLE")))</f>
        <v>ROTURA</v>
      </c>
    </row>
    <row r="2009" spans="2:14" x14ac:dyDescent="0.25">
      <c r="B2009" s="4" t="s">
        <v>2016</v>
      </c>
      <c r="C2009" s="3">
        <v>10</v>
      </c>
      <c r="D2009" s="3">
        <v>1</v>
      </c>
      <c r="E2009" s="3">
        <f t="shared" si="191"/>
        <v>10</v>
      </c>
      <c r="F2009" s="3">
        <f t="shared" si="186"/>
        <v>5</v>
      </c>
      <c r="G2009" s="3">
        <f>+IFERROR(_xlfn.XLOOKUP(B2009,[1]TD.VENTAS!F:F,[1]TD.VENTAS!E:E),"0")</f>
        <v>15</v>
      </c>
      <c r="H2009" s="3" t="str">
        <f>IF(AND(Tabla2[[#This Row],[INV.PROM]]&gt;0,Tabla2[[#This Row],[VENTAS]]&gt;0),"ACTIVO","PASIVO")</f>
        <v>ACTIVO</v>
      </c>
      <c r="I2009" s="3">
        <f t="shared" si="187"/>
        <v>3</v>
      </c>
      <c r="J2009" s="3">
        <f>6</f>
        <v>6</v>
      </c>
      <c r="K2009" s="3">
        <f t="shared" si="188"/>
        <v>2</v>
      </c>
      <c r="L2009" s="3">
        <f t="shared" si="189"/>
        <v>60</v>
      </c>
      <c r="M2009" s="3">
        <f t="shared" si="190"/>
        <v>0.33333333333333331</v>
      </c>
      <c r="N2009" s="3" t="str">
        <f>+IF(Tabla2[[#This Row],[RIESGO]]&lt;0.5,"ROTURA",IF(Tabla2[[#This Row],[RIESGO]]&gt;1.5,"OBSOLECENCIA",IF(Tabla2[[#This Row],[RIESGO]]=1,"IDEAL","ACEPTABLE")))</f>
        <v>ROTURA</v>
      </c>
    </row>
    <row r="2010" spans="2:14" x14ac:dyDescent="0.25">
      <c r="B2010" s="4" t="s">
        <v>2017</v>
      </c>
      <c r="C2010" s="3">
        <v>600</v>
      </c>
      <c r="D2010" s="3">
        <v>3</v>
      </c>
      <c r="E2010" s="3">
        <f t="shared" si="191"/>
        <v>200</v>
      </c>
      <c r="F2010" s="3">
        <f t="shared" si="186"/>
        <v>100</v>
      </c>
      <c r="G2010" s="3">
        <f>+IFERROR(_xlfn.XLOOKUP(B2010,[1]TD.VENTAS!F:F,[1]TD.VENTAS!E:E),"0")</f>
        <v>569</v>
      </c>
      <c r="H2010" s="3" t="str">
        <f>IF(AND(Tabla2[[#This Row],[INV.PROM]]&gt;0,Tabla2[[#This Row],[VENTAS]]&gt;0),"ACTIVO","PASIVO")</f>
        <v>ACTIVO</v>
      </c>
      <c r="I2010" s="3">
        <f t="shared" si="187"/>
        <v>5.69</v>
      </c>
      <c r="J2010" s="3">
        <f>6</f>
        <v>6</v>
      </c>
      <c r="K2010" s="3">
        <f t="shared" si="188"/>
        <v>1.0544815465729349</v>
      </c>
      <c r="L2010" s="3">
        <f t="shared" si="189"/>
        <v>31.634446397188047</v>
      </c>
      <c r="M2010" s="3">
        <f t="shared" si="190"/>
        <v>0.52724077328646746</v>
      </c>
      <c r="N2010" s="3" t="str">
        <f>+IF(Tabla2[[#This Row],[RIESGO]]&lt;0.5,"ROTURA",IF(Tabla2[[#This Row],[RIESGO]]&gt;1.5,"OBSOLECENCIA",IF(Tabla2[[#This Row],[RIESGO]]=1,"IDEAL","ACEPTABLE")))</f>
        <v>ACEPTABLE</v>
      </c>
    </row>
    <row r="2011" spans="2:14" x14ac:dyDescent="0.25">
      <c r="B2011" s="4" t="s">
        <v>2018</v>
      </c>
      <c r="C2011" s="3">
        <v>60</v>
      </c>
      <c r="D2011" s="3">
        <v>2</v>
      </c>
      <c r="E2011" s="3">
        <f t="shared" si="191"/>
        <v>30</v>
      </c>
      <c r="F2011" s="3">
        <f t="shared" si="186"/>
        <v>15</v>
      </c>
      <c r="G2011" s="3">
        <f>+IFERROR(_xlfn.XLOOKUP(B2011,[1]TD.VENTAS!F:F,[1]TD.VENTAS!E:E),"0")</f>
        <v>36</v>
      </c>
      <c r="H2011" s="3" t="str">
        <f>IF(AND(Tabla2[[#This Row],[INV.PROM]]&gt;0,Tabla2[[#This Row],[VENTAS]]&gt;0),"ACTIVO","PASIVO")</f>
        <v>ACTIVO</v>
      </c>
      <c r="I2011" s="3">
        <f t="shared" si="187"/>
        <v>2.4</v>
      </c>
      <c r="J2011" s="3">
        <f>6</f>
        <v>6</v>
      </c>
      <c r="K2011" s="3">
        <f t="shared" si="188"/>
        <v>2.5</v>
      </c>
      <c r="L2011" s="3">
        <f t="shared" si="189"/>
        <v>75</v>
      </c>
      <c r="M2011" s="3">
        <f t="shared" si="190"/>
        <v>0.83333333333333337</v>
      </c>
      <c r="N2011" s="3" t="str">
        <f>+IF(Tabla2[[#This Row],[RIESGO]]&lt;0.5,"ROTURA",IF(Tabla2[[#This Row],[RIESGO]]&gt;1.5,"OBSOLECENCIA",IF(Tabla2[[#This Row],[RIESGO]]=1,"IDEAL","ACEPTABLE")))</f>
        <v>ACEPTABLE</v>
      </c>
    </row>
    <row r="2012" spans="2:14" x14ac:dyDescent="0.25">
      <c r="B2012" s="4" t="s">
        <v>2019</v>
      </c>
      <c r="C2012" s="3">
        <v>105</v>
      </c>
      <c r="D2012" s="3">
        <v>4</v>
      </c>
      <c r="E2012" s="3">
        <f t="shared" si="191"/>
        <v>26.25</v>
      </c>
      <c r="F2012" s="3">
        <f t="shared" si="186"/>
        <v>13.125</v>
      </c>
      <c r="G2012" s="3">
        <f>+IFERROR(_xlfn.XLOOKUP(B2012,[1]TD.VENTAS!F:F,[1]TD.VENTAS!E:E),"0")</f>
        <v>125</v>
      </c>
      <c r="H2012" s="3" t="str">
        <f>IF(AND(Tabla2[[#This Row],[INV.PROM]]&gt;0,Tabla2[[#This Row],[VENTAS]]&gt;0),"ACTIVO","PASIVO")</f>
        <v>ACTIVO</v>
      </c>
      <c r="I2012" s="3">
        <f t="shared" si="187"/>
        <v>9.5238095238095237</v>
      </c>
      <c r="J2012" s="3">
        <f>6</f>
        <v>6</v>
      </c>
      <c r="K2012" s="3">
        <f t="shared" si="188"/>
        <v>0.63</v>
      </c>
      <c r="L2012" s="3">
        <f t="shared" si="189"/>
        <v>18.899999999999999</v>
      </c>
      <c r="M2012" s="3">
        <f t="shared" si="190"/>
        <v>0.42</v>
      </c>
      <c r="N2012" s="3" t="str">
        <f>+IF(Tabla2[[#This Row],[RIESGO]]&lt;0.5,"ROTURA",IF(Tabla2[[#This Row],[RIESGO]]&gt;1.5,"OBSOLECENCIA",IF(Tabla2[[#This Row],[RIESGO]]=1,"IDEAL","ACEPTABLE")))</f>
        <v>ROTURA</v>
      </c>
    </row>
    <row r="2013" spans="2:14" x14ac:dyDescent="0.25">
      <c r="B2013" s="4" t="s">
        <v>2020</v>
      </c>
      <c r="C2013" s="3">
        <v>40</v>
      </c>
      <c r="D2013" s="3">
        <v>3</v>
      </c>
      <c r="E2013" s="3">
        <f t="shared" si="191"/>
        <v>13.333333333333334</v>
      </c>
      <c r="F2013" s="3">
        <f t="shared" si="186"/>
        <v>6.666666666666667</v>
      </c>
      <c r="G2013" s="3">
        <f>+IFERROR(_xlfn.XLOOKUP(B2013,[1]TD.VENTAS!F:F,[1]TD.VENTAS!E:E),"0")</f>
        <v>29</v>
      </c>
      <c r="H2013" s="3" t="str">
        <f>IF(AND(Tabla2[[#This Row],[INV.PROM]]&gt;0,Tabla2[[#This Row],[VENTAS]]&gt;0),"ACTIVO","PASIVO")</f>
        <v>ACTIVO</v>
      </c>
      <c r="I2013" s="3">
        <f t="shared" si="187"/>
        <v>4.3499999999999996</v>
      </c>
      <c r="J2013" s="3">
        <f>6</f>
        <v>6</v>
      </c>
      <c r="K2013" s="3">
        <f t="shared" si="188"/>
        <v>1.3793103448275863</v>
      </c>
      <c r="L2013" s="3">
        <f t="shared" si="189"/>
        <v>41.379310344827587</v>
      </c>
      <c r="M2013" s="3">
        <f t="shared" si="190"/>
        <v>0.68965517241379315</v>
      </c>
      <c r="N2013" s="3" t="str">
        <f>+IF(Tabla2[[#This Row],[RIESGO]]&lt;0.5,"ROTURA",IF(Tabla2[[#This Row],[RIESGO]]&gt;1.5,"OBSOLECENCIA",IF(Tabla2[[#This Row],[RIESGO]]=1,"IDEAL","ACEPTABLE")))</f>
        <v>ACEPTABLE</v>
      </c>
    </row>
    <row r="2014" spans="2:14" x14ac:dyDescent="0.25">
      <c r="B2014" s="4" t="s">
        <v>2021</v>
      </c>
      <c r="C2014" s="3">
        <v>36</v>
      </c>
      <c r="D2014" s="3">
        <v>1</v>
      </c>
      <c r="E2014" s="3">
        <f t="shared" si="191"/>
        <v>36</v>
      </c>
      <c r="F2014" s="3">
        <f t="shared" si="186"/>
        <v>18</v>
      </c>
      <c r="G2014" s="3">
        <f>+IFERROR(_xlfn.XLOOKUP(B2014,[1]TD.VENTAS!F:F,[1]TD.VENTAS!E:E),"0")</f>
        <v>18</v>
      </c>
      <c r="H2014" s="3" t="str">
        <f>IF(AND(Tabla2[[#This Row],[INV.PROM]]&gt;0,Tabla2[[#This Row],[VENTAS]]&gt;0),"ACTIVO","PASIVO")</f>
        <v>ACTIVO</v>
      </c>
      <c r="I2014" s="3">
        <f t="shared" si="187"/>
        <v>1</v>
      </c>
      <c r="J2014" s="3">
        <f>6</f>
        <v>6</v>
      </c>
      <c r="K2014" s="3">
        <f t="shared" si="188"/>
        <v>6</v>
      </c>
      <c r="L2014" s="3">
        <f t="shared" si="189"/>
        <v>180</v>
      </c>
      <c r="M2014" s="3">
        <f t="shared" si="190"/>
        <v>1</v>
      </c>
      <c r="N2014" s="3" t="str">
        <f>+IF(Tabla2[[#This Row],[RIESGO]]&lt;0.5,"ROTURA",IF(Tabla2[[#This Row],[RIESGO]]&gt;1.5,"OBSOLECENCIA",IF(Tabla2[[#This Row],[RIESGO]]=1,"IDEAL","ACEPTABLE")))</f>
        <v>IDEAL</v>
      </c>
    </row>
    <row r="2015" spans="2:14" x14ac:dyDescent="0.25">
      <c r="B2015" s="4" t="s">
        <v>2022</v>
      </c>
      <c r="C2015" s="3">
        <v>480</v>
      </c>
      <c r="D2015" s="3">
        <v>2</v>
      </c>
      <c r="E2015" s="3">
        <f t="shared" si="191"/>
        <v>240</v>
      </c>
      <c r="F2015" s="3">
        <f t="shared" si="186"/>
        <v>120</v>
      </c>
      <c r="G2015" s="3">
        <f>+IFERROR(_xlfn.XLOOKUP(B2015,[1]TD.VENTAS!F:F,[1]TD.VENTAS!E:E),"0")</f>
        <v>399</v>
      </c>
      <c r="H2015" s="3" t="str">
        <f>IF(AND(Tabla2[[#This Row],[INV.PROM]]&gt;0,Tabla2[[#This Row],[VENTAS]]&gt;0),"ACTIVO","PASIVO")</f>
        <v>ACTIVO</v>
      </c>
      <c r="I2015" s="3">
        <f t="shared" si="187"/>
        <v>3.3250000000000002</v>
      </c>
      <c r="J2015" s="3">
        <f>6</f>
        <v>6</v>
      </c>
      <c r="K2015" s="3">
        <f t="shared" si="188"/>
        <v>1.8045112781954886</v>
      </c>
      <c r="L2015" s="3">
        <f t="shared" si="189"/>
        <v>54.13533834586466</v>
      </c>
      <c r="M2015" s="3">
        <f t="shared" si="190"/>
        <v>0.60150375939849621</v>
      </c>
      <c r="N2015" s="3" t="str">
        <f>+IF(Tabla2[[#This Row],[RIESGO]]&lt;0.5,"ROTURA",IF(Tabla2[[#This Row],[RIESGO]]&gt;1.5,"OBSOLECENCIA",IF(Tabla2[[#This Row],[RIESGO]]=1,"IDEAL","ACEPTABLE")))</f>
        <v>ACEPTABLE</v>
      </c>
    </row>
    <row r="2016" spans="2:14" x14ac:dyDescent="0.25">
      <c r="B2016" s="4" t="s">
        <v>2023</v>
      </c>
      <c r="C2016" s="3">
        <v>1020</v>
      </c>
      <c r="D2016" s="3">
        <v>2</v>
      </c>
      <c r="E2016" s="3">
        <f t="shared" si="191"/>
        <v>510</v>
      </c>
      <c r="F2016" s="3">
        <f t="shared" si="186"/>
        <v>255</v>
      </c>
      <c r="G2016" s="3">
        <f>+IFERROR(_xlfn.XLOOKUP(B2016,[1]TD.VENTAS!F:F,[1]TD.VENTAS!E:E),"0")</f>
        <v>1088</v>
      </c>
      <c r="H2016" s="3" t="str">
        <f>IF(AND(Tabla2[[#This Row],[INV.PROM]]&gt;0,Tabla2[[#This Row],[VENTAS]]&gt;0),"ACTIVO","PASIVO")</f>
        <v>ACTIVO</v>
      </c>
      <c r="I2016" s="3">
        <f t="shared" si="187"/>
        <v>4.2666666666666666</v>
      </c>
      <c r="J2016" s="3">
        <f>6</f>
        <v>6</v>
      </c>
      <c r="K2016" s="3">
        <f t="shared" si="188"/>
        <v>1.40625</v>
      </c>
      <c r="L2016" s="3">
        <f t="shared" si="189"/>
        <v>42.1875</v>
      </c>
      <c r="M2016" s="3">
        <f t="shared" si="190"/>
        <v>0.46875</v>
      </c>
      <c r="N2016" s="3" t="str">
        <f>+IF(Tabla2[[#This Row],[RIESGO]]&lt;0.5,"ROTURA",IF(Tabla2[[#This Row],[RIESGO]]&gt;1.5,"OBSOLECENCIA",IF(Tabla2[[#This Row],[RIESGO]]=1,"IDEAL","ACEPTABLE")))</f>
        <v>ROTURA</v>
      </c>
    </row>
    <row r="2017" spans="2:14" x14ac:dyDescent="0.25">
      <c r="B2017" s="4" t="s">
        <v>2024</v>
      </c>
      <c r="C2017" s="3">
        <v>140</v>
      </c>
      <c r="D2017" s="3">
        <v>4</v>
      </c>
      <c r="E2017" s="3">
        <f t="shared" si="191"/>
        <v>35</v>
      </c>
      <c r="F2017" s="3">
        <f t="shared" si="186"/>
        <v>17.5</v>
      </c>
      <c r="G2017" s="3">
        <f>+IFERROR(_xlfn.XLOOKUP(B2017,[1]TD.VENTAS!F:F,[1]TD.VENTAS!E:E),"0")</f>
        <v>169</v>
      </c>
      <c r="H2017" s="3" t="str">
        <f>IF(AND(Tabla2[[#This Row],[INV.PROM]]&gt;0,Tabla2[[#This Row],[VENTAS]]&gt;0),"ACTIVO","PASIVO")</f>
        <v>ACTIVO</v>
      </c>
      <c r="I2017" s="3">
        <f t="shared" si="187"/>
        <v>9.6571428571428566</v>
      </c>
      <c r="J2017" s="3">
        <f>6</f>
        <v>6</v>
      </c>
      <c r="K2017" s="3">
        <f t="shared" si="188"/>
        <v>0.62130177514792906</v>
      </c>
      <c r="L2017" s="3">
        <f t="shared" si="189"/>
        <v>18.639053254437872</v>
      </c>
      <c r="M2017" s="3">
        <f t="shared" si="190"/>
        <v>0.41420118343195267</v>
      </c>
      <c r="N2017" s="3" t="str">
        <f>+IF(Tabla2[[#This Row],[RIESGO]]&lt;0.5,"ROTURA",IF(Tabla2[[#This Row],[RIESGO]]&gt;1.5,"OBSOLECENCIA",IF(Tabla2[[#This Row],[RIESGO]]=1,"IDEAL","ACEPTABLE")))</f>
        <v>ROTURA</v>
      </c>
    </row>
    <row r="2018" spans="2:14" x14ac:dyDescent="0.25">
      <c r="B2018" s="4" t="s">
        <v>2025</v>
      </c>
      <c r="C2018" s="3">
        <v>10</v>
      </c>
      <c r="D2018" s="3">
        <v>1</v>
      </c>
      <c r="E2018" s="3">
        <f t="shared" si="191"/>
        <v>10</v>
      </c>
      <c r="F2018" s="3">
        <f t="shared" si="186"/>
        <v>5</v>
      </c>
      <c r="G2018" s="3">
        <f>+IFERROR(_xlfn.XLOOKUP(B2018,[1]TD.VENTAS!F:F,[1]TD.VENTAS!E:E),"0")</f>
        <v>1</v>
      </c>
      <c r="H2018" s="3" t="str">
        <f>IF(AND(Tabla2[[#This Row],[INV.PROM]]&gt;0,Tabla2[[#This Row],[VENTAS]]&gt;0),"ACTIVO","PASIVO")</f>
        <v>ACTIVO</v>
      </c>
      <c r="I2018" s="3">
        <f t="shared" si="187"/>
        <v>0.2</v>
      </c>
      <c r="J2018" s="3">
        <f>6</f>
        <v>6</v>
      </c>
      <c r="K2018" s="3">
        <f t="shared" si="188"/>
        <v>30</v>
      </c>
      <c r="L2018" s="3">
        <f t="shared" si="189"/>
        <v>900</v>
      </c>
      <c r="M2018" s="3">
        <f t="shared" si="190"/>
        <v>5</v>
      </c>
      <c r="N2018" s="3" t="str">
        <f>+IF(Tabla2[[#This Row],[RIESGO]]&lt;0.5,"ROTURA",IF(Tabla2[[#This Row],[RIESGO]]&gt;1.5,"OBSOLECENCIA",IF(Tabla2[[#This Row],[RIESGO]]=1,"IDEAL","ACEPTABLE")))</f>
        <v>OBSOLECENCIA</v>
      </c>
    </row>
    <row r="2019" spans="2:14" x14ac:dyDescent="0.25">
      <c r="B2019" s="4" t="s">
        <v>2026</v>
      </c>
      <c r="C2019" s="3">
        <v>4</v>
      </c>
      <c r="D2019" s="3">
        <v>1</v>
      </c>
      <c r="E2019" s="3">
        <f t="shared" si="191"/>
        <v>4</v>
      </c>
      <c r="F2019" s="3">
        <f t="shared" si="186"/>
        <v>2</v>
      </c>
      <c r="G2019" s="3">
        <f>+IFERROR(_xlfn.XLOOKUP(B2019,[1]TD.VENTAS!F:F,[1]TD.VENTAS!E:E),"0")</f>
        <v>7</v>
      </c>
      <c r="H2019" s="3" t="str">
        <f>IF(AND(Tabla2[[#This Row],[INV.PROM]]&gt;0,Tabla2[[#This Row],[VENTAS]]&gt;0),"ACTIVO","PASIVO")</f>
        <v>ACTIVO</v>
      </c>
      <c r="I2019" s="3">
        <f t="shared" si="187"/>
        <v>3.5</v>
      </c>
      <c r="J2019" s="3">
        <f>6</f>
        <v>6</v>
      </c>
      <c r="K2019" s="3">
        <f t="shared" si="188"/>
        <v>1.7142857142857142</v>
      </c>
      <c r="L2019" s="3">
        <f t="shared" si="189"/>
        <v>51.428571428571423</v>
      </c>
      <c r="M2019" s="3">
        <f t="shared" si="190"/>
        <v>0.2857142857142857</v>
      </c>
      <c r="N2019" s="3" t="str">
        <f>+IF(Tabla2[[#This Row],[RIESGO]]&lt;0.5,"ROTURA",IF(Tabla2[[#This Row],[RIESGO]]&gt;1.5,"OBSOLECENCIA",IF(Tabla2[[#This Row],[RIESGO]]=1,"IDEAL","ACEPTABLE")))</f>
        <v>ROTURA</v>
      </c>
    </row>
    <row r="2020" spans="2:14" x14ac:dyDescent="0.25">
      <c r="B2020" s="4" t="s">
        <v>2027</v>
      </c>
      <c r="C2020" s="3">
        <v>5</v>
      </c>
      <c r="D2020" s="3">
        <v>1</v>
      </c>
      <c r="E2020" s="3">
        <f t="shared" si="191"/>
        <v>5</v>
      </c>
      <c r="F2020" s="3">
        <f t="shared" si="186"/>
        <v>2.5</v>
      </c>
      <c r="G2020" s="3">
        <f>+IFERROR(_xlfn.XLOOKUP(B2020,[1]TD.VENTAS!F:F,[1]TD.VENTAS!E:E),"0")</f>
        <v>5</v>
      </c>
      <c r="H2020" s="3" t="str">
        <f>IF(AND(Tabla2[[#This Row],[INV.PROM]]&gt;0,Tabla2[[#This Row],[VENTAS]]&gt;0),"ACTIVO","PASIVO")</f>
        <v>ACTIVO</v>
      </c>
      <c r="I2020" s="3">
        <f t="shared" si="187"/>
        <v>2</v>
      </c>
      <c r="J2020" s="3">
        <f>6</f>
        <v>6</v>
      </c>
      <c r="K2020" s="3">
        <f t="shared" si="188"/>
        <v>3</v>
      </c>
      <c r="L2020" s="3">
        <f t="shared" si="189"/>
        <v>90</v>
      </c>
      <c r="M2020" s="3">
        <f t="shared" si="190"/>
        <v>0.5</v>
      </c>
      <c r="N2020" s="3" t="str">
        <f>+IF(Tabla2[[#This Row],[RIESGO]]&lt;0.5,"ROTURA",IF(Tabla2[[#This Row],[RIESGO]]&gt;1.5,"OBSOLECENCIA",IF(Tabla2[[#This Row],[RIESGO]]=1,"IDEAL","ACEPTABLE")))</f>
        <v>ACEPTABLE</v>
      </c>
    </row>
    <row r="2021" spans="2:14" x14ac:dyDescent="0.25">
      <c r="B2021" s="4" t="s">
        <v>2028</v>
      </c>
      <c r="C2021" s="3">
        <v>11</v>
      </c>
      <c r="D2021" s="3">
        <v>1</v>
      </c>
      <c r="E2021" s="3">
        <f t="shared" si="191"/>
        <v>11</v>
      </c>
      <c r="F2021" s="3">
        <f t="shared" si="186"/>
        <v>5.5</v>
      </c>
      <c r="G2021" s="3">
        <f>+IFERROR(_xlfn.XLOOKUP(B2021,[1]TD.VENTAS!F:F,[1]TD.VENTAS!E:E),"0")</f>
        <v>50</v>
      </c>
      <c r="H2021" s="3" t="str">
        <f>IF(AND(Tabla2[[#This Row],[INV.PROM]]&gt;0,Tabla2[[#This Row],[VENTAS]]&gt;0),"ACTIVO","PASIVO")</f>
        <v>ACTIVO</v>
      </c>
      <c r="I2021" s="3">
        <f t="shared" si="187"/>
        <v>9.0909090909090917</v>
      </c>
      <c r="J2021" s="3">
        <f>6</f>
        <v>6</v>
      </c>
      <c r="K2021" s="3">
        <f t="shared" si="188"/>
        <v>0.65999999999999992</v>
      </c>
      <c r="L2021" s="3">
        <f t="shared" si="189"/>
        <v>19.799999999999997</v>
      </c>
      <c r="M2021" s="3">
        <f t="shared" si="190"/>
        <v>0.10999999999999999</v>
      </c>
      <c r="N2021" s="3" t="str">
        <f>+IF(Tabla2[[#This Row],[RIESGO]]&lt;0.5,"ROTURA",IF(Tabla2[[#This Row],[RIESGO]]&gt;1.5,"OBSOLECENCIA",IF(Tabla2[[#This Row],[RIESGO]]=1,"IDEAL","ACEPTABLE")))</f>
        <v>ROTURA</v>
      </c>
    </row>
    <row r="2022" spans="2:14" x14ac:dyDescent="0.25">
      <c r="B2022" s="4" t="s">
        <v>2029</v>
      </c>
      <c r="C2022" s="3">
        <v>20</v>
      </c>
      <c r="D2022" s="3">
        <v>1</v>
      </c>
      <c r="E2022" s="3">
        <f t="shared" si="191"/>
        <v>20</v>
      </c>
      <c r="F2022" s="3">
        <f t="shared" si="186"/>
        <v>10</v>
      </c>
      <c r="G2022" s="3">
        <f>+IFERROR(_xlfn.XLOOKUP(B2022,[1]TD.VENTAS!F:F,[1]TD.VENTAS!E:E),"0")</f>
        <v>20</v>
      </c>
      <c r="H2022" s="3" t="str">
        <f>IF(AND(Tabla2[[#This Row],[INV.PROM]]&gt;0,Tabla2[[#This Row],[VENTAS]]&gt;0),"ACTIVO","PASIVO")</f>
        <v>ACTIVO</v>
      </c>
      <c r="I2022" s="3">
        <f t="shared" si="187"/>
        <v>2</v>
      </c>
      <c r="J2022" s="3">
        <f>6</f>
        <v>6</v>
      </c>
      <c r="K2022" s="3">
        <f t="shared" si="188"/>
        <v>3</v>
      </c>
      <c r="L2022" s="3">
        <f t="shared" si="189"/>
        <v>90</v>
      </c>
      <c r="M2022" s="3">
        <f t="shared" si="190"/>
        <v>0.5</v>
      </c>
      <c r="N2022" s="3" t="str">
        <f>+IF(Tabla2[[#This Row],[RIESGO]]&lt;0.5,"ROTURA",IF(Tabla2[[#This Row],[RIESGO]]&gt;1.5,"OBSOLECENCIA",IF(Tabla2[[#This Row],[RIESGO]]=1,"IDEAL","ACEPTABLE")))</f>
        <v>ACEPTABLE</v>
      </c>
    </row>
    <row r="2023" spans="2:14" x14ac:dyDescent="0.25">
      <c r="B2023" s="4" t="s">
        <v>2030</v>
      </c>
      <c r="C2023" s="3">
        <v>50</v>
      </c>
      <c r="D2023" s="3">
        <v>3</v>
      </c>
      <c r="E2023" s="3">
        <f t="shared" si="191"/>
        <v>16.666666666666668</v>
      </c>
      <c r="F2023" s="3">
        <f t="shared" si="186"/>
        <v>8.3333333333333339</v>
      </c>
      <c r="G2023" s="3">
        <f>+IFERROR(_xlfn.XLOOKUP(B2023,[1]TD.VENTAS!F:F,[1]TD.VENTAS!E:E),"0")</f>
        <v>39</v>
      </c>
      <c r="H2023" s="3" t="str">
        <f>IF(AND(Tabla2[[#This Row],[INV.PROM]]&gt;0,Tabla2[[#This Row],[VENTAS]]&gt;0),"ACTIVO","PASIVO")</f>
        <v>ACTIVO</v>
      </c>
      <c r="I2023" s="3">
        <f t="shared" si="187"/>
        <v>4.68</v>
      </c>
      <c r="J2023" s="3">
        <f>6</f>
        <v>6</v>
      </c>
      <c r="K2023" s="3">
        <f t="shared" si="188"/>
        <v>1.2820512820512822</v>
      </c>
      <c r="L2023" s="3">
        <f t="shared" si="189"/>
        <v>38.461538461538467</v>
      </c>
      <c r="M2023" s="3">
        <f t="shared" si="190"/>
        <v>0.64102564102564108</v>
      </c>
      <c r="N2023" s="3" t="str">
        <f>+IF(Tabla2[[#This Row],[RIESGO]]&lt;0.5,"ROTURA",IF(Tabla2[[#This Row],[RIESGO]]&gt;1.5,"OBSOLECENCIA",IF(Tabla2[[#This Row],[RIESGO]]=1,"IDEAL","ACEPTABLE")))</f>
        <v>ACEPTABLE</v>
      </c>
    </row>
    <row r="2024" spans="2:14" x14ac:dyDescent="0.25">
      <c r="B2024" s="4" t="s">
        <v>2031</v>
      </c>
      <c r="C2024" s="3">
        <v>24</v>
      </c>
      <c r="D2024" s="3">
        <v>2</v>
      </c>
      <c r="E2024" s="3">
        <f t="shared" si="191"/>
        <v>12</v>
      </c>
      <c r="F2024" s="3">
        <f t="shared" si="186"/>
        <v>6</v>
      </c>
      <c r="G2024" s="3">
        <f>+IFERROR(_xlfn.XLOOKUP(B2024,[1]TD.VENTAS!F:F,[1]TD.VENTAS!E:E),"0")</f>
        <v>31</v>
      </c>
      <c r="H2024" s="3" t="str">
        <f>IF(AND(Tabla2[[#This Row],[INV.PROM]]&gt;0,Tabla2[[#This Row],[VENTAS]]&gt;0),"ACTIVO","PASIVO")</f>
        <v>ACTIVO</v>
      </c>
      <c r="I2024" s="3">
        <f t="shared" si="187"/>
        <v>5.166666666666667</v>
      </c>
      <c r="J2024" s="3">
        <f>6</f>
        <v>6</v>
      </c>
      <c r="K2024" s="3">
        <f t="shared" si="188"/>
        <v>1.161290322580645</v>
      </c>
      <c r="L2024" s="3">
        <f t="shared" si="189"/>
        <v>34.838709677419352</v>
      </c>
      <c r="M2024" s="3">
        <f t="shared" si="190"/>
        <v>0.38709677419354838</v>
      </c>
      <c r="N2024" s="3" t="str">
        <f>+IF(Tabla2[[#This Row],[RIESGO]]&lt;0.5,"ROTURA",IF(Tabla2[[#This Row],[RIESGO]]&gt;1.5,"OBSOLECENCIA",IF(Tabla2[[#This Row],[RIESGO]]=1,"IDEAL","ACEPTABLE")))</f>
        <v>ROTURA</v>
      </c>
    </row>
    <row r="2025" spans="2:14" x14ac:dyDescent="0.25">
      <c r="B2025" s="4" t="s">
        <v>2032</v>
      </c>
      <c r="C2025" s="3">
        <v>30</v>
      </c>
      <c r="D2025" s="3">
        <v>4</v>
      </c>
      <c r="E2025" s="3">
        <f t="shared" si="191"/>
        <v>7.5</v>
      </c>
      <c r="F2025" s="3">
        <f t="shared" si="186"/>
        <v>3.75</v>
      </c>
      <c r="G2025" s="3">
        <f>+IFERROR(_xlfn.XLOOKUP(B2025,[1]TD.VENTAS!F:F,[1]TD.VENTAS!E:E),"0")</f>
        <v>33</v>
      </c>
      <c r="H2025" s="3" t="str">
        <f>IF(AND(Tabla2[[#This Row],[INV.PROM]]&gt;0,Tabla2[[#This Row],[VENTAS]]&gt;0),"ACTIVO","PASIVO")</f>
        <v>ACTIVO</v>
      </c>
      <c r="I2025" s="3">
        <f t="shared" si="187"/>
        <v>8.8000000000000007</v>
      </c>
      <c r="J2025" s="3">
        <f>6</f>
        <v>6</v>
      </c>
      <c r="K2025" s="3">
        <f t="shared" si="188"/>
        <v>0.68181818181818177</v>
      </c>
      <c r="L2025" s="3">
        <f t="shared" si="189"/>
        <v>20.454545454545453</v>
      </c>
      <c r="M2025" s="3">
        <f t="shared" si="190"/>
        <v>0.45454545454545453</v>
      </c>
      <c r="N2025" s="3" t="str">
        <f>+IF(Tabla2[[#This Row],[RIESGO]]&lt;0.5,"ROTURA",IF(Tabla2[[#This Row],[RIESGO]]&gt;1.5,"OBSOLECENCIA",IF(Tabla2[[#This Row],[RIESGO]]=1,"IDEAL","ACEPTABLE")))</f>
        <v>ROTURA</v>
      </c>
    </row>
    <row r="2026" spans="2:14" x14ac:dyDescent="0.25">
      <c r="B2026" s="4" t="s">
        <v>2033</v>
      </c>
      <c r="C2026" s="3">
        <v>144</v>
      </c>
      <c r="D2026" s="3">
        <v>3</v>
      </c>
      <c r="E2026" s="3">
        <f t="shared" si="191"/>
        <v>48</v>
      </c>
      <c r="F2026" s="3">
        <f t="shared" si="186"/>
        <v>24</v>
      </c>
      <c r="G2026" s="3">
        <f>+IFERROR(_xlfn.XLOOKUP(B2026,[1]TD.VENTAS!F:F,[1]TD.VENTAS!E:E),"0")</f>
        <v>119</v>
      </c>
      <c r="H2026" s="3" t="str">
        <f>IF(AND(Tabla2[[#This Row],[INV.PROM]]&gt;0,Tabla2[[#This Row],[VENTAS]]&gt;0),"ACTIVO","PASIVO")</f>
        <v>ACTIVO</v>
      </c>
      <c r="I2026" s="3">
        <f t="shared" si="187"/>
        <v>4.958333333333333</v>
      </c>
      <c r="J2026" s="3">
        <f>6</f>
        <v>6</v>
      </c>
      <c r="K2026" s="3">
        <f t="shared" si="188"/>
        <v>1.2100840336134455</v>
      </c>
      <c r="L2026" s="3">
        <f t="shared" si="189"/>
        <v>36.302521008403367</v>
      </c>
      <c r="M2026" s="3">
        <f t="shared" si="190"/>
        <v>0.60504201680672276</v>
      </c>
      <c r="N2026" s="3" t="str">
        <f>+IF(Tabla2[[#This Row],[RIESGO]]&lt;0.5,"ROTURA",IF(Tabla2[[#This Row],[RIESGO]]&gt;1.5,"OBSOLECENCIA",IF(Tabla2[[#This Row],[RIESGO]]=1,"IDEAL","ACEPTABLE")))</f>
        <v>ACEPTABLE</v>
      </c>
    </row>
    <row r="2027" spans="2:14" x14ac:dyDescent="0.25">
      <c r="B2027" s="4" t="s">
        <v>2034</v>
      </c>
      <c r="C2027" s="3">
        <v>12</v>
      </c>
      <c r="D2027" s="3">
        <v>2</v>
      </c>
      <c r="E2027" s="3">
        <f t="shared" si="191"/>
        <v>6</v>
      </c>
      <c r="F2027" s="3">
        <f t="shared" si="186"/>
        <v>3</v>
      </c>
      <c r="G2027" s="3">
        <f>+IFERROR(_xlfn.XLOOKUP(B2027,[1]TD.VENTAS!F:F,[1]TD.VENTAS!E:E),"0")</f>
        <v>11</v>
      </c>
      <c r="H2027" s="3" t="str">
        <f>IF(AND(Tabla2[[#This Row],[INV.PROM]]&gt;0,Tabla2[[#This Row],[VENTAS]]&gt;0),"ACTIVO","PASIVO")</f>
        <v>ACTIVO</v>
      </c>
      <c r="I2027" s="3">
        <f t="shared" si="187"/>
        <v>3.6666666666666665</v>
      </c>
      <c r="J2027" s="3">
        <f>6</f>
        <v>6</v>
      </c>
      <c r="K2027" s="3">
        <f t="shared" si="188"/>
        <v>1.6363636363636367</v>
      </c>
      <c r="L2027" s="3">
        <f t="shared" si="189"/>
        <v>49.090909090909101</v>
      </c>
      <c r="M2027" s="3">
        <f t="shared" si="190"/>
        <v>0.54545454545454553</v>
      </c>
      <c r="N2027" s="3" t="str">
        <f>+IF(Tabla2[[#This Row],[RIESGO]]&lt;0.5,"ROTURA",IF(Tabla2[[#This Row],[RIESGO]]&gt;1.5,"OBSOLECENCIA",IF(Tabla2[[#This Row],[RIESGO]]=1,"IDEAL","ACEPTABLE")))</f>
        <v>ACEPTABLE</v>
      </c>
    </row>
    <row r="2028" spans="2:14" x14ac:dyDescent="0.25">
      <c r="B2028" s="4" t="s">
        <v>2035</v>
      </c>
      <c r="C2028" s="3">
        <v>12</v>
      </c>
      <c r="D2028" s="3">
        <v>2</v>
      </c>
      <c r="E2028" s="3">
        <f t="shared" si="191"/>
        <v>6</v>
      </c>
      <c r="F2028" s="3">
        <f t="shared" si="186"/>
        <v>3</v>
      </c>
      <c r="G2028" s="3">
        <f>+IFERROR(_xlfn.XLOOKUP(B2028,[1]TD.VENTAS!F:F,[1]TD.VENTAS!E:E),"0")</f>
        <v>5</v>
      </c>
      <c r="H2028" s="3" t="str">
        <f>IF(AND(Tabla2[[#This Row],[INV.PROM]]&gt;0,Tabla2[[#This Row],[VENTAS]]&gt;0),"ACTIVO","PASIVO")</f>
        <v>ACTIVO</v>
      </c>
      <c r="I2028" s="3">
        <f t="shared" si="187"/>
        <v>1.6666666666666667</v>
      </c>
      <c r="J2028" s="3">
        <f>6</f>
        <v>6</v>
      </c>
      <c r="K2028" s="3">
        <f t="shared" si="188"/>
        <v>3.5999999999999996</v>
      </c>
      <c r="L2028" s="3">
        <f t="shared" si="189"/>
        <v>107.99999999999999</v>
      </c>
      <c r="M2028" s="3">
        <f t="shared" si="190"/>
        <v>1.2</v>
      </c>
      <c r="N2028" s="3" t="str">
        <f>+IF(Tabla2[[#This Row],[RIESGO]]&lt;0.5,"ROTURA",IF(Tabla2[[#This Row],[RIESGO]]&gt;1.5,"OBSOLECENCIA",IF(Tabla2[[#This Row],[RIESGO]]=1,"IDEAL","ACEPTABLE")))</f>
        <v>ACEPTABLE</v>
      </c>
    </row>
    <row r="2029" spans="2:14" x14ac:dyDescent="0.25">
      <c r="B2029" s="4" t="s">
        <v>2036</v>
      </c>
      <c r="C2029" s="3">
        <v>20</v>
      </c>
      <c r="D2029" s="3">
        <v>1</v>
      </c>
      <c r="E2029" s="3">
        <f t="shared" si="191"/>
        <v>20</v>
      </c>
      <c r="F2029" s="3">
        <f t="shared" si="186"/>
        <v>10</v>
      </c>
      <c r="G2029" s="3">
        <f>+IFERROR(_xlfn.XLOOKUP(B2029,[1]TD.VENTAS!F:F,[1]TD.VENTAS!E:E),"0")</f>
        <v>3</v>
      </c>
      <c r="H2029" s="3" t="str">
        <f>IF(AND(Tabla2[[#This Row],[INV.PROM]]&gt;0,Tabla2[[#This Row],[VENTAS]]&gt;0),"ACTIVO","PASIVO")</f>
        <v>ACTIVO</v>
      </c>
      <c r="I2029" s="3">
        <f t="shared" si="187"/>
        <v>0.3</v>
      </c>
      <c r="J2029" s="3">
        <f>6</f>
        <v>6</v>
      </c>
      <c r="K2029" s="3">
        <f t="shared" si="188"/>
        <v>20</v>
      </c>
      <c r="L2029" s="3">
        <f t="shared" si="189"/>
        <v>600</v>
      </c>
      <c r="M2029" s="3">
        <f t="shared" si="190"/>
        <v>3.3333333333333335</v>
      </c>
      <c r="N2029" s="3" t="str">
        <f>+IF(Tabla2[[#This Row],[RIESGO]]&lt;0.5,"ROTURA",IF(Tabla2[[#This Row],[RIESGO]]&gt;1.5,"OBSOLECENCIA",IF(Tabla2[[#This Row],[RIESGO]]=1,"IDEAL","ACEPTABLE")))</f>
        <v>OBSOLECENCIA</v>
      </c>
    </row>
    <row r="2030" spans="2:14" x14ac:dyDescent="0.25">
      <c r="B2030" s="4" t="s">
        <v>2037</v>
      </c>
      <c r="C2030" s="3">
        <v>800</v>
      </c>
      <c r="D2030" s="3">
        <v>2</v>
      </c>
      <c r="E2030" s="3">
        <f t="shared" si="191"/>
        <v>400</v>
      </c>
      <c r="F2030" s="3">
        <f t="shared" si="186"/>
        <v>200</v>
      </c>
      <c r="G2030" s="3">
        <f>+IFERROR(_xlfn.XLOOKUP(B2030,[1]TD.VENTAS!F:F,[1]TD.VENTAS!E:E),"0")</f>
        <v>925</v>
      </c>
      <c r="H2030" s="3" t="str">
        <f>IF(AND(Tabla2[[#This Row],[INV.PROM]]&gt;0,Tabla2[[#This Row],[VENTAS]]&gt;0),"ACTIVO","PASIVO")</f>
        <v>ACTIVO</v>
      </c>
      <c r="I2030" s="3">
        <f t="shared" si="187"/>
        <v>4.625</v>
      </c>
      <c r="J2030" s="3">
        <f>6</f>
        <v>6</v>
      </c>
      <c r="K2030" s="3">
        <f t="shared" si="188"/>
        <v>1.2972972972972974</v>
      </c>
      <c r="L2030" s="3">
        <f t="shared" si="189"/>
        <v>38.918918918918919</v>
      </c>
      <c r="M2030" s="3">
        <f t="shared" si="190"/>
        <v>0.43243243243243246</v>
      </c>
      <c r="N2030" s="3" t="str">
        <f>+IF(Tabla2[[#This Row],[RIESGO]]&lt;0.5,"ROTURA",IF(Tabla2[[#This Row],[RIESGO]]&gt;1.5,"OBSOLECENCIA",IF(Tabla2[[#This Row],[RIESGO]]=1,"IDEAL","ACEPTABLE")))</f>
        <v>ROTURA</v>
      </c>
    </row>
    <row r="2031" spans="2:14" x14ac:dyDescent="0.25">
      <c r="B2031" s="4" t="s">
        <v>2038</v>
      </c>
      <c r="C2031" s="3">
        <v>700</v>
      </c>
      <c r="D2031" s="3">
        <v>1</v>
      </c>
      <c r="E2031" s="3">
        <f t="shared" si="191"/>
        <v>700</v>
      </c>
      <c r="F2031" s="3">
        <f t="shared" si="186"/>
        <v>350</v>
      </c>
      <c r="G2031" s="3">
        <f>+IFERROR(_xlfn.XLOOKUP(B2031,[1]TD.VENTAS!F:F,[1]TD.VENTAS!E:E),"0")</f>
        <v>830</v>
      </c>
      <c r="H2031" s="3" t="str">
        <f>IF(AND(Tabla2[[#This Row],[INV.PROM]]&gt;0,Tabla2[[#This Row],[VENTAS]]&gt;0),"ACTIVO","PASIVO")</f>
        <v>ACTIVO</v>
      </c>
      <c r="I2031" s="3">
        <f t="shared" si="187"/>
        <v>2.3714285714285714</v>
      </c>
      <c r="J2031" s="3">
        <f>6</f>
        <v>6</v>
      </c>
      <c r="K2031" s="3">
        <f t="shared" si="188"/>
        <v>2.5301204819277112</v>
      </c>
      <c r="L2031" s="3">
        <f t="shared" si="189"/>
        <v>75.903614457831338</v>
      </c>
      <c r="M2031" s="3">
        <f t="shared" si="190"/>
        <v>0.42168674698795183</v>
      </c>
      <c r="N2031" s="3" t="str">
        <f>+IF(Tabla2[[#This Row],[RIESGO]]&lt;0.5,"ROTURA",IF(Tabla2[[#This Row],[RIESGO]]&gt;1.5,"OBSOLECENCIA",IF(Tabla2[[#This Row],[RIESGO]]=1,"IDEAL","ACEPTABLE")))</f>
        <v>ROTURA</v>
      </c>
    </row>
    <row r="2032" spans="2:14" x14ac:dyDescent="0.25">
      <c r="B2032" s="4" t="s">
        <v>2039</v>
      </c>
      <c r="C2032" s="3">
        <v>1600</v>
      </c>
      <c r="D2032" s="3">
        <v>2</v>
      </c>
      <c r="E2032" s="3">
        <f t="shared" si="191"/>
        <v>800</v>
      </c>
      <c r="F2032" s="3">
        <f t="shared" si="186"/>
        <v>400</v>
      </c>
      <c r="G2032" s="3">
        <f>+IFERROR(_xlfn.XLOOKUP(B2032,[1]TD.VENTAS!F:F,[1]TD.VENTAS!E:E),"0")</f>
        <v>925</v>
      </c>
      <c r="H2032" s="3" t="str">
        <f>IF(AND(Tabla2[[#This Row],[INV.PROM]]&gt;0,Tabla2[[#This Row],[VENTAS]]&gt;0),"ACTIVO","PASIVO")</f>
        <v>ACTIVO</v>
      </c>
      <c r="I2032" s="3">
        <f t="shared" si="187"/>
        <v>2.3125</v>
      </c>
      <c r="J2032" s="3">
        <f>6</f>
        <v>6</v>
      </c>
      <c r="K2032" s="3">
        <f t="shared" si="188"/>
        <v>2.5945945945945947</v>
      </c>
      <c r="L2032" s="3">
        <f t="shared" si="189"/>
        <v>77.837837837837839</v>
      </c>
      <c r="M2032" s="3">
        <f t="shared" si="190"/>
        <v>0.86486486486486491</v>
      </c>
      <c r="N2032" s="3" t="str">
        <f>+IF(Tabla2[[#This Row],[RIESGO]]&lt;0.5,"ROTURA",IF(Tabla2[[#This Row],[RIESGO]]&gt;1.5,"OBSOLECENCIA",IF(Tabla2[[#This Row],[RIESGO]]=1,"IDEAL","ACEPTABLE")))</f>
        <v>ACEPTABLE</v>
      </c>
    </row>
    <row r="2033" spans="2:14" x14ac:dyDescent="0.25">
      <c r="B2033" s="4" t="s">
        <v>2040</v>
      </c>
      <c r="C2033" s="3">
        <v>600</v>
      </c>
      <c r="D2033" s="3">
        <v>3</v>
      </c>
      <c r="E2033" s="3">
        <f t="shared" si="191"/>
        <v>200</v>
      </c>
      <c r="F2033" s="3">
        <f t="shared" si="186"/>
        <v>100</v>
      </c>
      <c r="G2033" s="3">
        <f>+IFERROR(_xlfn.XLOOKUP(B2033,[1]TD.VENTAS!F:F,[1]TD.VENTAS!E:E),"0")</f>
        <v>647</v>
      </c>
      <c r="H2033" s="3" t="str">
        <f>IF(AND(Tabla2[[#This Row],[INV.PROM]]&gt;0,Tabla2[[#This Row],[VENTAS]]&gt;0),"ACTIVO","PASIVO")</f>
        <v>ACTIVO</v>
      </c>
      <c r="I2033" s="3">
        <f t="shared" si="187"/>
        <v>6.47</v>
      </c>
      <c r="J2033" s="3">
        <f>6</f>
        <v>6</v>
      </c>
      <c r="K2033" s="3">
        <f t="shared" si="188"/>
        <v>0.92735703245749612</v>
      </c>
      <c r="L2033" s="3">
        <f t="shared" si="189"/>
        <v>27.820710973724882</v>
      </c>
      <c r="M2033" s="3">
        <f t="shared" si="190"/>
        <v>0.46367851622874806</v>
      </c>
      <c r="N2033" s="3" t="str">
        <f>+IF(Tabla2[[#This Row],[RIESGO]]&lt;0.5,"ROTURA",IF(Tabla2[[#This Row],[RIESGO]]&gt;1.5,"OBSOLECENCIA",IF(Tabla2[[#This Row],[RIESGO]]=1,"IDEAL","ACEPTABLE")))</f>
        <v>ROTURA</v>
      </c>
    </row>
    <row r="2034" spans="2:14" x14ac:dyDescent="0.25">
      <c r="B2034" s="4" t="s">
        <v>2041</v>
      </c>
      <c r="C2034" s="3">
        <v>180</v>
      </c>
      <c r="D2034" s="3">
        <v>2</v>
      </c>
      <c r="E2034" s="3">
        <f t="shared" si="191"/>
        <v>90</v>
      </c>
      <c r="F2034" s="3">
        <f t="shared" si="186"/>
        <v>45</v>
      </c>
      <c r="G2034" s="3">
        <f>+IFERROR(_xlfn.XLOOKUP(B2034,[1]TD.VENTAS!F:F,[1]TD.VENTAS!E:E),"0")</f>
        <v>267</v>
      </c>
      <c r="H2034" s="3" t="str">
        <f>IF(AND(Tabla2[[#This Row],[INV.PROM]]&gt;0,Tabla2[[#This Row],[VENTAS]]&gt;0),"ACTIVO","PASIVO")</f>
        <v>ACTIVO</v>
      </c>
      <c r="I2034" s="3">
        <f t="shared" si="187"/>
        <v>5.9333333333333336</v>
      </c>
      <c r="J2034" s="3">
        <f>6</f>
        <v>6</v>
      </c>
      <c r="K2034" s="3">
        <f t="shared" si="188"/>
        <v>1.0112359550561798</v>
      </c>
      <c r="L2034" s="3">
        <f t="shared" si="189"/>
        <v>30.337078651685395</v>
      </c>
      <c r="M2034" s="3">
        <f t="shared" si="190"/>
        <v>0.33707865168539325</v>
      </c>
      <c r="N2034" s="3" t="str">
        <f>+IF(Tabla2[[#This Row],[RIESGO]]&lt;0.5,"ROTURA",IF(Tabla2[[#This Row],[RIESGO]]&gt;1.5,"OBSOLECENCIA",IF(Tabla2[[#This Row],[RIESGO]]=1,"IDEAL","ACEPTABLE")))</f>
        <v>ROTURA</v>
      </c>
    </row>
    <row r="2035" spans="2:14" x14ac:dyDescent="0.25">
      <c r="B2035" s="4" t="s">
        <v>2042</v>
      </c>
      <c r="C2035" s="3">
        <v>200</v>
      </c>
      <c r="D2035" s="3">
        <v>2</v>
      </c>
      <c r="E2035" s="3">
        <f t="shared" si="191"/>
        <v>100</v>
      </c>
      <c r="F2035" s="3">
        <f t="shared" si="186"/>
        <v>50</v>
      </c>
      <c r="G2035" s="3">
        <f>+IFERROR(_xlfn.XLOOKUP(B2035,[1]TD.VENTAS!F:F,[1]TD.VENTAS!E:E),"0")</f>
        <v>345</v>
      </c>
      <c r="H2035" s="3" t="str">
        <f>IF(AND(Tabla2[[#This Row],[INV.PROM]]&gt;0,Tabla2[[#This Row],[VENTAS]]&gt;0),"ACTIVO","PASIVO")</f>
        <v>ACTIVO</v>
      </c>
      <c r="I2035" s="3">
        <f t="shared" si="187"/>
        <v>6.9</v>
      </c>
      <c r="J2035" s="3">
        <f>6</f>
        <v>6</v>
      </c>
      <c r="K2035" s="3">
        <f t="shared" si="188"/>
        <v>0.86956521739130443</v>
      </c>
      <c r="L2035" s="3">
        <f t="shared" si="189"/>
        <v>26.086956521739133</v>
      </c>
      <c r="M2035" s="3">
        <f t="shared" si="190"/>
        <v>0.28985507246376813</v>
      </c>
      <c r="N2035" s="3" t="str">
        <f>+IF(Tabla2[[#This Row],[RIESGO]]&lt;0.5,"ROTURA",IF(Tabla2[[#This Row],[RIESGO]]&gt;1.5,"OBSOLECENCIA",IF(Tabla2[[#This Row],[RIESGO]]=1,"IDEAL","ACEPTABLE")))</f>
        <v>ROTURA</v>
      </c>
    </row>
    <row r="2036" spans="2:14" x14ac:dyDescent="0.25">
      <c r="B2036" s="4" t="s">
        <v>2043</v>
      </c>
      <c r="C2036" s="3">
        <v>2300</v>
      </c>
      <c r="D2036" s="3">
        <v>6</v>
      </c>
      <c r="E2036" s="3">
        <f t="shared" si="191"/>
        <v>383.33333333333331</v>
      </c>
      <c r="F2036" s="3">
        <f t="shared" si="186"/>
        <v>191.66666666666666</v>
      </c>
      <c r="G2036" s="3">
        <f>+IFERROR(_xlfn.XLOOKUP(B2036,[1]TD.VENTAS!F:F,[1]TD.VENTAS!E:E),"0")</f>
        <v>1766</v>
      </c>
      <c r="H2036" s="3" t="str">
        <f>IF(AND(Tabla2[[#This Row],[INV.PROM]]&gt;0,Tabla2[[#This Row],[VENTAS]]&gt;0),"ACTIVO","PASIVO")</f>
        <v>ACTIVO</v>
      </c>
      <c r="I2036" s="3">
        <f t="shared" si="187"/>
        <v>9.2139130434782608</v>
      </c>
      <c r="J2036" s="3">
        <f>6</f>
        <v>6</v>
      </c>
      <c r="K2036" s="3">
        <f t="shared" si="188"/>
        <v>0.65118912797281991</v>
      </c>
      <c r="L2036" s="3">
        <f t="shared" si="189"/>
        <v>19.535673839184597</v>
      </c>
      <c r="M2036" s="3">
        <f t="shared" si="190"/>
        <v>0.65118912797281991</v>
      </c>
      <c r="N2036" s="3" t="str">
        <f>+IF(Tabla2[[#This Row],[RIESGO]]&lt;0.5,"ROTURA",IF(Tabla2[[#This Row],[RIESGO]]&gt;1.5,"OBSOLECENCIA",IF(Tabla2[[#This Row],[RIESGO]]=1,"IDEAL","ACEPTABLE")))</f>
        <v>ACEPTABLE</v>
      </c>
    </row>
    <row r="2037" spans="2:14" x14ac:dyDescent="0.25">
      <c r="B2037" s="4" t="s">
        <v>2044</v>
      </c>
      <c r="C2037" s="3">
        <v>216</v>
      </c>
      <c r="D2037" s="3">
        <v>3</v>
      </c>
      <c r="E2037" s="3">
        <f t="shared" si="191"/>
        <v>72</v>
      </c>
      <c r="F2037" s="3">
        <f t="shared" si="186"/>
        <v>36</v>
      </c>
      <c r="G2037" s="3">
        <f>+IFERROR(_xlfn.XLOOKUP(B2037,[1]TD.VENTAS!F:F,[1]TD.VENTAS!E:E),"0")</f>
        <v>205</v>
      </c>
      <c r="H2037" s="3" t="str">
        <f>IF(AND(Tabla2[[#This Row],[INV.PROM]]&gt;0,Tabla2[[#This Row],[VENTAS]]&gt;0),"ACTIVO","PASIVO")</f>
        <v>ACTIVO</v>
      </c>
      <c r="I2037" s="3">
        <f t="shared" si="187"/>
        <v>5.6944444444444446</v>
      </c>
      <c r="J2037" s="3">
        <f>6</f>
        <v>6</v>
      </c>
      <c r="K2037" s="3">
        <f t="shared" si="188"/>
        <v>1.0536585365853659</v>
      </c>
      <c r="L2037" s="3">
        <f t="shared" si="189"/>
        <v>31.609756097560975</v>
      </c>
      <c r="M2037" s="3">
        <f t="shared" si="190"/>
        <v>0.52682926829268295</v>
      </c>
      <c r="N2037" s="3" t="str">
        <f>+IF(Tabla2[[#This Row],[RIESGO]]&lt;0.5,"ROTURA",IF(Tabla2[[#This Row],[RIESGO]]&gt;1.5,"OBSOLECENCIA",IF(Tabla2[[#This Row],[RIESGO]]=1,"IDEAL","ACEPTABLE")))</f>
        <v>ACEPTABLE</v>
      </c>
    </row>
    <row r="2038" spans="2:14" x14ac:dyDescent="0.25">
      <c r="B2038" s="4" t="s">
        <v>2045</v>
      </c>
      <c r="C2038" s="3">
        <v>24</v>
      </c>
      <c r="D2038" s="3">
        <v>1</v>
      </c>
      <c r="E2038" s="3">
        <f t="shared" si="191"/>
        <v>24</v>
      </c>
      <c r="F2038" s="3">
        <f t="shared" si="186"/>
        <v>12</v>
      </c>
      <c r="G2038" s="3">
        <f>+IFERROR(_xlfn.XLOOKUP(B2038,[1]TD.VENTAS!F:F,[1]TD.VENTAS!E:E),"0")</f>
        <v>37</v>
      </c>
      <c r="H2038" s="3" t="str">
        <f>IF(AND(Tabla2[[#This Row],[INV.PROM]]&gt;0,Tabla2[[#This Row],[VENTAS]]&gt;0),"ACTIVO","PASIVO")</f>
        <v>ACTIVO</v>
      </c>
      <c r="I2038" s="3">
        <f t="shared" si="187"/>
        <v>3.0833333333333335</v>
      </c>
      <c r="J2038" s="3">
        <f>6</f>
        <v>6</v>
      </c>
      <c r="K2038" s="3">
        <f t="shared" si="188"/>
        <v>1.9459459459459456</v>
      </c>
      <c r="L2038" s="3">
        <f t="shared" si="189"/>
        <v>58.378378378378372</v>
      </c>
      <c r="M2038" s="3">
        <f t="shared" si="190"/>
        <v>0.32432432432432429</v>
      </c>
      <c r="N2038" s="3" t="str">
        <f>+IF(Tabla2[[#This Row],[RIESGO]]&lt;0.5,"ROTURA",IF(Tabla2[[#This Row],[RIESGO]]&gt;1.5,"OBSOLECENCIA",IF(Tabla2[[#This Row],[RIESGO]]=1,"IDEAL","ACEPTABLE")))</f>
        <v>ROTURA</v>
      </c>
    </row>
    <row r="2039" spans="2:14" x14ac:dyDescent="0.25">
      <c r="B2039" s="4" t="s">
        <v>2046</v>
      </c>
      <c r="C2039" s="3">
        <v>3408</v>
      </c>
      <c r="D2039" s="3">
        <v>7</v>
      </c>
      <c r="E2039" s="3">
        <f t="shared" si="191"/>
        <v>486.85714285714283</v>
      </c>
      <c r="F2039" s="3">
        <f t="shared" si="186"/>
        <v>243.42857142857142</v>
      </c>
      <c r="G2039" s="3">
        <f>+IFERROR(_xlfn.XLOOKUP(B2039,[1]TD.VENTAS!F:F,[1]TD.VENTAS!E:E),"0")</f>
        <v>2937</v>
      </c>
      <c r="H2039" s="3" t="str">
        <f>IF(AND(Tabla2[[#This Row],[INV.PROM]]&gt;0,Tabla2[[#This Row],[VENTAS]]&gt;0),"ACTIVO","PASIVO")</f>
        <v>ACTIVO</v>
      </c>
      <c r="I2039" s="3">
        <f t="shared" si="187"/>
        <v>12.065140845070424</v>
      </c>
      <c r="J2039" s="3">
        <f>6</f>
        <v>6</v>
      </c>
      <c r="K2039" s="3">
        <f t="shared" si="188"/>
        <v>0.49730045235663212</v>
      </c>
      <c r="L2039" s="3">
        <f t="shared" si="189"/>
        <v>14.919013570698963</v>
      </c>
      <c r="M2039" s="3">
        <f t="shared" si="190"/>
        <v>0.58018386108273745</v>
      </c>
      <c r="N2039" s="3" t="str">
        <f>+IF(Tabla2[[#This Row],[RIESGO]]&lt;0.5,"ROTURA",IF(Tabla2[[#This Row],[RIESGO]]&gt;1.5,"OBSOLECENCIA",IF(Tabla2[[#This Row],[RIESGO]]=1,"IDEAL","ACEPTABLE")))</f>
        <v>ACEPTABLE</v>
      </c>
    </row>
    <row r="2040" spans="2:14" x14ac:dyDescent="0.25">
      <c r="B2040" s="4" t="s">
        <v>2047</v>
      </c>
      <c r="C2040" s="3">
        <v>1828</v>
      </c>
      <c r="D2040" s="3">
        <v>5</v>
      </c>
      <c r="E2040" s="3">
        <f t="shared" si="191"/>
        <v>365.6</v>
      </c>
      <c r="F2040" s="3">
        <f t="shared" si="186"/>
        <v>182.8</v>
      </c>
      <c r="G2040" s="3">
        <f>+IFERROR(_xlfn.XLOOKUP(B2040,[1]TD.VENTAS!F:F,[1]TD.VENTAS!E:E),"0")</f>
        <v>1401</v>
      </c>
      <c r="H2040" s="3" t="str">
        <f>IF(AND(Tabla2[[#This Row],[INV.PROM]]&gt;0,Tabla2[[#This Row],[VENTAS]]&gt;0),"ACTIVO","PASIVO")</f>
        <v>ACTIVO</v>
      </c>
      <c r="I2040" s="3">
        <f t="shared" si="187"/>
        <v>7.6641137855579862</v>
      </c>
      <c r="J2040" s="3">
        <f>6</f>
        <v>6</v>
      </c>
      <c r="K2040" s="3">
        <f t="shared" si="188"/>
        <v>0.78286937901498943</v>
      </c>
      <c r="L2040" s="3">
        <f t="shared" si="189"/>
        <v>23.486081370449682</v>
      </c>
      <c r="M2040" s="3">
        <f t="shared" si="190"/>
        <v>0.65239114917915786</v>
      </c>
      <c r="N2040" s="3" t="str">
        <f>+IF(Tabla2[[#This Row],[RIESGO]]&lt;0.5,"ROTURA",IF(Tabla2[[#This Row],[RIESGO]]&gt;1.5,"OBSOLECENCIA",IF(Tabla2[[#This Row],[RIESGO]]=1,"IDEAL","ACEPTABLE")))</f>
        <v>ACEPTABLE</v>
      </c>
    </row>
    <row r="2041" spans="2:14" x14ac:dyDescent="0.25">
      <c r="B2041" s="4" t="s">
        <v>2048</v>
      </c>
      <c r="C2041" s="3">
        <v>4236</v>
      </c>
      <c r="D2041" s="3">
        <v>7</v>
      </c>
      <c r="E2041" s="3">
        <f t="shared" si="191"/>
        <v>605.14285714285711</v>
      </c>
      <c r="F2041" s="3">
        <f t="shared" si="186"/>
        <v>302.57142857142856</v>
      </c>
      <c r="G2041" s="3">
        <f>+IFERROR(_xlfn.XLOOKUP(B2041,[1]TD.VENTAS!F:F,[1]TD.VENTAS!E:E),"0")</f>
        <v>3540</v>
      </c>
      <c r="H2041" s="3" t="str">
        <f>IF(AND(Tabla2[[#This Row],[INV.PROM]]&gt;0,Tabla2[[#This Row],[VENTAS]]&gt;0),"ACTIVO","PASIVO")</f>
        <v>ACTIVO</v>
      </c>
      <c r="I2041" s="3">
        <f t="shared" si="187"/>
        <v>11.699716713881021</v>
      </c>
      <c r="J2041" s="3">
        <f>6</f>
        <v>6</v>
      </c>
      <c r="K2041" s="3">
        <f t="shared" si="188"/>
        <v>0.51283292978208228</v>
      </c>
      <c r="L2041" s="3">
        <f t="shared" si="189"/>
        <v>15.384987893462469</v>
      </c>
      <c r="M2041" s="3">
        <f t="shared" si="190"/>
        <v>0.59830508474576272</v>
      </c>
      <c r="N2041" s="3" t="str">
        <f>+IF(Tabla2[[#This Row],[RIESGO]]&lt;0.5,"ROTURA",IF(Tabla2[[#This Row],[RIESGO]]&gt;1.5,"OBSOLECENCIA",IF(Tabla2[[#This Row],[RIESGO]]=1,"IDEAL","ACEPTABLE")))</f>
        <v>ACEPTABLE</v>
      </c>
    </row>
    <row r="2042" spans="2:14" x14ac:dyDescent="0.25">
      <c r="B2042" s="4" t="s">
        <v>2049</v>
      </c>
      <c r="C2042" s="3">
        <v>2280</v>
      </c>
      <c r="D2042" s="3">
        <v>6</v>
      </c>
      <c r="E2042" s="3">
        <f t="shared" si="191"/>
        <v>380</v>
      </c>
      <c r="F2042" s="3">
        <f t="shared" si="186"/>
        <v>190</v>
      </c>
      <c r="G2042" s="3">
        <f>+IFERROR(_xlfn.XLOOKUP(B2042,[1]TD.VENTAS!F:F,[1]TD.VENTAS!E:E),"0")</f>
        <v>1695</v>
      </c>
      <c r="H2042" s="3" t="str">
        <f>IF(AND(Tabla2[[#This Row],[INV.PROM]]&gt;0,Tabla2[[#This Row],[VENTAS]]&gt;0),"ACTIVO","PASIVO")</f>
        <v>ACTIVO</v>
      </c>
      <c r="I2042" s="3">
        <f t="shared" si="187"/>
        <v>8.9210526315789469</v>
      </c>
      <c r="J2042" s="3">
        <f>6</f>
        <v>6</v>
      </c>
      <c r="K2042" s="3">
        <f t="shared" si="188"/>
        <v>0.67256637168141598</v>
      </c>
      <c r="L2042" s="3">
        <f t="shared" si="189"/>
        <v>20.176991150442479</v>
      </c>
      <c r="M2042" s="3">
        <f t="shared" si="190"/>
        <v>0.67256637168141598</v>
      </c>
      <c r="N2042" s="3" t="str">
        <f>+IF(Tabla2[[#This Row],[RIESGO]]&lt;0.5,"ROTURA",IF(Tabla2[[#This Row],[RIESGO]]&gt;1.5,"OBSOLECENCIA",IF(Tabla2[[#This Row],[RIESGO]]=1,"IDEAL","ACEPTABLE")))</f>
        <v>ACEPTABLE</v>
      </c>
    </row>
    <row r="2043" spans="2:14" x14ac:dyDescent="0.25">
      <c r="B2043" s="4" t="s">
        <v>2050</v>
      </c>
      <c r="C2043" s="3">
        <v>48</v>
      </c>
      <c r="D2043" s="3">
        <v>1</v>
      </c>
      <c r="E2043" s="3">
        <f t="shared" si="191"/>
        <v>48</v>
      </c>
      <c r="F2043" s="3">
        <f t="shared" si="186"/>
        <v>24</v>
      </c>
      <c r="G2043" s="3">
        <f>+IFERROR(_xlfn.XLOOKUP(B2043,[1]TD.VENTAS!F:F,[1]TD.VENTAS!E:E),"0")</f>
        <v>19</v>
      </c>
      <c r="H2043" s="3" t="str">
        <f>IF(AND(Tabla2[[#This Row],[INV.PROM]]&gt;0,Tabla2[[#This Row],[VENTAS]]&gt;0),"ACTIVO","PASIVO")</f>
        <v>ACTIVO</v>
      </c>
      <c r="I2043" s="3">
        <f t="shared" si="187"/>
        <v>0.79166666666666663</v>
      </c>
      <c r="J2043" s="3">
        <f>6</f>
        <v>6</v>
      </c>
      <c r="K2043" s="3">
        <f t="shared" si="188"/>
        <v>7.5789473684210531</v>
      </c>
      <c r="L2043" s="3">
        <f t="shared" si="189"/>
        <v>227.36842105263159</v>
      </c>
      <c r="M2043" s="3">
        <f t="shared" si="190"/>
        <v>1.2631578947368423</v>
      </c>
      <c r="N2043" s="3" t="str">
        <f>+IF(Tabla2[[#This Row],[RIESGO]]&lt;0.5,"ROTURA",IF(Tabla2[[#This Row],[RIESGO]]&gt;1.5,"OBSOLECENCIA",IF(Tabla2[[#This Row],[RIESGO]]=1,"IDEAL","ACEPTABLE")))</f>
        <v>ACEPTABLE</v>
      </c>
    </row>
    <row r="2044" spans="2:14" x14ac:dyDescent="0.25">
      <c r="B2044" s="4" t="s">
        <v>2051</v>
      </c>
      <c r="C2044" s="3">
        <v>1200</v>
      </c>
      <c r="D2044" s="3">
        <v>2</v>
      </c>
      <c r="E2044" s="3">
        <f t="shared" si="191"/>
        <v>600</v>
      </c>
      <c r="F2044" s="3">
        <f t="shared" si="186"/>
        <v>300</v>
      </c>
      <c r="G2044" s="3">
        <f>+IFERROR(_xlfn.XLOOKUP(B2044,[1]TD.VENTAS!F:F,[1]TD.VENTAS!E:E),"0")</f>
        <v>966</v>
      </c>
      <c r="H2044" s="3" t="str">
        <f>IF(AND(Tabla2[[#This Row],[INV.PROM]]&gt;0,Tabla2[[#This Row],[VENTAS]]&gt;0),"ACTIVO","PASIVO")</f>
        <v>ACTIVO</v>
      </c>
      <c r="I2044" s="3">
        <f t="shared" si="187"/>
        <v>3.22</v>
      </c>
      <c r="J2044" s="3">
        <f>6</f>
        <v>6</v>
      </c>
      <c r="K2044" s="3">
        <f t="shared" si="188"/>
        <v>1.8633540372670807</v>
      </c>
      <c r="L2044" s="3">
        <f t="shared" si="189"/>
        <v>55.900621118012424</v>
      </c>
      <c r="M2044" s="3">
        <f t="shared" si="190"/>
        <v>0.6211180124223602</v>
      </c>
      <c r="N2044" s="3" t="str">
        <f>+IF(Tabla2[[#This Row],[RIESGO]]&lt;0.5,"ROTURA",IF(Tabla2[[#This Row],[RIESGO]]&gt;1.5,"OBSOLECENCIA",IF(Tabla2[[#This Row],[RIESGO]]=1,"IDEAL","ACEPTABLE")))</f>
        <v>ACEPTABLE</v>
      </c>
    </row>
    <row r="2045" spans="2:14" x14ac:dyDescent="0.25">
      <c r="B2045" s="4" t="s">
        <v>2052</v>
      </c>
      <c r="C2045" s="3">
        <v>192</v>
      </c>
      <c r="D2045" s="3">
        <v>3</v>
      </c>
      <c r="E2045" s="3">
        <f t="shared" si="191"/>
        <v>64</v>
      </c>
      <c r="F2045" s="3">
        <f t="shared" si="186"/>
        <v>32</v>
      </c>
      <c r="G2045" s="3">
        <f>+IFERROR(_xlfn.XLOOKUP(B2045,[1]TD.VENTAS!F:F,[1]TD.VENTAS!E:E),"0")</f>
        <v>187</v>
      </c>
      <c r="H2045" s="3" t="str">
        <f>IF(AND(Tabla2[[#This Row],[INV.PROM]]&gt;0,Tabla2[[#This Row],[VENTAS]]&gt;0),"ACTIVO","PASIVO")</f>
        <v>ACTIVO</v>
      </c>
      <c r="I2045" s="3">
        <f t="shared" si="187"/>
        <v>5.84375</v>
      </c>
      <c r="J2045" s="3">
        <f>6</f>
        <v>6</v>
      </c>
      <c r="K2045" s="3">
        <f t="shared" si="188"/>
        <v>1.0267379679144384</v>
      </c>
      <c r="L2045" s="3">
        <f t="shared" si="189"/>
        <v>30.80213903743315</v>
      </c>
      <c r="M2045" s="3">
        <f t="shared" si="190"/>
        <v>0.5133689839572193</v>
      </c>
      <c r="N2045" s="3" t="str">
        <f>+IF(Tabla2[[#This Row],[RIESGO]]&lt;0.5,"ROTURA",IF(Tabla2[[#This Row],[RIESGO]]&gt;1.5,"OBSOLECENCIA",IF(Tabla2[[#This Row],[RIESGO]]=1,"IDEAL","ACEPTABLE")))</f>
        <v>ACEPTABLE</v>
      </c>
    </row>
    <row r="2046" spans="2:14" x14ac:dyDescent="0.25">
      <c r="B2046" s="4" t="s">
        <v>2053</v>
      </c>
      <c r="C2046" s="3">
        <v>300</v>
      </c>
      <c r="D2046" s="3">
        <v>1</v>
      </c>
      <c r="E2046" s="3">
        <f t="shared" si="191"/>
        <v>300</v>
      </c>
      <c r="F2046" s="3">
        <f t="shared" si="186"/>
        <v>150</v>
      </c>
      <c r="G2046" s="3">
        <f>+IFERROR(_xlfn.XLOOKUP(B2046,[1]TD.VENTAS!F:F,[1]TD.VENTAS!E:E),"0")</f>
        <v>314</v>
      </c>
      <c r="H2046" s="3" t="str">
        <f>IF(AND(Tabla2[[#This Row],[INV.PROM]]&gt;0,Tabla2[[#This Row],[VENTAS]]&gt;0),"ACTIVO","PASIVO")</f>
        <v>ACTIVO</v>
      </c>
      <c r="I2046" s="3">
        <f t="shared" si="187"/>
        <v>2.0933333333333333</v>
      </c>
      <c r="J2046" s="3">
        <f>6</f>
        <v>6</v>
      </c>
      <c r="K2046" s="3">
        <f t="shared" si="188"/>
        <v>2.8662420382165603</v>
      </c>
      <c r="L2046" s="3">
        <f t="shared" si="189"/>
        <v>85.987261146496806</v>
      </c>
      <c r="M2046" s="3">
        <f t="shared" si="190"/>
        <v>0.47770700636942676</v>
      </c>
      <c r="N2046" s="3" t="str">
        <f>+IF(Tabla2[[#This Row],[RIESGO]]&lt;0.5,"ROTURA",IF(Tabla2[[#This Row],[RIESGO]]&gt;1.5,"OBSOLECENCIA",IF(Tabla2[[#This Row],[RIESGO]]=1,"IDEAL","ACEPTABLE")))</f>
        <v>ROTURA</v>
      </c>
    </row>
    <row r="2047" spans="2:14" x14ac:dyDescent="0.25">
      <c r="B2047" s="4" t="s">
        <v>2054</v>
      </c>
      <c r="C2047" s="3">
        <v>300</v>
      </c>
      <c r="D2047" s="3">
        <v>2</v>
      </c>
      <c r="E2047" s="3">
        <f t="shared" si="191"/>
        <v>150</v>
      </c>
      <c r="F2047" s="3">
        <f t="shared" si="186"/>
        <v>75</v>
      </c>
      <c r="G2047" s="3">
        <f>+IFERROR(_xlfn.XLOOKUP(B2047,[1]TD.VENTAS!F:F,[1]TD.VENTAS!E:E),"0")</f>
        <v>842</v>
      </c>
      <c r="H2047" s="3" t="str">
        <f>IF(AND(Tabla2[[#This Row],[INV.PROM]]&gt;0,Tabla2[[#This Row],[VENTAS]]&gt;0),"ACTIVO","PASIVO")</f>
        <v>ACTIVO</v>
      </c>
      <c r="I2047" s="3">
        <f t="shared" si="187"/>
        <v>11.226666666666667</v>
      </c>
      <c r="J2047" s="3">
        <f>6</f>
        <v>6</v>
      </c>
      <c r="K2047" s="3">
        <f t="shared" si="188"/>
        <v>0.53444180522565321</v>
      </c>
      <c r="L2047" s="3">
        <f t="shared" si="189"/>
        <v>16.033254156769598</v>
      </c>
      <c r="M2047" s="3">
        <f t="shared" si="190"/>
        <v>0.17814726840855108</v>
      </c>
      <c r="N2047" s="3" t="str">
        <f>+IF(Tabla2[[#This Row],[RIESGO]]&lt;0.5,"ROTURA",IF(Tabla2[[#This Row],[RIESGO]]&gt;1.5,"OBSOLECENCIA",IF(Tabla2[[#This Row],[RIESGO]]=1,"IDEAL","ACEPTABLE")))</f>
        <v>ROTURA</v>
      </c>
    </row>
    <row r="2048" spans="2:14" x14ac:dyDescent="0.25">
      <c r="B2048" s="4" t="s">
        <v>2055</v>
      </c>
      <c r="C2048" s="3">
        <v>2680</v>
      </c>
      <c r="D2048" s="3">
        <v>7</v>
      </c>
      <c r="E2048" s="3">
        <f t="shared" si="191"/>
        <v>382.85714285714283</v>
      </c>
      <c r="F2048" s="3">
        <f t="shared" si="186"/>
        <v>191.42857142857142</v>
      </c>
      <c r="G2048" s="3">
        <f>+IFERROR(_xlfn.XLOOKUP(B2048,[1]TD.VENTAS!F:F,[1]TD.VENTAS!E:E),"0")</f>
        <v>2549</v>
      </c>
      <c r="H2048" s="3" t="str">
        <f>IF(AND(Tabla2[[#This Row],[INV.PROM]]&gt;0,Tabla2[[#This Row],[VENTAS]]&gt;0),"ACTIVO","PASIVO")</f>
        <v>ACTIVO</v>
      </c>
      <c r="I2048" s="3">
        <f t="shared" si="187"/>
        <v>13.315671641791045</v>
      </c>
      <c r="J2048" s="3">
        <f>6</f>
        <v>6</v>
      </c>
      <c r="K2048" s="3">
        <f t="shared" si="188"/>
        <v>0.45059687272319671</v>
      </c>
      <c r="L2048" s="3">
        <f t="shared" si="189"/>
        <v>13.517906181695901</v>
      </c>
      <c r="M2048" s="3">
        <f t="shared" si="190"/>
        <v>0.52569635151039618</v>
      </c>
      <c r="N2048" s="3" t="str">
        <f>+IF(Tabla2[[#This Row],[RIESGO]]&lt;0.5,"ROTURA",IF(Tabla2[[#This Row],[RIESGO]]&gt;1.5,"OBSOLECENCIA",IF(Tabla2[[#This Row],[RIESGO]]=1,"IDEAL","ACEPTABLE")))</f>
        <v>ACEPTABLE</v>
      </c>
    </row>
    <row r="2049" spans="2:14" x14ac:dyDescent="0.25">
      <c r="B2049" s="4" t="s">
        <v>2056</v>
      </c>
      <c r="C2049" s="3">
        <v>180</v>
      </c>
      <c r="D2049" s="3">
        <v>2</v>
      </c>
      <c r="E2049" s="3">
        <f t="shared" si="191"/>
        <v>90</v>
      </c>
      <c r="F2049" s="3">
        <f t="shared" si="186"/>
        <v>45</v>
      </c>
      <c r="G2049" s="3">
        <f>+IFERROR(_xlfn.XLOOKUP(B2049,[1]TD.VENTAS!F:F,[1]TD.VENTAS!E:E),"0")</f>
        <v>172</v>
      </c>
      <c r="H2049" s="3" t="str">
        <f>IF(AND(Tabla2[[#This Row],[INV.PROM]]&gt;0,Tabla2[[#This Row],[VENTAS]]&gt;0),"ACTIVO","PASIVO")</f>
        <v>ACTIVO</v>
      </c>
      <c r="I2049" s="3">
        <f t="shared" si="187"/>
        <v>3.8222222222222224</v>
      </c>
      <c r="J2049" s="3">
        <f>6</f>
        <v>6</v>
      </c>
      <c r="K2049" s="3">
        <f t="shared" si="188"/>
        <v>1.5697674418604648</v>
      </c>
      <c r="L2049" s="3">
        <f t="shared" si="189"/>
        <v>47.093023255813947</v>
      </c>
      <c r="M2049" s="3">
        <f t="shared" si="190"/>
        <v>0.5232558139534883</v>
      </c>
      <c r="N2049" s="3" t="str">
        <f>+IF(Tabla2[[#This Row],[RIESGO]]&lt;0.5,"ROTURA",IF(Tabla2[[#This Row],[RIESGO]]&gt;1.5,"OBSOLECENCIA",IF(Tabla2[[#This Row],[RIESGO]]=1,"IDEAL","ACEPTABLE")))</f>
        <v>ACEPTABLE</v>
      </c>
    </row>
    <row r="2050" spans="2:14" x14ac:dyDescent="0.25">
      <c r="B2050" s="4" t="s">
        <v>2057</v>
      </c>
      <c r="C2050" s="3">
        <v>9</v>
      </c>
      <c r="D2050" s="3">
        <v>1</v>
      </c>
      <c r="E2050" s="3">
        <f t="shared" si="191"/>
        <v>9</v>
      </c>
      <c r="F2050" s="3">
        <f t="shared" si="186"/>
        <v>4.5</v>
      </c>
      <c r="G2050" s="3">
        <f>+IFERROR(_xlfn.XLOOKUP(B2050,[1]TD.VENTAS!F:F,[1]TD.VENTAS!E:E),"0")</f>
        <v>6</v>
      </c>
      <c r="H2050" s="3" t="str">
        <f>IF(AND(Tabla2[[#This Row],[INV.PROM]]&gt;0,Tabla2[[#This Row],[VENTAS]]&gt;0),"ACTIVO","PASIVO")</f>
        <v>ACTIVO</v>
      </c>
      <c r="I2050" s="3">
        <f t="shared" si="187"/>
        <v>1.3333333333333333</v>
      </c>
      <c r="J2050" s="3">
        <f>6</f>
        <v>6</v>
      </c>
      <c r="K2050" s="3">
        <f t="shared" si="188"/>
        <v>4.5</v>
      </c>
      <c r="L2050" s="3">
        <f t="shared" si="189"/>
        <v>135</v>
      </c>
      <c r="M2050" s="3">
        <f t="shared" si="190"/>
        <v>0.75</v>
      </c>
      <c r="N2050" s="3" t="str">
        <f>+IF(Tabla2[[#This Row],[RIESGO]]&lt;0.5,"ROTURA",IF(Tabla2[[#This Row],[RIESGO]]&gt;1.5,"OBSOLECENCIA",IF(Tabla2[[#This Row],[RIESGO]]=1,"IDEAL","ACEPTABLE")))</f>
        <v>ACEPTABLE</v>
      </c>
    </row>
    <row r="2051" spans="2:14" x14ac:dyDescent="0.25">
      <c r="B2051" s="4" t="s">
        <v>2058</v>
      </c>
      <c r="C2051" s="3">
        <v>310</v>
      </c>
      <c r="D2051" s="3">
        <v>1</v>
      </c>
      <c r="E2051" s="3">
        <f t="shared" si="191"/>
        <v>310</v>
      </c>
      <c r="F2051" s="3">
        <f t="shared" ref="F2051:F2114" si="192">+E2051/2</f>
        <v>155</v>
      </c>
      <c r="G2051" s="3">
        <f>+IFERROR(_xlfn.XLOOKUP(B2051,[1]TD.VENTAS!F:F,[1]TD.VENTAS!E:E),"0")</f>
        <v>36</v>
      </c>
      <c r="H2051" s="3" t="str">
        <f>IF(AND(Tabla2[[#This Row],[INV.PROM]]&gt;0,Tabla2[[#This Row],[VENTAS]]&gt;0),"ACTIVO","PASIVO")</f>
        <v>ACTIVO</v>
      </c>
      <c r="I2051" s="3">
        <f t="shared" ref="I2051:I2114" si="193">+IFERROR(G2051/F2051,"-")</f>
        <v>0.23225806451612904</v>
      </c>
      <c r="J2051" s="3">
        <f>6</f>
        <v>6</v>
      </c>
      <c r="K2051" s="3">
        <f t="shared" ref="K2051:K2114" si="194">+IFERROR((1/I2051)*J2051,"-")</f>
        <v>25.833333333333332</v>
      </c>
      <c r="L2051" s="3">
        <f t="shared" ref="L2051:L2114" si="195">+IFERROR(K2051*30,"-")</f>
        <v>775</v>
      </c>
      <c r="M2051" s="3">
        <f t="shared" ref="M2051:M2114" si="196">+IFERROR(D2051/I2051,"-")</f>
        <v>4.3055555555555554</v>
      </c>
      <c r="N2051" s="3" t="str">
        <f>+IF(Tabla2[[#This Row],[RIESGO]]&lt;0.5,"ROTURA",IF(Tabla2[[#This Row],[RIESGO]]&gt;1.5,"OBSOLECENCIA",IF(Tabla2[[#This Row],[RIESGO]]=1,"IDEAL","ACEPTABLE")))</f>
        <v>OBSOLECENCIA</v>
      </c>
    </row>
    <row r="2052" spans="2:14" x14ac:dyDescent="0.25">
      <c r="B2052" s="4" t="s">
        <v>2059</v>
      </c>
      <c r="C2052" s="3">
        <v>1220</v>
      </c>
      <c r="D2052" s="3">
        <v>5</v>
      </c>
      <c r="E2052" s="3">
        <f t="shared" ref="E2052:E2115" si="197">+C2052/D2052</f>
        <v>244</v>
      </c>
      <c r="F2052" s="3">
        <f t="shared" si="192"/>
        <v>122</v>
      </c>
      <c r="G2052" s="3">
        <f>+IFERROR(_xlfn.XLOOKUP(B2052,[1]TD.VENTAS!F:F,[1]TD.VENTAS!E:E),"0")</f>
        <v>1280</v>
      </c>
      <c r="H2052" s="3" t="str">
        <f>IF(AND(Tabla2[[#This Row],[INV.PROM]]&gt;0,Tabla2[[#This Row],[VENTAS]]&gt;0),"ACTIVO","PASIVO")</f>
        <v>ACTIVO</v>
      </c>
      <c r="I2052" s="3">
        <f t="shared" si="193"/>
        <v>10.491803278688524</v>
      </c>
      <c r="J2052" s="3">
        <f>6</f>
        <v>6</v>
      </c>
      <c r="K2052" s="3">
        <f t="shared" si="194"/>
        <v>0.57187500000000002</v>
      </c>
      <c r="L2052" s="3">
        <f t="shared" si="195"/>
        <v>17.15625</v>
      </c>
      <c r="M2052" s="3">
        <f t="shared" si="196"/>
        <v>0.47656250000000006</v>
      </c>
      <c r="N2052" s="3" t="str">
        <f>+IF(Tabla2[[#This Row],[RIESGO]]&lt;0.5,"ROTURA",IF(Tabla2[[#This Row],[RIESGO]]&gt;1.5,"OBSOLECENCIA",IF(Tabla2[[#This Row],[RIESGO]]=1,"IDEAL","ACEPTABLE")))</f>
        <v>ROTURA</v>
      </c>
    </row>
    <row r="2053" spans="2:14" x14ac:dyDescent="0.25">
      <c r="B2053" s="4" t="s">
        <v>2060</v>
      </c>
      <c r="C2053" s="3">
        <v>200</v>
      </c>
      <c r="D2053" s="3">
        <v>3</v>
      </c>
      <c r="E2053" s="3">
        <f t="shared" si="197"/>
        <v>66.666666666666671</v>
      </c>
      <c r="F2053" s="3">
        <f t="shared" si="192"/>
        <v>33.333333333333336</v>
      </c>
      <c r="G2053" s="3">
        <f>+IFERROR(_xlfn.XLOOKUP(B2053,[1]TD.VENTAS!F:F,[1]TD.VENTAS!E:E),"0")</f>
        <v>103</v>
      </c>
      <c r="H2053" s="3" t="str">
        <f>IF(AND(Tabla2[[#This Row],[INV.PROM]]&gt;0,Tabla2[[#This Row],[VENTAS]]&gt;0),"ACTIVO","PASIVO")</f>
        <v>ACTIVO</v>
      </c>
      <c r="I2053" s="3">
        <f t="shared" si="193"/>
        <v>3.09</v>
      </c>
      <c r="J2053" s="3">
        <f>6</f>
        <v>6</v>
      </c>
      <c r="K2053" s="3">
        <f t="shared" si="194"/>
        <v>1.9417475728155342</v>
      </c>
      <c r="L2053" s="3">
        <f t="shared" si="195"/>
        <v>58.252427184466029</v>
      </c>
      <c r="M2053" s="3">
        <f t="shared" si="196"/>
        <v>0.970873786407767</v>
      </c>
      <c r="N2053" s="3" t="str">
        <f>+IF(Tabla2[[#This Row],[RIESGO]]&lt;0.5,"ROTURA",IF(Tabla2[[#This Row],[RIESGO]]&gt;1.5,"OBSOLECENCIA",IF(Tabla2[[#This Row],[RIESGO]]=1,"IDEAL","ACEPTABLE")))</f>
        <v>ACEPTABLE</v>
      </c>
    </row>
    <row r="2054" spans="2:14" x14ac:dyDescent="0.25">
      <c r="B2054" s="4" t="s">
        <v>2061</v>
      </c>
      <c r="C2054" s="3">
        <v>396</v>
      </c>
      <c r="D2054" s="3">
        <v>6</v>
      </c>
      <c r="E2054" s="3">
        <f t="shared" si="197"/>
        <v>66</v>
      </c>
      <c r="F2054" s="3">
        <f t="shared" si="192"/>
        <v>33</v>
      </c>
      <c r="G2054" s="3">
        <f>+IFERROR(_xlfn.XLOOKUP(B2054,[1]TD.VENTAS!F:F,[1]TD.VENTAS!E:E),"0")</f>
        <v>265</v>
      </c>
      <c r="H2054" s="3" t="str">
        <f>IF(AND(Tabla2[[#This Row],[INV.PROM]]&gt;0,Tabla2[[#This Row],[VENTAS]]&gt;0),"ACTIVO","PASIVO")</f>
        <v>ACTIVO</v>
      </c>
      <c r="I2054" s="3">
        <f t="shared" si="193"/>
        <v>8.0303030303030312</v>
      </c>
      <c r="J2054" s="3">
        <f>6</f>
        <v>6</v>
      </c>
      <c r="K2054" s="3">
        <f t="shared" si="194"/>
        <v>0.74716981132075466</v>
      </c>
      <c r="L2054" s="3">
        <f t="shared" si="195"/>
        <v>22.415094339622641</v>
      </c>
      <c r="M2054" s="3">
        <f t="shared" si="196"/>
        <v>0.74716981132075466</v>
      </c>
      <c r="N2054" s="3" t="str">
        <f>+IF(Tabla2[[#This Row],[RIESGO]]&lt;0.5,"ROTURA",IF(Tabla2[[#This Row],[RIESGO]]&gt;1.5,"OBSOLECENCIA",IF(Tabla2[[#This Row],[RIESGO]]=1,"IDEAL","ACEPTABLE")))</f>
        <v>ACEPTABLE</v>
      </c>
    </row>
    <row r="2055" spans="2:14" x14ac:dyDescent="0.25">
      <c r="B2055" s="4" t="s">
        <v>2062</v>
      </c>
      <c r="C2055" s="3">
        <v>2</v>
      </c>
      <c r="D2055" s="3">
        <v>1</v>
      </c>
      <c r="E2055" s="3">
        <f t="shared" si="197"/>
        <v>2</v>
      </c>
      <c r="F2055" s="3">
        <f t="shared" si="192"/>
        <v>1</v>
      </c>
      <c r="G2055" s="3">
        <f>+IFERROR(_xlfn.XLOOKUP(B2055,[1]TD.VENTAS!F:F,[1]TD.VENTAS!E:E),"0")</f>
        <v>2</v>
      </c>
      <c r="H2055" s="3" t="str">
        <f>IF(AND(Tabla2[[#This Row],[INV.PROM]]&gt;0,Tabla2[[#This Row],[VENTAS]]&gt;0),"ACTIVO","PASIVO")</f>
        <v>ACTIVO</v>
      </c>
      <c r="I2055" s="3">
        <f t="shared" si="193"/>
        <v>2</v>
      </c>
      <c r="J2055" s="3">
        <f>6</f>
        <v>6</v>
      </c>
      <c r="K2055" s="3">
        <f t="shared" si="194"/>
        <v>3</v>
      </c>
      <c r="L2055" s="3">
        <f t="shared" si="195"/>
        <v>90</v>
      </c>
      <c r="M2055" s="3">
        <f t="shared" si="196"/>
        <v>0.5</v>
      </c>
      <c r="N2055" s="3" t="str">
        <f>+IF(Tabla2[[#This Row],[RIESGO]]&lt;0.5,"ROTURA",IF(Tabla2[[#This Row],[RIESGO]]&gt;1.5,"OBSOLECENCIA",IF(Tabla2[[#This Row],[RIESGO]]=1,"IDEAL","ACEPTABLE")))</f>
        <v>ACEPTABLE</v>
      </c>
    </row>
    <row r="2056" spans="2:14" x14ac:dyDescent="0.25">
      <c r="B2056" s="4" t="s">
        <v>2063</v>
      </c>
      <c r="C2056" s="3">
        <v>292</v>
      </c>
      <c r="D2056" s="3">
        <v>3</v>
      </c>
      <c r="E2056" s="3">
        <f t="shared" si="197"/>
        <v>97.333333333333329</v>
      </c>
      <c r="F2056" s="3">
        <f t="shared" si="192"/>
        <v>48.666666666666664</v>
      </c>
      <c r="G2056" s="3">
        <f>+IFERROR(_xlfn.XLOOKUP(B2056,[1]TD.VENTAS!F:F,[1]TD.VENTAS!E:E),"0")</f>
        <v>223</v>
      </c>
      <c r="H2056" s="3" t="str">
        <f>IF(AND(Tabla2[[#This Row],[INV.PROM]]&gt;0,Tabla2[[#This Row],[VENTAS]]&gt;0),"ACTIVO","PASIVO")</f>
        <v>ACTIVO</v>
      </c>
      <c r="I2056" s="3">
        <f t="shared" si="193"/>
        <v>4.5821917808219181</v>
      </c>
      <c r="J2056" s="3">
        <f>6</f>
        <v>6</v>
      </c>
      <c r="K2056" s="3">
        <f t="shared" si="194"/>
        <v>1.3094170403587442</v>
      </c>
      <c r="L2056" s="3">
        <f t="shared" si="195"/>
        <v>39.282511210762323</v>
      </c>
      <c r="M2056" s="3">
        <f t="shared" si="196"/>
        <v>0.6547085201793722</v>
      </c>
      <c r="N2056" s="3" t="str">
        <f>+IF(Tabla2[[#This Row],[RIESGO]]&lt;0.5,"ROTURA",IF(Tabla2[[#This Row],[RIESGO]]&gt;1.5,"OBSOLECENCIA",IF(Tabla2[[#This Row],[RIESGO]]=1,"IDEAL","ACEPTABLE")))</f>
        <v>ACEPTABLE</v>
      </c>
    </row>
    <row r="2057" spans="2:14" x14ac:dyDescent="0.25">
      <c r="B2057" s="4" t="s">
        <v>2064</v>
      </c>
      <c r="C2057" s="3">
        <v>48</v>
      </c>
      <c r="D2057" s="3">
        <v>3</v>
      </c>
      <c r="E2057" s="3">
        <f t="shared" si="197"/>
        <v>16</v>
      </c>
      <c r="F2057" s="3">
        <f t="shared" si="192"/>
        <v>8</v>
      </c>
      <c r="G2057" s="3">
        <f>+IFERROR(_xlfn.XLOOKUP(B2057,[1]TD.VENTAS!F:F,[1]TD.VENTAS!E:E),"0")</f>
        <v>67</v>
      </c>
      <c r="H2057" s="3" t="str">
        <f>IF(AND(Tabla2[[#This Row],[INV.PROM]]&gt;0,Tabla2[[#This Row],[VENTAS]]&gt;0),"ACTIVO","PASIVO")</f>
        <v>ACTIVO</v>
      </c>
      <c r="I2057" s="3">
        <f t="shared" si="193"/>
        <v>8.375</v>
      </c>
      <c r="J2057" s="3">
        <f>6</f>
        <v>6</v>
      </c>
      <c r="K2057" s="3">
        <f t="shared" si="194"/>
        <v>0.71641791044776115</v>
      </c>
      <c r="L2057" s="3">
        <f t="shared" si="195"/>
        <v>21.492537313432834</v>
      </c>
      <c r="M2057" s="3">
        <f t="shared" si="196"/>
        <v>0.35820895522388058</v>
      </c>
      <c r="N2057" s="3" t="str">
        <f>+IF(Tabla2[[#This Row],[RIESGO]]&lt;0.5,"ROTURA",IF(Tabla2[[#This Row],[RIESGO]]&gt;1.5,"OBSOLECENCIA",IF(Tabla2[[#This Row],[RIESGO]]=1,"IDEAL","ACEPTABLE")))</f>
        <v>ROTURA</v>
      </c>
    </row>
    <row r="2058" spans="2:14" x14ac:dyDescent="0.25">
      <c r="B2058" s="4" t="s">
        <v>2065</v>
      </c>
      <c r="C2058" s="3">
        <v>40</v>
      </c>
      <c r="D2058" s="3">
        <v>1</v>
      </c>
      <c r="E2058" s="3">
        <f t="shared" si="197"/>
        <v>40</v>
      </c>
      <c r="F2058" s="3">
        <f t="shared" si="192"/>
        <v>20</v>
      </c>
      <c r="G2058" s="3">
        <f>+IFERROR(_xlfn.XLOOKUP(B2058,[1]TD.VENTAS!F:F,[1]TD.VENTAS!E:E),"0")</f>
        <v>57</v>
      </c>
      <c r="H2058" s="3" t="str">
        <f>IF(AND(Tabla2[[#This Row],[INV.PROM]]&gt;0,Tabla2[[#This Row],[VENTAS]]&gt;0),"ACTIVO","PASIVO")</f>
        <v>ACTIVO</v>
      </c>
      <c r="I2058" s="3">
        <f t="shared" si="193"/>
        <v>2.85</v>
      </c>
      <c r="J2058" s="3">
        <f>6</f>
        <v>6</v>
      </c>
      <c r="K2058" s="3">
        <f t="shared" si="194"/>
        <v>2.1052631578947367</v>
      </c>
      <c r="L2058" s="3">
        <f t="shared" si="195"/>
        <v>63.157894736842103</v>
      </c>
      <c r="M2058" s="3">
        <f t="shared" si="196"/>
        <v>0.35087719298245612</v>
      </c>
      <c r="N2058" s="3" t="str">
        <f>+IF(Tabla2[[#This Row],[RIESGO]]&lt;0.5,"ROTURA",IF(Tabla2[[#This Row],[RIESGO]]&gt;1.5,"OBSOLECENCIA",IF(Tabla2[[#This Row],[RIESGO]]=1,"IDEAL","ACEPTABLE")))</f>
        <v>ROTURA</v>
      </c>
    </row>
    <row r="2059" spans="2:14" x14ac:dyDescent="0.25">
      <c r="B2059" s="4" t="s">
        <v>2066</v>
      </c>
      <c r="C2059" s="3">
        <v>60</v>
      </c>
      <c r="D2059" s="3">
        <v>1</v>
      </c>
      <c r="E2059" s="3">
        <f t="shared" si="197"/>
        <v>60</v>
      </c>
      <c r="F2059" s="3">
        <f t="shared" si="192"/>
        <v>30</v>
      </c>
      <c r="G2059" s="3">
        <f>+IFERROR(_xlfn.XLOOKUP(B2059,[1]TD.VENTAS!F:F,[1]TD.VENTAS!E:E),"0")</f>
        <v>153</v>
      </c>
      <c r="H2059" s="3" t="str">
        <f>IF(AND(Tabla2[[#This Row],[INV.PROM]]&gt;0,Tabla2[[#This Row],[VENTAS]]&gt;0),"ACTIVO","PASIVO")</f>
        <v>ACTIVO</v>
      </c>
      <c r="I2059" s="3">
        <f t="shared" si="193"/>
        <v>5.0999999999999996</v>
      </c>
      <c r="J2059" s="3">
        <f>6</f>
        <v>6</v>
      </c>
      <c r="K2059" s="3">
        <f t="shared" si="194"/>
        <v>1.1764705882352944</v>
      </c>
      <c r="L2059" s="3">
        <f t="shared" si="195"/>
        <v>35.294117647058833</v>
      </c>
      <c r="M2059" s="3">
        <f t="shared" si="196"/>
        <v>0.19607843137254904</v>
      </c>
      <c r="N2059" s="3" t="str">
        <f>+IF(Tabla2[[#This Row],[RIESGO]]&lt;0.5,"ROTURA",IF(Tabla2[[#This Row],[RIESGO]]&gt;1.5,"OBSOLECENCIA",IF(Tabla2[[#This Row],[RIESGO]]=1,"IDEAL","ACEPTABLE")))</f>
        <v>ROTURA</v>
      </c>
    </row>
    <row r="2060" spans="2:14" x14ac:dyDescent="0.25">
      <c r="B2060" s="4" t="s">
        <v>2067</v>
      </c>
      <c r="C2060" s="3">
        <v>60</v>
      </c>
      <c r="D2060" s="3">
        <v>1</v>
      </c>
      <c r="E2060" s="3">
        <f t="shared" si="197"/>
        <v>60</v>
      </c>
      <c r="F2060" s="3">
        <f t="shared" si="192"/>
        <v>30</v>
      </c>
      <c r="G2060" s="3">
        <f>+IFERROR(_xlfn.XLOOKUP(B2060,[1]TD.VENTAS!F:F,[1]TD.VENTAS!E:E),"0")</f>
        <v>39</v>
      </c>
      <c r="H2060" s="3" t="str">
        <f>IF(AND(Tabla2[[#This Row],[INV.PROM]]&gt;0,Tabla2[[#This Row],[VENTAS]]&gt;0),"ACTIVO","PASIVO")</f>
        <v>ACTIVO</v>
      </c>
      <c r="I2060" s="3">
        <f t="shared" si="193"/>
        <v>1.3</v>
      </c>
      <c r="J2060" s="3">
        <f>6</f>
        <v>6</v>
      </c>
      <c r="K2060" s="3">
        <f t="shared" si="194"/>
        <v>4.615384615384615</v>
      </c>
      <c r="L2060" s="3">
        <f t="shared" si="195"/>
        <v>138.46153846153845</v>
      </c>
      <c r="M2060" s="3">
        <f t="shared" si="196"/>
        <v>0.76923076923076916</v>
      </c>
      <c r="N2060" s="3" t="str">
        <f>+IF(Tabla2[[#This Row],[RIESGO]]&lt;0.5,"ROTURA",IF(Tabla2[[#This Row],[RIESGO]]&gt;1.5,"OBSOLECENCIA",IF(Tabla2[[#This Row],[RIESGO]]=1,"IDEAL","ACEPTABLE")))</f>
        <v>ACEPTABLE</v>
      </c>
    </row>
    <row r="2061" spans="2:14" x14ac:dyDescent="0.25">
      <c r="B2061" s="4" t="s">
        <v>2068</v>
      </c>
      <c r="C2061" s="3">
        <v>168</v>
      </c>
      <c r="D2061" s="3">
        <v>4</v>
      </c>
      <c r="E2061" s="3">
        <f t="shared" si="197"/>
        <v>42</v>
      </c>
      <c r="F2061" s="3">
        <f t="shared" si="192"/>
        <v>21</v>
      </c>
      <c r="G2061" s="3">
        <f>+IFERROR(_xlfn.XLOOKUP(B2061,[1]TD.VENTAS!F:F,[1]TD.VENTAS!E:E),"0")</f>
        <v>132</v>
      </c>
      <c r="H2061" s="3" t="str">
        <f>IF(AND(Tabla2[[#This Row],[INV.PROM]]&gt;0,Tabla2[[#This Row],[VENTAS]]&gt;0),"ACTIVO","PASIVO")</f>
        <v>ACTIVO</v>
      </c>
      <c r="I2061" s="3">
        <f t="shared" si="193"/>
        <v>6.2857142857142856</v>
      </c>
      <c r="J2061" s="3">
        <f>6</f>
        <v>6</v>
      </c>
      <c r="K2061" s="3">
        <f t="shared" si="194"/>
        <v>0.95454545454545459</v>
      </c>
      <c r="L2061" s="3">
        <f t="shared" si="195"/>
        <v>28.636363636363637</v>
      </c>
      <c r="M2061" s="3">
        <f t="shared" si="196"/>
        <v>0.63636363636363635</v>
      </c>
      <c r="N2061" s="3" t="str">
        <f>+IF(Tabla2[[#This Row],[RIESGO]]&lt;0.5,"ROTURA",IF(Tabla2[[#This Row],[RIESGO]]&gt;1.5,"OBSOLECENCIA",IF(Tabla2[[#This Row],[RIESGO]]=1,"IDEAL","ACEPTABLE")))</f>
        <v>ACEPTABLE</v>
      </c>
    </row>
    <row r="2062" spans="2:14" x14ac:dyDescent="0.25">
      <c r="B2062" s="4" t="s">
        <v>2069</v>
      </c>
      <c r="C2062" s="3">
        <v>240</v>
      </c>
      <c r="D2062" s="3">
        <v>4</v>
      </c>
      <c r="E2062" s="3">
        <f t="shared" si="197"/>
        <v>60</v>
      </c>
      <c r="F2062" s="3">
        <f t="shared" si="192"/>
        <v>30</v>
      </c>
      <c r="G2062" s="3">
        <f>+IFERROR(_xlfn.XLOOKUP(B2062,[1]TD.VENTAS!F:F,[1]TD.VENTAS!E:E),"0")</f>
        <v>208</v>
      </c>
      <c r="H2062" s="3" t="str">
        <f>IF(AND(Tabla2[[#This Row],[INV.PROM]]&gt;0,Tabla2[[#This Row],[VENTAS]]&gt;0),"ACTIVO","PASIVO")</f>
        <v>ACTIVO</v>
      </c>
      <c r="I2062" s="3">
        <f t="shared" si="193"/>
        <v>6.9333333333333336</v>
      </c>
      <c r="J2062" s="3">
        <f>6</f>
        <v>6</v>
      </c>
      <c r="K2062" s="3">
        <f t="shared" si="194"/>
        <v>0.86538461538461531</v>
      </c>
      <c r="L2062" s="3">
        <f t="shared" si="195"/>
        <v>25.96153846153846</v>
      </c>
      <c r="M2062" s="3">
        <f t="shared" si="196"/>
        <v>0.57692307692307687</v>
      </c>
      <c r="N2062" s="3" t="str">
        <f>+IF(Tabla2[[#This Row],[RIESGO]]&lt;0.5,"ROTURA",IF(Tabla2[[#This Row],[RIESGO]]&gt;1.5,"OBSOLECENCIA",IF(Tabla2[[#This Row],[RIESGO]]=1,"IDEAL","ACEPTABLE")))</f>
        <v>ACEPTABLE</v>
      </c>
    </row>
    <row r="2063" spans="2:14" x14ac:dyDescent="0.25">
      <c r="B2063" s="4" t="s">
        <v>2070</v>
      </c>
      <c r="C2063" s="3">
        <v>468</v>
      </c>
      <c r="D2063" s="3">
        <v>3</v>
      </c>
      <c r="E2063" s="3">
        <f t="shared" si="197"/>
        <v>156</v>
      </c>
      <c r="F2063" s="3">
        <f t="shared" si="192"/>
        <v>78</v>
      </c>
      <c r="G2063" s="3">
        <f>+IFERROR(_xlfn.XLOOKUP(B2063,[1]TD.VENTAS!F:F,[1]TD.VENTAS!E:E),"0")</f>
        <v>428</v>
      </c>
      <c r="H2063" s="3" t="str">
        <f>IF(AND(Tabla2[[#This Row],[INV.PROM]]&gt;0,Tabla2[[#This Row],[VENTAS]]&gt;0),"ACTIVO","PASIVO")</f>
        <v>ACTIVO</v>
      </c>
      <c r="I2063" s="3">
        <f t="shared" si="193"/>
        <v>5.4871794871794872</v>
      </c>
      <c r="J2063" s="3">
        <f>6</f>
        <v>6</v>
      </c>
      <c r="K2063" s="3">
        <f t="shared" si="194"/>
        <v>1.0934579439252337</v>
      </c>
      <c r="L2063" s="3">
        <f t="shared" si="195"/>
        <v>32.803738317757009</v>
      </c>
      <c r="M2063" s="3">
        <f t="shared" si="196"/>
        <v>0.54672897196261683</v>
      </c>
      <c r="N2063" s="3" t="str">
        <f>+IF(Tabla2[[#This Row],[RIESGO]]&lt;0.5,"ROTURA",IF(Tabla2[[#This Row],[RIESGO]]&gt;1.5,"OBSOLECENCIA",IF(Tabla2[[#This Row],[RIESGO]]=1,"IDEAL","ACEPTABLE")))</f>
        <v>ACEPTABLE</v>
      </c>
    </row>
    <row r="2064" spans="2:14" x14ac:dyDescent="0.25">
      <c r="B2064" s="4" t="s">
        <v>2071</v>
      </c>
      <c r="C2064" s="3">
        <v>50</v>
      </c>
      <c r="D2064" s="3">
        <v>1</v>
      </c>
      <c r="E2064" s="3">
        <f t="shared" si="197"/>
        <v>50</v>
      </c>
      <c r="F2064" s="3">
        <f t="shared" si="192"/>
        <v>25</v>
      </c>
      <c r="G2064" s="3">
        <f>+IFERROR(_xlfn.XLOOKUP(B2064,[1]TD.VENTAS!F:F,[1]TD.VENTAS!E:E),"0")</f>
        <v>30</v>
      </c>
      <c r="H2064" s="3" t="str">
        <f>IF(AND(Tabla2[[#This Row],[INV.PROM]]&gt;0,Tabla2[[#This Row],[VENTAS]]&gt;0),"ACTIVO","PASIVO")</f>
        <v>ACTIVO</v>
      </c>
      <c r="I2064" s="3">
        <f t="shared" si="193"/>
        <v>1.2</v>
      </c>
      <c r="J2064" s="3">
        <f>6</f>
        <v>6</v>
      </c>
      <c r="K2064" s="3">
        <f t="shared" si="194"/>
        <v>5</v>
      </c>
      <c r="L2064" s="3">
        <f t="shared" si="195"/>
        <v>150</v>
      </c>
      <c r="M2064" s="3">
        <f t="shared" si="196"/>
        <v>0.83333333333333337</v>
      </c>
      <c r="N2064" s="3" t="str">
        <f>+IF(Tabla2[[#This Row],[RIESGO]]&lt;0.5,"ROTURA",IF(Tabla2[[#This Row],[RIESGO]]&gt;1.5,"OBSOLECENCIA",IF(Tabla2[[#This Row],[RIESGO]]=1,"IDEAL","ACEPTABLE")))</f>
        <v>ACEPTABLE</v>
      </c>
    </row>
    <row r="2065" spans="2:14" x14ac:dyDescent="0.25">
      <c r="B2065" s="4" t="s">
        <v>2072</v>
      </c>
      <c r="C2065" s="3">
        <v>100</v>
      </c>
      <c r="D2065" s="3">
        <v>1</v>
      </c>
      <c r="E2065" s="3">
        <f t="shared" si="197"/>
        <v>100</v>
      </c>
      <c r="F2065" s="3">
        <f t="shared" si="192"/>
        <v>50</v>
      </c>
      <c r="G2065" s="3">
        <f>+IFERROR(_xlfn.XLOOKUP(B2065,[1]TD.VENTAS!F:F,[1]TD.VENTAS!E:E),"0")</f>
        <v>54</v>
      </c>
      <c r="H2065" s="3" t="str">
        <f>IF(AND(Tabla2[[#This Row],[INV.PROM]]&gt;0,Tabla2[[#This Row],[VENTAS]]&gt;0),"ACTIVO","PASIVO")</f>
        <v>ACTIVO</v>
      </c>
      <c r="I2065" s="3">
        <f t="shared" si="193"/>
        <v>1.08</v>
      </c>
      <c r="J2065" s="3">
        <f>6</f>
        <v>6</v>
      </c>
      <c r="K2065" s="3">
        <f t="shared" si="194"/>
        <v>5.5555555555555554</v>
      </c>
      <c r="L2065" s="3">
        <f t="shared" si="195"/>
        <v>166.66666666666666</v>
      </c>
      <c r="M2065" s="3">
        <f t="shared" si="196"/>
        <v>0.92592592592592582</v>
      </c>
      <c r="N2065" s="3" t="str">
        <f>+IF(Tabla2[[#This Row],[RIESGO]]&lt;0.5,"ROTURA",IF(Tabla2[[#This Row],[RIESGO]]&gt;1.5,"OBSOLECENCIA",IF(Tabla2[[#This Row],[RIESGO]]=1,"IDEAL","ACEPTABLE")))</f>
        <v>ACEPTABLE</v>
      </c>
    </row>
    <row r="2066" spans="2:14" x14ac:dyDescent="0.25">
      <c r="B2066" s="4" t="s">
        <v>2073</v>
      </c>
      <c r="C2066" s="3">
        <v>1560</v>
      </c>
      <c r="D2066" s="3">
        <v>4</v>
      </c>
      <c r="E2066" s="3">
        <f t="shared" si="197"/>
        <v>390</v>
      </c>
      <c r="F2066" s="3">
        <f t="shared" si="192"/>
        <v>195</v>
      </c>
      <c r="G2066" s="3">
        <f>+IFERROR(_xlfn.XLOOKUP(B2066,[1]TD.VENTAS!F:F,[1]TD.VENTAS!E:E),"0")</f>
        <v>1185</v>
      </c>
      <c r="H2066" s="3" t="str">
        <f>IF(AND(Tabla2[[#This Row],[INV.PROM]]&gt;0,Tabla2[[#This Row],[VENTAS]]&gt;0),"ACTIVO","PASIVO")</f>
        <v>ACTIVO</v>
      </c>
      <c r="I2066" s="3">
        <f t="shared" si="193"/>
        <v>6.0769230769230766</v>
      </c>
      <c r="J2066" s="3">
        <f>6</f>
        <v>6</v>
      </c>
      <c r="K2066" s="3">
        <f t="shared" si="194"/>
        <v>0.98734177215189889</v>
      </c>
      <c r="L2066" s="3">
        <f t="shared" si="195"/>
        <v>29.620253164556967</v>
      </c>
      <c r="M2066" s="3">
        <f t="shared" si="196"/>
        <v>0.65822784810126589</v>
      </c>
      <c r="N2066" s="3" t="str">
        <f>+IF(Tabla2[[#This Row],[RIESGO]]&lt;0.5,"ROTURA",IF(Tabla2[[#This Row],[RIESGO]]&gt;1.5,"OBSOLECENCIA",IF(Tabla2[[#This Row],[RIESGO]]=1,"IDEAL","ACEPTABLE")))</f>
        <v>ACEPTABLE</v>
      </c>
    </row>
    <row r="2067" spans="2:14" x14ac:dyDescent="0.25">
      <c r="B2067" s="4" t="s">
        <v>2074</v>
      </c>
      <c r="C2067" s="3">
        <v>600</v>
      </c>
      <c r="D2067" s="3">
        <v>2</v>
      </c>
      <c r="E2067" s="3">
        <f t="shared" si="197"/>
        <v>300</v>
      </c>
      <c r="F2067" s="3">
        <f t="shared" si="192"/>
        <v>150</v>
      </c>
      <c r="G2067" s="3">
        <f>+IFERROR(_xlfn.XLOOKUP(B2067,[1]TD.VENTAS!F:F,[1]TD.VENTAS!E:E),"0")</f>
        <v>647</v>
      </c>
      <c r="H2067" s="3" t="str">
        <f>IF(AND(Tabla2[[#This Row],[INV.PROM]]&gt;0,Tabla2[[#This Row],[VENTAS]]&gt;0),"ACTIVO","PASIVO")</f>
        <v>ACTIVO</v>
      </c>
      <c r="I2067" s="3">
        <f t="shared" si="193"/>
        <v>4.3133333333333335</v>
      </c>
      <c r="J2067" s="3">
        <f>6</f>
        <v>6</v>
      </c>
      <c r="K2067" s="3">
        <f t="shared" si="194"/>
        <v>1.3910355486862442</v>
      </c>
      <c r="L2067" s="3">
        <f t="shared" si="195"/>
        <v>41.731066460587328</v>
      </c>
      <c r="M2067" s="3">
        <f t="shared" si="196"/>
        <v>0.46367851622874806</v>
      </c>
      <c r="N2067" s="3" t="str">
        <f>+IF(Tabla2[[#This Row],[RIESGO]]&lt;0.5,"ROTURA",IF(Tabla2[[#This Row],[RIESGO]]&gt;1.5,"OBSOLECENCIA",IF(Tabla2[[#This Row],[RIESGO]]=1,"IDEAL","ACEPTABLE")))</f>
        <v>ROTURA</v>
      </c>
    </row>
    <row r="2068" spans="2:14" x14ac:dyDescent="0.25">
      <c r="B2068" s="4" t="s">
        <v>2075</v>
      </c>
      <c r="C2068" s="3">
        <v>9025</v>
      </c>
      <c r="D2068" s="3">
        <v>6</v>
      </c>
      <c r="E2068" s="3">
        <f t="shared" si="197"/>
        <v>1504.1666666666667</v>
      </c>
      <c r="F2068" s="3">
        <f t="shared" si="192"/>
        <v>752.08333333333337</v>
      </c>
      <c r="G2068" s="3">
        <f>+IFERROR(_xlfn.XLOOKUP(B2068,[1]TD.VENTAS!F:F,[1]TD.VENTAS!E:E),"0")</f>
        <v>9671</v>
      </c>
      <c r="H2068" s="3" t="str">
        <f>IF(AND(Tabla2[[#This Row],[INV.PROM]]&gt;0,Tabla2[[#This Row],[VENTAS]]&gt;0),"ACTIVO","PASIVO")</f>
        <v>ACTIVO</v>
      </c>
      <c r="I2068" s="3">
        <f t="shared" si="193"/>
        <v>12.858947368421052</v>
      </c>
      <c r="J2068" s="3">
        <f>6</f>
        <v>6</v>
      </c>
      <c r="K2068" s="3">
        <f t="shared" si="194"/>
        <v>0.46660117878192542</v>
      </c>
      <c r="L2068" s="3">
        <f t="shared" si="195"/>
        <v>13.998035363457763</v>
      </c>
      <c r="M2068" s="3">
        <f t="shared" si="196"/>
        <v>0.46660117878192536</v>
      </c>
      <c r="N2068" s="3" t="str">
        <f>+IF(Tabla2[[#This Row],[RIESGO]]&lt;0.5,"ROTURA",IF(Tabla2[[#This Row],[RIESGO]]&gt;1.5,"OBSOLECENCIA",IF(Tabla2[[#This Row],[RIESGO]]=1,"IDEAL","ACEPTABLE")))</f>
        <v>ROTURA</v>
      </c>
    </row>
    <row r="2069" spans="2:14" x14ac:dyDescent="0.25">
      <c r="B2069" s="4" t="s">
        <v>2076</v>
      </c>
      <c r="C2069" s="3">
        <v>60</v>
      </c>
      <c r="D2069" s="3">
        <v>1</v>
      </c>
      <c r="E2069" s="3">
        <f t="shared" si="197"/>
        <v>60</v>
      </c>
      <c r="F2069" s="3">
        <f t="shared" si="192"/>
        <v>30</v>
      </c>
      <c r="G2069" s="3">
        <f>+IFERROR(_xlfn.XLOOKUP(B2069,[1]TD.VENTAS!F:F,[1]TD.VENTAS!E:E),"0")</f>
        <v>91</v>
      </c>
      <c r="H2069" s="3" t="str">
        <f>IF(AND(Tabla2[[#This Row],[INV.PROM]]&gt;0,Tabla2[[#This Row],[VENTAS]]&gt;0),"ACTIVO","PASIVO")</f>
        <v>ACTIVO</v>
      </c>
      <c r="I2069" s="3">
        <f t="shared" si="193"/>
        <v>3.0333333333333332</v>
      </c>
      <c r="J2069" s="3">
        <f>6</f>
        <v>6</v>
      </c>
      <c r="K2069" s="3">
        <f t="shared" si="194"/>
        <v>1.9780219780219781</v>
      </c>
      <c r="L2069" s="3">
        <f t="shared" si="195"/>
        <v>59.340659340659343</v>
      </c>
      <c r="M2069" s="3">
        <f t="shared" si="196"/>
        <v>0.32967032967032966</v>
      </c>
      <c r="N2069" s="3" t="str">
        <f>+IF(Tabla2[[#This Row],[RIESGO]]&lt;0.5,"ROTURA",IF(Tabla2[[#This Row],[RIESGO]]&gt;1.5,"OBSOLECENCIA",IF(Tabla2[[#This Row],[RIESGO]]=1,"IDEAL","ACEPTABLE")))</f>
        <v>ROTURA</v>
      </c>
    </row>
    <row r="2070" spans="2:14" x14ac:dyDescent="0.25">
      <c r="B2070" s="4" t="s">
        <v>2077</v>
      </c>
      <c r="C2070" s="3">
        <v>20</v>
      </c>
      <c r="D2070" s="3">
        <v>1</v>
      </c>
      <c r="E2070" s="3">
        <f t="shared" si="197"/>
        <v>20</v>
      </c>
      <c r="F2070" s="3">
        <f t="shared" si="192"/>
        <v>10</v>
      </c>
      <c r="G2070" s="3">
        <f>+IFERROR(_xlfn.XLOOKUP(B2070,[1]TD.VENTAS!F:F,[1]TD.VENTAS!E:E),"0")</f>
        <v>0</v>
      </c>
      <c r="H2070" s="3" t="str">
        <f>IF(AND(Tabla2[[#This Row],[INV.PROM]]&gt;0,Tabla2[[#This Row],[VENTAS]]&gt;0),"ACTIVO","PASIVO")</f>
        <v>PASIVO</v>
      </c>
      <c r="I2070" s="3">
        <f t="shared" si="193"/>
        <v>0</v>
      </c>
      <c r="J2070" s="3">
        <f>6</f>
        <v>6</v>
      </c>
      <c r="K2070" s="3" t="str">
        <f t="shared" si="194"/>
        <v>-</v>
      </c>
      <c r="L2070" s="3" t="str">
        <f t="shared" si="195"/>
        <v>-</v>
      </c>
      <c r="M2070" s="3" t="str">
        <f t="shared" si="196"/>
        <v>-</v>
      </c>
      <c r="N2070" s="3" t="str">
        <f>+IF(Tabla2[[#This Row],[RIESGO]]&lt;0.5,"ROTURA",IF(Tabla2[[#This Row],[RIESGO]]&gt;1.5,"OBSOLECENCIA",IF(Tabla2[[#This Row],[RIESGO]]=1,"IDEAL","ACEPTABLE")))</f>
        <v>OBSOLECENCIA</v>
      </c>
    </row>
    <row r="2071" spans="2:14" x14ac:dyDescent="0.25">
      <c r="B2071" s="4" t="s">
        <v>2078</v>
      </c>
      <c r="C2071" s="3">
        <v>60</v>
      </c>
      <c r="D2071" s="3">
        <v>1</v>
      </c>
      <c r="E2071" s="3">
        <f t="shared" si="197"/>
        <v>60</v>
      </c>
      <c r="F2071" s="3">
        <f t="shared" si="192"/>
        <v>30</v>
      </c>
      <c r="G2071" s="3">
        <f>+IFERROR(_xlfn.XLOOKUP(B2071,[1]TD.VENTAS!F:F,[1]TD.VENTAS!E:E),"0")</f>
        <v>0</v>
      </c>
      <c r="H2071" s="3" t="str">
        <f>IF(AND(Tabla2[[#This Row],[INV.PROM]]&gt;0,Tabla2[[#This Row],[VENTAS]]&gt;0),"ACTIVO","PASIVO")</f>
        <v>PASIVO</v>
      </c>
      <c r="I2071" s="3">
        <f t="shared" si="193"/>
        <v>0</v>
      </c>
      <c r="J2071" s="3">
        <f>6</f>
        <v>6</v>
      </c>
      <c r="K2071" s="3" t="str">
        <f t="shared" si="194"/>
        <v>-</v>
      </c>
      <c r="L2071" s="3" t="str">
        <f t="shared" si="195"/>
        <v>-</v>
      </c>
      <c r="M2071" s="3" t="str">
        <f t="shared" si="196"/>
        <v>-</v>
      </c>
      <c r="N2071" s="3" t="str">
        <f>+IF(Tabla2[[#This Row],[RIESGO]]&lt;0.5,"ROTURA",IF(Tabla2[[#This Row],[RIESGO]]&gt;1.5,"OBSOLECENCIA",IF(Tabla2[[#This Row],[RIESGO]]=1,"IDEAL","ACEPTABLE")))</f>
        <v>OBSOLECENCIA</v>
      </c>
    </row>
    <row r="2072" spans="2:14" x14ac:dyDescent="0.25">
      <c r="B2072" s="4" t="s">
        <v>2079</v>
      </c>
      <c r="C2072" s="3">
        <v>4</v>
      </c>
      <c r="D2072" s="3">
        <v>1</v>
      </c>
      <c r="E2072" s="3">
        <f t="shared" si="197"/>
        <v>4</v>
      </c>
      <c r="F2072" s="3">
        <f t="shared" si="192"/>
        <v>2</v>
      </c>
      <c r="G2072" s="3" t="str">
        <f>+IFERROR(_xlfn.XLOOKUP(B2072,[1]TD.VENTAS!F:F,[1]TD.VENTAS!E:E),"0")</f>
        <v>0</v>
      </c>
      <c r="H2072" s="3" t="str">
        <f>IF(AND(Tabla2[[#This Row],[INV.PROM]]&gt;0,Tabla2[[#This Row],[VENTAS]]&gt;0),"ACTIVO","PASIVO")</f>
        <v>ACTIVO</v>
      </c>
      <c r="I2072" s="3">
        <f t="shared" si="193"/>
        <v>0</v>
      </c>
      <c r="J2072" s="3">
        <f>6</f>
        <v>6</v>
      </c>
      <c r="K2072" s="3" t="str">
        <f t="shared" si="194"/>
        <v>-</v>
      </c>
      <c r="L2072" s="3" t="str">
        <f t="shared" si="195"/>
        <v>-</v>
      </c>
      <c r="M2072" s="3" t="str">
        <f t="shared" si="196"/>
        <v>-</v>
      </c>
      <c r="N2072" s="3" t="str">
        <f>+IF(Tabla2[[#This Row],[RIESGO]]&lt;0.5,"ROTURA",IF(Tabla2[[#This Row],[RIESGO]]&gt;1.5,"OBSOLECENCIA",IF(Tabla2[[#This Row],[RIESGO]]=1,"IDEAL","ACEPTABLE")))</f>
        <v>OBSOLECENCIA</v>
      </c>
    </row>
    <row r="2073" spans="2:14" x14ac:dyDescent="0.25">
      <c r="B2073" s="4" t="s">
        <v>2080</v>
      </c>
      <c r="C2073" s="3">
        <v>16</v>
      </c>
      <c r="D2073" s="3">
        <v>2</v>
      </c>
      <c r="E2073" s="3">
        <f t="shared" si="197"/>
        <v>8</v>
      </c>
      <c r="F2073" s="3">
        <f t="shared" si="192"/>
        <v>4</v>
      </c>
      <c r="G2073" s="3">
        <f>+IFERROR(_xlfn.XLOOKUP(B2073,[1]TD.VENTAS!F:F,[1]TD.VENTAS!E:E),"0")</f>
        <v>16</v>
      </c>
      <c r="H2073" s="3" t="str">
        <f>IF(AND(Tabla2[[#This Row],[INV.PROM]]&gt;0,Tabla2[[#This Row],[VENTAS]]&gt;0),"ACTIVO","PASIVO")</f>
        <v>ACTIVO</v>
      </c>
      <c r="I2073" s="3">
        <f t="shared" si="193"/>
        <v>4</v>
      </c>
      <c r="J2073" s="3">
        <f>6</f>
        <v>6</v>
      </c>
      <c r="K2073" s="3">
        <f t="shared" si="194"/>
        <v>1.5</v>
      </c>
      <c r="L2073" s="3">
        <f t="shared" si="195"/>
        <v>45</v>
      </c>
      <c r="M2073" s="3">
        <f t="shared" si="196"/>
        <v>0.5</v>
      </c>
      <c r="N2073" s="3" t="str">
        <f>+IF(Tabla2[[#This Row],[RIESGO]]&lt;0.5,"ROTURA",IF(Tabla2[[#This Row],[RIESGO]]&gt;1.5,"OBSOLECENCIA",IF(Tabla2[[#This Row],[RIESGO]]=1,"IDEAL","ACEPTABLE")))</f>
        <v>ACEPTABLE</v>
      </c>
    </row>
    <row r="2074" spans="2:14" x14ac:dyDescent="0.25">
      <c r="B2074" s="4" t="s">
        <v>2081</v>
      </c>
      <c r="C2074" s="3">
        <v>31</v>
      </c>
      <c r="D2074" s="3">
        <v>2</v>
      </c>
      <c r="E2074" s="3">
        <f t="shared" si="197"/>
        <v>15.5</v>
      </c>
      <c r="F2074" s="3">
        <f t="shared" si="192"/>
        <v>7.75</v>
      </c>
      <c r="G2074" s="3">
        <f>+IFERROR(_xlfn.XLOOKUP(B2074,[1]TD.VENTAS!F:F,[1]TD.VENTAS!E:E),"0")</f>
        <v>27</v>
      </c>
      <c r="H2074" s="3" t="str">
        <f>IF(AND(Tabla2[[#This Row],[INV.PROM]]&gt;0,Tabla2[[#This Row],[VENTAS]]&gt;0),"ACTIVO","PASIVO")</f>
        <v>ACTIVO</v>
      </c>
      <c r="I2074" s="3">
        <f t="shared" si="193"/>
        <v>3.4838709677419355</v>
      </c>
      <c r="J2074" s="3">
        <f>6</f>
        <v>6</v>
      </c>
      <c r="K2074" s="3">
        <f t="shared" si="194"/>
        <v>1.7222222222222223</v>
      </c>
      <c r="L2074" s="3">
        <f t="shared" si="195"/>
        <v>51.666666666666671</v>
      </c>
      <c r="M2074" s="3">
        <f t="shared" si="196"/>
        <v>0.57407407407407407</v>
      </c>
      <c r="N2074" s="3" t="str">
        <f>+IF(Tabla2[[#This Row],[RIESGO]]&lt;0.5,"ROTURA",IF(Tabla2[[#This Row],[RIESGO]]&gt;1.5,"OBSOLECENCIA",IF(Tabla2[[#This Row],[RIESGO]]=1,"IDEAL","ACEPTABLE")))</f>
        <v>ACEPTABLE</v>
      </c>
    </row>
    <row r="2075" spans="2:14" x14ac:dyDescent="0.25">
      <c r="B2075" s="4" t="s">
        <v>2082</v>
      </c>
      <c r="C2075" s="3">
        <v>16</v>
      </c>
      <c r="D2075" s="3">
        <v>1</v>
      </c>
      <c r="E2075" s="3">
        <f t="shared" si="197"/>
        <v>16</v>
      </c>
      <c r="F2075" s="3">
        <f t="shared" si="192"/>
        <v>8</v>
      </c>
      <c r="G2075" s="3">
        <f>+IFERROR(_xlfn.XLOOKUP(B2075,[1]TD.VENTAS!F:F,[1]TD.VENTAS!E:E),"0")</f>
        <v>0</v>
      </c>
      <c r="H2075" s="3" t="str">
        <f>IF(AND(Tabla2[[#This Row],[INV.PROM]]&gt;0,Tabla2[[#This Row],[VENTAS]]&gt;0),"ACTIVO","PASIVO")</f>
        <v>PASIVO</v>
      </c>
      <c r="I2075" s="3">
        <f t="shared" si="193"/>
        <v>0</v>
      </c>
      <c r="J2075" s="3">
        <f>6</f>
        <v>6</v>
      </c>
      <c r="K2075" s="3" t="str">
        <f t="shared" si="194"/>
        <v>-</v>
      </c>
      <c r="L2075" s="3" t="str">
        <f t="shared" si="195"/>
        <v>-</v>
      </c>
      <c r="M2075" s="3" t="str">
        <f t="shared" si="196"/>
        <v>-</v>
      </c>
      <c r="N2075" s="3" t="str">
        <f>+IF(Tabla2[[#This Row],[RIESGO]]&lt;0.5,"ROTURA",IF(Tabla2[[#This Row],[RIESGO]]&gt;1.5,"OBSOLECENCIA",IF(Tabla2[[#This Row],[RIESGO]]=1,"IDEAL","ACEPTABLE")))</f>
        <v>OBSOLECENCIA</v>
      </c>
    </row>
    <row r="2076" spans="2:14" x14ac:dyDescent="0.25">
      <c r="B2076" s="4" t="s">
        <v>2083</v>
      </c>
      <c r="C2076" s="3">
        <v>24</v>
      </c>
      <c r="D2076" s="3">
        <v>2</v>
      </c>
      <c r="E2076" s="3">
        <f t="shared" si="197"/>
        <v>12</v>
      </c>
      <c r="F2076" s="3">
        <f t="shared" si="192"/>
        <v>6</v>
      </c>
      <c r="G2076" s="3">
        <f>+IFERROR(_xlfn.XLOOKUP(B2076,[1]TD.VENTAS!F:F,[1]TD.VENTAS!E:E),"0")</f>
        <v>24</v>
      </c>
      <c r="H2076" s="3" t="str">
        <f>IF(AND(Tabla2[[#This Row],[INV.PROM]]&gt;0,Tabla2[[#This Row],[VENTAS]]&gt;0),"ACTIVO","PASIVO")</f>
        <v>ACTIVO</v>
      </c>
      <c r="I2076" s="3">
        <f t="shared" si="193"/>
        <v>4</v>
      </c>
      <c r="J2076" s="3">
        <f>6</f>
        <v>6</v>
      </c>
      <c r="K2076" s="3">
        <f t="shared" si="194"/>
        <v>1.5</v>
      </c>
      <c r="L2076" s="3">
        <f t="shared" si="195"/>
        <v>45</v>
      </c>
      <c r="M2076" s="3">
        <f t="shared" si="196"/>
        <v>0.5</v>
      </c>
      <c r="N2076" s="3" t="str">
        <f>+IF(Tabla2[[#This Row],[RIESGO]]&lt;0.5,"ROTURA",IF(Tabla2[[#This Row],[RIESGO]]&gt;1.5,"OBSOLECENCIA",IF(Tabla2[[#This Row],[RIESGO]]=1,"IDEAL","ACEPTABLE")))</f>
        <v>ACEPTABLE</v>
      </c>
    </row>
    <row r="2077" spans="2:14" x14ac:dyDescent="0.25">
      <c r="B2077" s="4" t="s">
        <v>2084</v>
      </c>
      <c r="C2077" s="3">
        <v>16</v>
      </c>
      <c r="D2077" s="3">
        <v>2</v>
      </c>
      <c r="E2077" s="3">
        <f t="shared" si="197"/>
        <v>8</v>
      </c>
      <c r="F2077" s="3">
        <f t="shared" si="192"/>
        <v>4</v>
      </c>
      <c r="G2077" s="3">
        <f>+IFERROR(_xlfn.XLOOKUP(B2077,[1]TD.VENTAS!F:F,[1]TD.VENTAS!E:E),"0")</f>
        <v>16</v>
      </c>
      <c r="H2077" s="3" t="str">
        <f>IF(AND(Tabla2[[#This Row],[INV.PROM]]&gt;0,Tabla2[[#This Row],[VENTAS]]&gt;0),"ACTIVO","PASIVO")</f>
        <v>ACTIVO</v>
      </c>
      <c r="I2077" s="3">
        <f t="shared" si="193"/>
        <v>4</v>
      </c>
      <c r="J2077" s="3">
        <f>6</f>
        <v>6</v>
      </c>
      <c r="K2077" s="3">
        <f t="shared" si="194"/>
        <v>1.5</v>
      </c>
      <c r="L2077" s="3">
        <f t="shared" si="195"/>
        <v>45</v>
      </c>
      <c r="M2077" s="3">
        <f t="shared" si="196"/>
        <v>0.5</v>
      </c>
      <c r="N2077" s="3" t="str">
        <f>+IF(Tabla2[[#This Row],[RIESGO]]&lt;0.5,"ROTURA",IF(Tabla2[[#This Row],[RIESGO]]&gt;1.5,"OBSOLECENCIA",IF(Tabla2[[#This Row],[RIESGO]]=1,"IDEAL","ACEPTABLE")))</f>
        <v>ACEPTABLE</v>
      </c>
    </row>
    <row r="2078" spans="2:14" x14ac:dyDescent="0.25">
      <c r="B2078" s="4" t="s">
        <v>2085</v>
      </c>
      <c r="C2078" s="3">
        <v>32</v>
      </c>
      <c r="D2078" s="3">
        <v>2</v>
      </c>
      <c r="E2078" s="3">
        <f t="shared" si="197"/>
        <v>16</v>
      </c>
      <c r="F2078" s="3">
        <f t="shared" si="192"/>
        <v>8</v>
      </c>
      <c r="G2078" s="3">
        <f>+IFERROR(_xlfn.XLOOKUP(B2078,[1]TD.VENTAS!F:F,[1]TD.VENTAS!E:E),"0")</f>
        <v>8</v>
      </c>
      <c r="H2078" s="3" t="str">
        <f>IF(AND(Tabla2[[#This Row],[INV.PROM]]&gt;0,Tabla2[[#This Row],[VENTAS]]&gt;0),"ACTIVO","PASIVO")</f>
        <v>ACTIVO</v>
      </c>
      <c r="I2078" s="3">
        <f t="shared" si="193"/>
        <v>1</v>
      </c>
      <c r="J2078" s="3">
        <f>6</f>
        <v>6</v>
      </c>
      <c r="K2078" s="3">
        <f t="shared" si="194"/>
        <v>6</v>
      </c>
      <c r="L2078" s="3">
        <f t="shared" si="195"/>
        <v>180</v>
      </c>
      <c r="M2078" s="3">
        <f t="shared" si="196"/>
        <v>2</v>
      </c>
      <c r="N2078" s="3" t="str">
        <f>+IF(Tabla2[[#This Row],[RIESGO]]&lt;0.5,"ROTURA",IF(Tabla2[[#This Row],[RIESGO]]&gt;1.5,"OBSOLECENCIA",IF(Tabla2[[#This Row],[RIESGO]]=1,"IDEAL","ACEPTABLE")))</f>
        <v>OBSOLECENCIA</v>
      </c>
    </row>
    <row r="2079" spans="2:14" x14ac:dyDescent="0.25">
      <c r="B2079" s="4" t="s">
        <v>2086</v>
      </c>
      <c r="C2079" s="3">
        <v>26</v>
      </c>
      <c r="D2079" s="3">
        <v>2</v>
      </c>
      <c r="E2079" s="3">
        <f t="shared" si="197"/>
        <v>13</v>
      </c>
      <c r="F2079" s="3">
        <f t="shared" si="192"/>
        <v>6.5</v>
      </c>
      <c r="G2079" s="3">
        <f>+IFERROR(_xlfn.XLOOKUP(B2079,[1]TD.VENTAS!F:F,[1]TD.VENTAS!E:E),"0")</f>
        <v>6</v>
      </c>
      <c r="H2079" s="3" t="str">
        <f>IF(AND(Tabla2[[#This Row],[INV.PROM]]&gt;0,Tabla2[[#This Row],[VENTAS]]&gt;0),"ACTIVO","PASIVO")</f>
        <v>ACTIVO</v>
      </c>
      <c r="I2079" s="3">
        <f t="shared" si="193"/>
        <v>0.92307692307692313</v>
      </c>
      <c r="J2079" s="3">
        <f>6</f>
        <v>6</v>
      </c>
      <c r="K2079" s="3">
        <f t="shared" si="194"/>
        <v>6.5</v>
      </c>
      <c r="L2079" s="3">
        <f t="shared" si="195"/>
        <v>195</v>
      </c>
      <c r="M2079" s="3">
        <f t="shared" si="196"/>
        <v>2.1666666666666665</v>
      </c>
      <c r="N2079" s="3" t="str">
        <f>+IF(Tabla2[[#This Row],[RIESGO]]&lt;0.5,"ROTURA",IF(Tabla2[[#This Row],[RIESGO]]&gt;1.5,"OBSOLECENCIA",IF(Tabla2[[#This Row],[RIESGO]]=1,"IDEAL","ACEPTABLE")))</f>
        <v>OBSOLECENCIA</v>
      </c>
    </row>
    <row r="2080" spans="2:14" x14ac:dyDescent="0.25">
      <c r="B2080" s="4" t="s">
        <v>2087</v>
      </c>
      <c r="C2080" s="3">
        <v>12</v>
      </c>
      <c r="D2080" s="3">
        <v>1</v>
      </c>
      <c r="E2080" s="3">
        <f t="shared" si="197"/>
        <v>12</v>
      </c>
      <c r="F2080" s="3">
        <f t="shared" si="192"/>
        <v>6</v>
      </c>
      <c r="G2080" s="3">
        <f>+IFERROR(_xlfn.XLOOKUP(B2080,[1]TD.VENTAS!F:F,[1]TD.VENTAS!E:E),"0")</f>
        <v>0</v>
      </c>
      <c r="H2080" s="3" t="str">
        <f>IF(AND(Tabla2[[#This Row],[INV.PROM]]&gt;0,Tabla2[[#This Row],[VENTAS]]&gt;0),"ACTIVO","PASIVO")</f>
        <v>PASIVO</v>
      </c>
      <c r="I2080" s="3">
        <f t="shared" si="193"/>
        <v>0</v>
      </c>
      <c r="J2080" s="3">
        <f>6</f>
        <v>6</v>
      </c>
      <c r="K2080" s="3" t="str">
        <f t="shared" si="194"/>
        <v>-</v>
      </c>
      <c r="L2080" s="3" t="str">
        <f t="shared" si="195"/>
        <v>-</v>
      </c>
      <c r="M2080" s="3" t="str">
        <f t="shared" si="196"/>
        <v>-</v>
      </c>
      <c r="N2080" s="3" t="str">
        <f>+IF(Tabla2[[#This Row],[RIESGO]]&lt;0.5,"ROTURA",IF(Tabla2[[#This Row],[RIESGO]]&gt;1.5,"OBSOLECENCIA",IF(Tabla2[[#This Row],[RIESGO]]=1,"IDEAL","ACEPTABLE")))</f>
        <v>OBSOLECENCIA</v>
      </c>
    </row>
    <row r="2081" spans="2:14" x14ac:dyDescent="0.25">
      <c r="B2081" s="4" t="s">
        <v>2088</v>
      </c>
      <c r="C2081" s="3">
        <v>100</v>
      </c>
      <c r="D2081" s="3">
        <v>1</v>
      </c>
      <c r="E2081" s="3">
        <f t="shared" si="197"/>
        <v>100</v>
      </c>
      <c r="F2081" s="3">
        <f t="shared" si="192"/>
        <v>50</v>
      </c>
      <c r="G2081" s="3">
        <f>+IFERROR(_xlfn.XLOOKUP(B2081,[1]TD.VENTAS!F:F,[1]TD.VENTAS!E:E),"0")</f>
        <v>100</v>
      </c>
      <c r="H2081" s="3" t="str">
        <f>IF(AND(Tabla2[[#This Row],[INV.PROM]]&gt;0,Tabla2[[#This Row],[VENTAS]]&gt;0),"ACTIVO","PASIVO")</f>
        <v>ACTIVO</v>
      </c>
      <c r="I2081" s="3">
        <f t="shared" si="193"/>
        <v>2</v>
      </c>
      <c r="J2081" s="3">
        <f>6</f>
        <v>6</v>
      </c>
      <c r="K2081" s="3">
        <f t="shared" si="194"/>
        <v>3</v>
      </c>
      <c r="L2081" s="3">
        <f t="shared" si="195"/>
        <v>90</v>
      </c>
      <c r="M2081" s="3">
        <f t="shared" si="196"/>
        <v>0.5</v>
      </c>
      <c r="N2081" s="3" t="str">
        <f>+IF(Tabla2[[#This Row],[RIESGO]]&lt;0.5,"ROTURA",IF(Tabla2[[#This Row],[RIESGO]]&gt;1.5,"OBSOLECENCIA",IF(Tabla2[[#This Row],[RIESGO]]=1,"IDEAL","ACEPTABLE")))</f>
        <v>ACEPTABLE</v>
      </c>
    </row>
    <row r="2082" spans="2:14" x14ac:dyDescent="0.25">
      <c r="B2082" s="4" t="s">
        <v>2089</v>
      </c>
      <c r="C2082" s="3">
        <v>1000</v>
      </c>
      <c r="D2082" s="3">
        <v>1</v>
      </c>
      <c r="E2082" s="3">
        <f t="shared" si="197"/>
        <v>1000</v>
      </c>
      <c r="F2082" s="3">
        <f t="shared" si="192"/>
        <v>500</v>
      </c>
      <c r="G2082" s="3">
        <f>+IFERROR(_xlfn.XLOOKUP(B2082,[1]TD.VENTAS!F:F,[1]TD.VENTAS!E:E),"0")</f>
        <v>1000</v>
      </c>
      <c r="H2082" s="3" t="str">
        <f>IF(AND(Tabla2[[#This Row],[INV.PROM]]&gt;0,Tabla2[[#This Row],[VENTAS]]&gt;0),"ACTIVO","PASIVO")</f>
        <v>ACTIVO</v>
      </c>
      <c r="I2082" s="3">
        <f t="shared" si="193"/>
        <v>2</v>
      </c>
      <c r="J2082" s="3">
        <f>6</f>
        <v>6</v>
      </c>
      <c r="K2082" s="3">
        <f t="shared" si="194"/>
        <v>3</v>
      </c>
      <c r="L2082" s="3">
        <f t="shared" si="195"/>
        <v>90</v>
      </c>
      <c r="M2082" s="3">
        <f t="shared" si="196"/>
        <v>0.5</v>
      </c>
      <c r="N2082" s="3" t="str">
        <f>+IF(Tabla2[[#This Row],[RIESGO]]&lt;0.5,"ROTURA",IF(Tabla2[[#This Row],[RIESGO]]&gt;1.5,"OBSOLECENCIA",IF(Tabla2[[#This Row],[RIESGO]]=1,"IDEAL","ACEPTABLE")))</f>
        <v>ACEPTABLE</v>
      </c>
    </row>
    <row r="2083" spans="2:14" x14ac:dyDescent="0.25">
      <c r="B2083" s="4" t="s">
        <v>2090</v>
      </c>
      <c r="C2083" s="3">
        <v>1000</v>
      </c>
      <c r="D2083" s="3">
        <v>1</v>
      </c>
      <c r="E2083" s="3">
        <f t="shared" si="197"/>
        <v>1000</v>
      </c>
      <c r="F2083" s="3">
        <f t="shared" si="192"/>
        <v>500</v>
      </c>
      <c r="G2083" s="3">
        <f>+IFERROR(_xlfn.XLOOKUP(B2083,[1]TD.VENTAS!F:F,[1]TD.VENTAS!E:E),"0")</f>
        <v>1000</v>
      </c>
      <c r="H2083" s="3" t="str">
        <f>IF(AND(Tabla2[[#This Row],[INV.PROM]]&gt;0,Tabla2[[#This Row],[VENTAS]]&gt;0),"ACTIVO","PASIVO")</f>
        <v>ACTIVO</v>
      </c>
      <c r="I2083" s="3">
        <f t="shared" si="193"/>
        <v>2</v>
      </c>
      <c r="J2083" s="3">
        <f>6</f>
        <v>6</v>
      </c>
      <c r="K2083" s="3">
        <f t="shared" si="194"/>
        <v>3</v>
      </c>
      <c r="L2083" s="3">
        <f t="shared" si="195"/>
        <v>90</v>
      </c>
      <c r="M2083" s="3">
        <f t="shared" si="196"/>
        <v>0.5</v>
      </c>
      <c r="N2083" s="3" t="str">
        <f>+IF(Tabla2[[#This Row],[RIESGO]]&lt;0.5,"ROTURA",IF(Tabla2[[#This Row],[RIESGO]]&gt;1.5,"OBSOLECENCIA",IF(Tabla2[[#This Row],[RIESGO]]=1,"IDEAL","ACEPTABLE")))</f>
        <v>ACEPTABLE</v>
      </c>
    </row>
    <row r="2084" spans="2:14" x14ac:dyDescent="0.25">
      <c r="B2084" s="4" t="s">
        <v>2091</v>
      </c>
      <c r="C2084" s="3">
        <v>500</v>
      </c>
      <c r="D2084" s="3">
        <v>1</v>
      </c>
      <c r="E2084" s="3">
        <f t="shared" si="197"/>
        <v>500</v>
      </c>
      <c r="F2084" s="3">
        <f t="shared" si="192"/>
        <v>250</v>
      </c>
      <c r="G2084" s="3">
        <f>+IFERROR(_xlfn.XLOOKUP(B2084,[1]TD.VENTAS!F:F,[1]TD.VENTAS!E:E),"0")</f>
        <v>500</v>
      </c>
      <c r="H2084" s="3" t="str">
        <f>IF(AND(Tabla2[[#This Row],[INV.PROM]]&gt;0,Tabla2[[#This Row],[VENTAS]]&gt;0),"ACTIVO","PASIVO")</f>
        <v>ACTIVO</v>
      </c>
      <c r="I2084" s="3">
        <f t="shared" si="193"/>
        <v>2</v>
      </c>
      <c r="J2084" s="3">
        <f>6</f>
        <v>6</v>
      </c>
      <c r="K2084" s="3">
        <f t="shared" si="194"/>
        <v>3</v>
      </c>
      <c r="L2084" s="3">
        <f t="shared" si="195"/>
        <v>90</v>
      </c>
      <c r="M2084" s="3">
        <f t="shared" si="196"/>
        <v>0.5</v>
      </c>
      <c r="N2084" s="3" t="str">
        <f>+IF(Tabla2[[#This Row],[RIESGO]]&lt;0.5,"ROTURA",IF(Tabla2[[#This Row],[RIESGO]]&gt;1.5,"OBSOLECENCIA",IF(Tabla2[[#This Row],[RIESGO]]=1,"IDEAL","ACEPTABLE")))</f>
        <v>ACEPTABLE</v>
      </c>
    </row>
    <row r="2085" spans="2:14" x14ac:dyDescent="0.25">
      <c r="B2085" s="4" t="s">
        <v>2092</v>
      </c>
      <c r="C2085" s="3">
        <v>1000</v>
      </c>
      <c r="D2085" s="3">
        <v>1</v>
      </c>
      <c r="E2085" s="3">
        <f t="shared" si="197"/>
        <v>1000</v>
      </c>
      <c r="F2085" s="3">
        <f t="shared" si="192"/>
        <v>500</v>
      </c>
      <c r="G2085" s="3">
        <f>+IFERROR(_xlfn.XLOOKUP(B2085,[1]TD.VENTAS!F:F,[1]TD.VENTAS!E:E),"0")</f>
        <v>1000</v>
      </c>
      <c r="H2085" s="3" t="str">
        <f>IF(AND(Tabla2[[#This Row],[INV.PROM]]&gt;0,Tabla2[[#This Row],[VENTAS]]&gt;0),"ACTIVO","PASIVO")</f>
        <v>ACTIVO</v>
      </c>
      <c r="I2085" s="3">
        <f t="shared" si="193"/>
        <v>2</v>
      </c>
      <c r="J2085" s="3">
        <f>6</f>
        <v>6</v>
      </c>
      <c r="K2085" s="3">
        <f t="shared" si="194"/>
        <v>3</v>
      </c>
      <c r="L2085" s="3">
        <f t="shared" si="195"/>
        <v>90</v>
      </c>
      <c r="M2085" s="3">
        <f t="shared" si="196"/>
        <v>0.5</v>
      </c>
      <c r="N2085" s="3" t="str">
        <f>+IF(Tabla2[[#This Row],[RIESGO]]&lt;0.5,"ROTURA",IF(Tabla2[[#This Row],[RIESGO]]&gt;1.5,"OBSOLECENCIA",IF(Tabla2[[#This Row],[RIESGO]]=1,"IDEAL","ACEPTABLE")))</f>
        <v>ACEPTABLE</v>
      </c>
    </row>
    <row r="2086" spans="2:14" x14ac:dyDescent="0.25">
      <c r="B2086" s="4" t="s">
        <v>2093</v>
      </c>
      <c r="C2086" s="3">
        <v>1000</v>
      </c>
      <c r="D2086" s="3">
        <v>1</v>
      </c>
      <c r="E2086" s="3">
        <f t="shared" si="197"/>
        <v>1000</v>
      </c>
      <c r="F2086" s="3">
        <f t="shared" si="192"/>
        <v>500</v>
      </c>
      <c r="G2086" s="3">
        <f>+IFERROR(_xlfn.XLOOKUP(B2086,[1]TD.VENTAS!F:F,[1]TD.VENTAS!E:E),"0")</f>
        <v>1000</v>
      </c>
      <c r="H2086" s="3" t="str">
        <f>IF(AND(Tabla2[[#This Row],[INV.PROM]]&gt;0,Tabla2[[#This Row],[VENTAS]]&gt;0),"ACTIVO","PASIVO")</f>
        <v>ACTIVO</v>
      </c>
      <c r="I2086" s="3">
        <f t="shared" si="193"/>
        <v>2</v>
      </c>
      <c r="J2086" s="3">
        <f>6</f>
        <v>6</v>
      </c>
      <c r="K2086" s="3">
        <f t="shared" si="194"/>
        <v>3</v>
      </c>
      <c r="L2086" s="3">
        <f t="shared" si="195"/>
        <v>90</v>
      </c>
      <c r="M2086" s="3">
        <f t="shared" si="196"/>
        <v>0.5</v>
      </c>
      <c r="N2086" s="3" t="str">
        <f>+IF(Tabla2[[#This Row],[RIESGO]]&lt;0.5,"ROTURA",IF(Tabla2[[#This Row],[RIESGO]]&gt;1.5,"OBSOLECENCIA",IF(Tabla2[[#This Row],[RIESGO]]=1,"IDEAL","ACEPTABLE")))</f>
        <v>ACEPTABLE</v>
      </c>
    </row>
    <row r="2087" spans="2:14" x14ac:dyDescent="0.25">
      <c r="B2087" s="4" t="s">
        <v>2094</v>
      </c>
      <c r="C2087" s="3">
        <v>1000</v>
      </c>
      <c r="D2087" s="3">
        <v>1</v>
      </c>
      <c r="E2087" s="3">
        <f t="shared" si="197"/>
        <v>1000</v>
      </c>
      <c r="F2087" s="3">
        <f t="shared" si="192"/>
        <v>500</v>
      </c>
      <c r="G2087" s="3">
        <f>+IFERROR(_xlfn.XLOOKUP(B2087,[1]TD.VENTAS!F:F,[1]TD.VENTAS!E:E),"0")</f>
        <v>1000</v>
      </c>
      <c r="H2087" s="3" t="str">
        <f>IF(AND(Tabla2[[#This Row],[INV.PROM]]&gt;0,Tabla2[[#This Row],[VENTAS]]&gt;0),"ACTIVO","PASIVO")</f>
        <v>ACTIVO</v>
      </c>
      <c r="I2087" s="3">
        <f t="shared" si="193"/>
        <v>2</v>
      </c>
      <c r="J2087" s="3">
        <f>6</f>
        <v>6</v>
      </c>
      <c r="K2087" s="3">
        <f t="shared" si="194"/>
        <v>3</v>
      </c>
      <c r="L2087" s="3">
        <f t="shared" si="195"/>
        <v>90</v>
      </c>
      <c r="M2087" s="3">
        <f t="shared" si="196"/>
        <v>0.5</v>
      </c>
      <c r="N2087" s="3" t="str">
        <f>+IF(Tabla2[[#This Row],[RIESGO]]&lt;0.5,"ROTURA",IF(Tabla2[[#This Row],[RIESGO]]&gt;1.5,"OBSOLECENCIA",IF(Tabla2[[#This Row],[RIESGO]]=1,"IDEAL","ACEPTABLE")))</f>
        <v>ACEPTABLE</v>
      </c>
    </row>
    <row r="2088" spans="2:14" x14ac:dyDescent="0.25">
      <c r="B2088" s="4" t="s">
        <v>2095</v>
      </c>
      <c r="C2088" s="3">
        <v>1000</v>
      </c>
      <c r="D2088" s="3">
        <v>2</v>
      </c>
      <c r="E2088" s="3">
        <f t="shared" si="197"/>
        <v>500</v>
      </c>
      <c r="F2088" s="3">
        <f t="shared" si="192"/>
        <v>250</v>
      </c>
      <c r="G2088" s="3">
        <f>+IFERROR(_xlfn.XLOOKUP(B2088,[1]TD.VENTAS!F:F,[1]TD.VENTAS!E:E),"0")</f>
        <v>0</v>
      </c>
      <c r="H2088" s="3" t="str">
        <f>IF(AND(Tabla2[[#This Row],[INV.PROM]]&gt;0,Tabla2[[#This Row],[VENTAS]]&gt;0),"ACTIVO","PASIVO")</f>
        <v>PASIVO</v>
      </c>
      <c r="I2088" s="3">
        <f t="shared" si="193"/>
        <v>0</v>
      </c>
      <c r="J2088" s="3">
        <f>6</f>
        <v>6</v>
      </c>
      <c r="K2088" s="3" t="str">
        <f t="shared" si="194"/>
        <v>-</v>
      </c>
      <c r="L2088" s="3" t="str">
        <f t="shared" si="195"/>
        <v>-</v>
      </c>
      <c r="M2088" s="3" t="str">
        <f t="shared" si="196"/>
        <v>-</v>
      </c>
      <c r="N2088" s="3" t="str">
        <f>+IF(Tabla2[[#This Row],[RIESGO]]&lt;0.5,"ROTURA",IF(Tabla2[[#This Row],[RIESGO]]&gt;1.5,"OBSOLECENCIA",IF(Tabla2[[#This Row],[RIESGO]]=1,"IDEAL","ACEPTABLE")))</f>
        <v>OBSOLECENCIA</v>
      </c>
    </row>
    <row r="2089" spans="2:14" x14ac:dyDescent="0.25">
      <c r="B2089" s="4" t="s">
        <v>2096</v>
      </c>
      <c r="C2089" s="3">
        <v>1000</v>
      </c>
      <c r="D2089" s="3">
        <v>1</v>
      </c>
      <c r="E2089" s="3">
        <f t="shared" si="197"/>
        <v>1000</v>
      </c>
      <c r="F2089" s="3">
        <f t="shared" si="192"/>
        <v>500</v>
      </c>
      <c r="G2089" s="3">
        <f>+IFERROR(_xlfn.XLOOKUP(B2089,[1]TD.VENTAS!F:F,[1]TD.VENTAS!E:E),"0")</f>
        <v>1000</v>
      </c>
      <c r="H2089" s="3" t="str">
        <f>IF(AND(Tabla2[[#This Row],[INV.PROM]]&gt;0,Tabla2[[#This Row],[VENTAS]]&gt;0),"ACTIVO","PASIVO")</f>
        <v>ACTIVO</v>
      </c>
      <c r="I2089" s="3">
        <f t="shared" si="193"/>
        <v>2</v>
      </c>
      <c r="J2089" s="3">
        <f>6</f>
        <v>6</v>
      </c>
      <c r="K2089" s="3">
        <f t="shared" si="194"/>
        <v>3</v>
      </c>
      <c r="L2089" s="3">
        <f t="shared" si="195"/>
        <v>90</v>
      </c>
      <c r="M2089" s="3">
        <f t="shared" si="196"/>
        <v>0.5</v>
      </c>
      <c r="N2089" s="3" t="str">
        <f>+IF(Tabla2[[#This Row],[RIESGO]]&lt;0.5,"ROTURA",IF(Tabla2[[#This Row],[RIESGO]]&gt;1.5,"OBSOLECENCIA",IF(Tabla2[[#This Row],[RIESGO]]=1,"IDEAL","ACEPTABLE")))</f>
        <v>ACEPTABLE</v>
      </c>
    </row>
    <row r="2090" spans="2:14" x14ac:dyDescent="0.25">
      <c r="B2090" s="4" t="s">
        <v>2097</v>
      </c>
      <c r="C2090" s="3">
        <v>1000</v>
      </c>
      <c r="D2090" s="3">
        <v>1</v>
      </c>
      <c r="E2090" s="3">
        <f t="shared" si="197"/>
        <v>1000</v>
      </c>
      <c r="F2090" s="3">
        <f t="shared" si="192"/>
        <v>500</v>
      </c>
      <c r="G2090" s="3">
        <f>+IFERROR(_xlfn.XLOOKUP(B2090,[1]TD.VENTAS!F:F,[1]TD.VENTAS!E:E),"0")</f>
        <v>1000</v>
      </c>
      <c r="H2090" s="3" t="str">
        <f>IF(AND(Tabla2[[#This Row],[INV.PROM]]&gt;0,Tabla2[[#This Row],[VENTAS]]&gt;0),"ACTIVO","PASIVO")</f>
        <v>ACTIVO</v>
      </c>
      <c r="I2090" s="3">
        <f t="shared" si="193"/>
        <v>2</v>
      </c>
      <c r="J2090" s="3">
        <f>6</f>
        <v>6</v>
      </c>
      <c r="K2090" s="3">
        <f t="shared" si="194"/>
        <v>3</v>
      </c>
      <c r="L2090" s="3">
        <f t="shared" si="195"/>
        <v>90</v>
      </c>
      <c r="M2090" s="3">
        <f t="shared" si="196"/>
        <v>0.5</v>
      </c>
      <c r="N2090" s="3" t="str">
        <f>+IF(Tabla2[[#This Row],[RIESGO]]&lt;0.5,"ROTURA",IF(Tabla2[[#This Row],[RIESGO]]&gt;1.5,"OBSOLECENCIA",IF(Tabla2[[#This Row],[RIESGO]]=1,"IDEAL","ACEPTABLE")))</f>
        <v>ACEPTABLE</v>
      </c>
    </row>
    <row r="2091" spans="2:14" x14ac:dyDescent="0.25">
      <c r="B2091" s="4" t="s">
        <v>2098</v>
      </c>
      <c r="C2091" s="3">
        <v>1000</v>
      </c>
      <c r="D2091" s="3">
        <v>1</v>
      </c>
      <c r="E2091" s="3">
        <f t="shared" si="197"/>
        <v>1000</v>
      </c>
      <c r="F2091" s="3">
        <f t="shared" si="192"/>
        <v>500</v>
      </c>
      <c r="G2091" s="3">
        <f>+IFERROR(_xlfn.XLOOKUP(B2091,[1]TD.VENTAS!F:F,[1]TD.VENTAS!E:E),"0")</f>
        <v>1000</v>
      </c>
      <c r="H2091" s="3" t="str">
        <f>IF(AND(Tabla2[[#This Row],[INV.PROM]]&gt;0,Tabla2[[#This Row],[VENTAS]]&gt;0),"ACTIVO","PASIVO")</f>
        <v>ACTIVO</v>
      </c>
      <c r="I2091" s="3">
        <f t="shared" si="193"/>
        <v>2</v>
      </c>
      <c r="J2091" s="3">
        <f>6</f>
        <v>6</v>
      </c>
      <c r="K2091" s="3">
        <f t="shared" si="194"/>
        <v>3</v>
      </c>
      <c r="L2091" s="3">
        <f t="shared" si="195"/>
        <v>90</v>
      </c>
      <c r="M2091" s="3">
        <f t="shared" si="196"/>
        <v>0.5</v>
      </c>
      <c r="N2091" s="3" t="str">
        <f>+IF(Tabla2[[#This Row],[RIESGO]]&lt;0.5,"ROTURA",IF(Tabla2[[#This Row],[RIESGO]]&gt;1.5,"OBSOLECENCIA",IF(Tabla2[[#This Row],[RIESGO]]=1,"IDEAL","ACEPTABLE")))</f>
        <v>ACEPTABLE</v>
      </c>
    </row>
    <row r="2092" spans="2:14" x14ac:dyDescent="0.25">
      <c r="B2092" s="4" t="s">
        <v>2099</v>
      </c>
      <c r="C2092" s="3">
        <v>1000</v>
      </c>
      <c r="D2092" s="3">
        <v>1</v>
      </c>
      <c r="E2092" s="3">
        <f t="shared" si="197"/>
        <v>1000</v>
      </c>
      <c r="F2092" s="3">
        <f t="shared" si="192"/>
        <v>500</v>
      </c>
      <c r="G2092" s="3">
        <f>+IFERROR(_xlfn.XLOOKUP(B2092,[1]TD.VENTAS!F:F,[1]TD.VENTAS!E:E),"0")</f>
        <v>1000</v>
      </c>
      <c r="H2092" s="3" t="str">
        <f>IF(AND(Tabla2[[#This Row],[INV.PROM]]&gt;0,Tabla2[[#This Row],[VENTAS]]&gt;0),"ACTIVO","PASIVO")</f>
        <v>ACTIVO</v>
      </c>
      <c r="I2092" s="3">
        <f t="shared" si="193"/>
        <v>2</v>
      </c>
      <c r="J2092" s="3">
        <f>6</f>
        <v>6</v>
      </c>
      <c r="K2092" s="3">
        <f t="shared" si="194"/>
        <v>3</v>
      </c>
      <c r="L2092" s="3">
        <f t="shared" si="195"/>
        <v>90</v>
      </c>
      <c r="M2092" s="3">
        <f t="shared" si="196"/>
        <v>0.5</v>
      </c>
      <c r="N2092" s="3" t="str">
        <f>+IF(Tabla2[[#This Row],[RIESGO]]&lt;0.5,"ROTURA",IF(Tabla2[[#This Row],[RIESGO]]&gt;1.5,"OBSOLECENCIA",IF(Tabla2[[#This Row],[RIESGO]]=1,"IDEAL","ACEPTABLE")))</f>
        <v>ACEPTABLE</v>
      </c>
    </row>
    <row r="2093" spans="2:14" x14ac:dyDescent="0.25">
      <c r="B2093" s="4" t="s">
        <v>2100</v>
      </c>
      <c r="C2093" s="3">
        <v>1000</v>
      </c>
      <c r="D2093" s="3">
        <v>1</v>
      </c>
      <c r="E2093" s="3">
        <f t="shared" si="197"/>
        <v>1000</v>
      </c>
      <c r="F2093" s="3">
        <f t="shared" si="192"/>
        <v>500</v>
      </c>
      <c r="G2093" s="3">
        <f>+IFERROR(_xlfn.XLOOKUP(B2093,[1]TD.VENTAS!F:F,[1]TD.VENTAS!E:E),"0")</f>
        <v>1000</v>
      </c>
      <c r="H2093" s="3" t="str">
        <f>IF(AND(Tabla2[[#This Row],[INV.PROM]]&gt;0,Tabla2[[#This Row],[VENTAS]]&gt;0),"ACTIVO","PASIVO")</f>
        <v>ACTIVO</v>
      </c>
      <c r="I2093" s="3">
        <f t="shared" si="193"/>
        <v>2</v>
      </c>
      <c r="J2093" s="3">
        <f>6</f>
        <v>6</v>
      </c>
      <c r="K2093" s="3">
        <f t="shared" si="194"/>
        <v>3</v>
      </c>
      <c r="L2093" s="3">
        <f t="shared" si="195"/>
        <v>90</v>
      </c>
      <c r="M2093" s="3">
        <f t="shared" si="196"/>
        <v>0.5</v>
      </c>
      <c r="N2093" s="3" t="str">
        <f>+IF(Tabla2[[#This Row],[RIESGO]]&lt;0.5,"ROTURA",IF(Tabla2[[#This Row],[RIESGO]]&gt;1.5,"OBSOLECENCIA",IF(Tabla2[[#This Row],[RIESGO]]=1,"IDEAL","ACEPTABLE")))</f>
        <v>ACEPTABLE</v>
      </c>
    </row>
    <row r="2094" spans="2:14" x14ac:dyDescent="0.25">
      <c r="B2094" s="4" t="s">
        <v>2101</v>
      </c>
      <c r="C2094" s="3">
        <v>500</v>
      </c>
      <c r="D2094" s="3">
        <v>1</v>
      </c>
      <c r="E2094" s="3">
        <f t="shared" si="197"/>
        <v>500</v>
      </c>
      <c r="F2094" s="3">
        <f t="shared" si="192"/>
        <v>250</v>
      </c>
      <c r="G2094" s="3">
        <f>+IFERROR(_xlfn.XLOOKUP(B2094,[1]TD.VENTAS!F:F,[1]TD.VENTAS!E:E),"0")</f>
        <v>500</v>
      </c>
      <c r="H2094" s="3" t="str">
        <f>IF(AND(Tabla2[[#This Row],[INV.PROM]]&gt;0,Tabla2[[#This Row],[VENTAS]]&gt;0),"ACTIVO","PASIVO")</f>
        <v>ACTIVO</v>
      </c>
      <c r="I2094" s="3">
        <f t="shared" si="193"/>
        <v>2</v>
      </c>
      <c r="J2094" s="3">
        <f>6</f>
        <v>6</v>
      </c>
      <c r="K2094" s="3">
        <f t="shared" si="194"/>
        <v>3</v>
      </c>
      <c r="L2094" s="3">
        <f t="shared" si="195"/>
        <v>90</v>
      </c>
      <c r="M2094" s="3">
        <f t="shared" si="196"/>
        <v>0.5</v>
      </c>
      <c r="N2094" s="3" t="str">
        <f>+IF(Tabla2[[#This Row],[RIESGO]]&lt;0.5,"ROTURA",IF(Tabla2[[#This Row],[RIESGO]]&gt;1.5,"OBSOLECENCIA",IF(Tabla2[[#This Row],[RIESGO]]=1,"IDEAL","ACEPTABLE")))</f>
        <v>ACEPTABLE</v>
      </c>
    </row>
    <row r="2095" spans="2:14" x14ac:dyDescent="0.25">
      <c r="B2095" s="4" t="s">
        <v>2102</v>
      </c>
      <c r="C2095" s="3">
        <v>70</v>
      </c>
      <c r="D2095" s="3">
        <v>1</v>
      </c>
      <c r="E2095" s="3">
        <f t="shared" si="197"/>
        <v>70</v>
      </c>
      <c r="F2095" s="3">
        <f t="shared" si="192"/>
        <v>35</v>
      </c>
      <c r="G2095" s="3">
        <f>+IFERROR(_xlfn.XLOOKUP(B2095,[1]TD.VENTAS!F:F,[1]TD.VENTAS!E:E),"0")</f>
        <v>70</v>
      </c>
      <c r="H2095" s="3" t="str">
        <f>IF(AND(Tabla2[[#This Row],[INV.PROM]]&gt;0,Tabla2[[#This Row],[VENTAS]]&gt;0),"ACTIVO","PASIVO")</f>
        <v>ACTIVO</v>
      </c>
      <c r="I2095" s="3">
        <f t="shared" si="193"/>
        <v>2</v>
      </c>
      <c r="J2095" s="3">
        <f>6</f>
        <v>6</v>
      </c>
      <c r="K2095" s="3">
        <f t="shared" si="194"/>
        <v>3</v>
      </c>
      <c r="L2095" s="3">
        <f t="shared" si="195"/>
        <v>90</v>
      </c>
      <c r="M2095" s="3">
        <f t="shared" si="196"/>
        <v>0.5</v>
      </c>
      <c r="N2095" s="3" t="str">
        <f>+IF(Tabla2[[#This Row],[RIESGO]]&lt;0.5,"ROTURA",IF(Tabla2[[#This Row],[RIESGO]]&gt;1.5,"OBSOLECENCIA",IF(Tabla2[[#This Row],[RIESGO]]=1,"IDEAL","ACEPTABLE")))</f>
        <v>ACEPTABLE</v>
      </c>
    </row>
    <row r="2096" spans="2:14" x14ac:dyDescent="0.25">
      <c r="B2096" s="4" t="s">
        <v>2103</v>
      </c>
      <c r="C2096" s="3">
        <v>30</v>
      </c>
      <c r="D2096" s="3">
        <v>1</v>
      </c>
      <c r="E2096" s="3">
        <f t="shared" si="197"/>
        <v>30</v>
      </c>
      <c r="F2096" s="3">
        <f t="shared" si="192"/>
        <v>15</v>
      </c>
      <c r="G2096" s="3">
        <f>+IFERROR(_xlfn.XLOOKUP(B2096,[1]TD.VENTAS!F:F,[1]TD.VENTAS!E:E),"0")</f>
        <v>30</v>
      </c>
      <c r="H2096" s="3" t="str">
        <f>IF(AND(Tabla2[[#This Row],[INV.PROM]]&gt;0,Tabla2[[#This Row],[VENTAS]]&gt;0),"ACTIVO","PASIVO")</f>
        <v>ACTIVO</v>
      </c>
      <c r="I2096" s="3">
        <f t="shared" si="193"/>
        <v>2</v>
      </c>
      <c r="J2096" s="3">
        <f>6</f>
        <v>6</v>
      </c>
      <c r="K2096" s="3">
        <f t="shared" si="194"/>
        <v>3</v>
      </c>
      <c r="L2096" s="3">
        <f t="shared" si="195"/>
        <v>90</v>
      </c>
      <c r="M2096" s="3">
        <f t="shared" si="196"/>
        <v>0.5</v>
      </c>
      <c r="N2096" s="3" t="str">
        <f>+IF(Tabla2[[#This Row],[RIESGO]]&lt;0.5,"ROTURA",IF(Tabla2[[#This Row],[RIESGO]]&gt;1.5,"OBSOLECENCIA",IF(Tabla2[[#This Row],[RIESGO]]=1,"IDEAL","ACEPTABLE")))</f>
        <v>ACEPTABLE</v>
      </c>
    </row>
    <row r="2097" spans="2:14" x14ac:dyDescent="0.25">
      <c r="B2097" s="4" t="s">
        <v>2104</v>
      </c>
      <c r="C2097" s="3">
        <v>28</v>
      </c>
      <c r="D2097" s="3">
        <v>3</v>
      </c>
      <c r="E2097" s="3">
        <f t="shared" si="197"/>
        <v>9.3333333333333339</v>
      </c>
      <c r="F2097" s="3">
        <f t="shared" si="192"/>
        <v>4.666666666666667</v>
      </c>
      <c r="G2097" s="3">
        <f>+IFERROR(_xlfn.XLOOKUP(B2097,[1]TD.VENTAS!F:F,[1]TD.VENTAS!E:E),"0")</f>
        <v>34</v>
      </c>
      <c r="H2097" s="3" t="str">
        <f>IF(AND(Tabla2[[#This Row],[INV.PROM]]&gt;0,Tabla2[[#This Row],[VENTAS]]&gt;0),"ACTIVO","PASIVO")</f>
        <v>ACTIVO</v>
      </c>
      <c r="I2097" s="3">
        <f t="shared" si="193"/>
        <v>7.2857142857142856</v>
      </c>
      <c r="J2097" s="3">
        <f>6</f>
        <v>6</v>
      </c>
      <c r="K2097" s="3">
        <f t="shared" si="194"/>
        <v>0.82352941176470595</v>
      </c>
      <c r="L2097" s="3">
        <f t="shared" si="195"/>
        <v>24.705882352941178</v>
      </c>
      <c r="M2097" s="3">
        <f t="shared" si="196"/>
        <v>0.41176470588235292</v>
      </c>
      <c r="N2097" s="3" t="str">
        <f>+IF(Tabla2[[#This Row],[RIESGO]]&lt;0.5,"ROTURA",IF(Tabla2[[#This Row],[RIESGO]]&gt;1.5,"OBSOLECENCIA",IF(Tabla2[[#This Row],[RIESGO]]=1,"IDEAL","ACEPTABLE")))</f>
        <v>ROTURA</v>
      </c>
    </row>
    <row r="2098" spans="2:14" x14ac:dyDescent="0.25">
      <c r="B2098" s="4" t="s">
        <v>2105</v>
      </c>
      <c r="C2098" s="3">
        <v>1</v>
      </c>
      <c r="D2098" s="3">
        <v>1</v>
      </c>
      <c r="E2098" s="3">
        <f t="shared" si="197"/>
        <v>1</v>
      </c>
      <c r="F2098" s="3">
        <f t="shared" si="192"/>
        <v>0.5</v>
      </c>
      <c r="G2098" s="3">
        <f>+IFERROR(_xlfn.XLOOKUP(B2098,[1]TD.VENTAS!F:F,[1]TD.VENTAS!E:E),"0")</f>
        <v>1</v>
      </c>
      <c r="H2098" s="3" t="str">
        <f>IF(AND(Tabla2[[#This Row],[INV.PROM]]&gt;0,Tabla2[[#This Row],[VENTAS]]&gt;0),"ACTIVO","PASIVO")</f>
        <v>ACTIVO</v>
      </c>
      <c r="I2098" s="3">
        <f t="shared" si="193"/>
        <v>2</v>
      </c>
      <c r="J2098" s="3">
        <f>6</f>
        <v>6</v>
      </c>
      <c r="K2098" s="3">
        <f t="shared" si="194"/>
        <v>3</v>
      </c>
      <c r="L2098" s="3">
        <f t="shared" si="195"/>
        <v>90</v>
      </c>
      <c r="M2098" s="3">
        <f t="shared" si="196"/>
        <v>0.5</v>
      </c>
      <c r="N2098" s="3" t="str">
        <f>+IF(Tabla2[[#This Row],[RIESGO]]&lt;0.5,"ROTURA",IF(Tabla2[[#This Row],[RIESGO]]&gt;1.5,"OBSOLECENCIA",IF(Tabla2[[#This Row],[RIESGO]]=1,"IDEAL","ACEPTABLE")))</f>
        <v>ACEPTABLE</v>
      </c>
    </row>
    <row r="2099" spans="2:14" x14ac:dyDescent="0.25">
      <c r="B2099" s="4" t="s">
        <v>2106</v>
      </c>
      <c r="C2099" s="3">
        <v>50</v>
      </c>
      <c r="D2099" s="3">
        <v>1</v>
      </c>
      <c r="E2099" s="3">
        <f t="shared" si="197"/>
        <v>50</v>
      </c>
      <c r="F2099" s="3">
        <f t="shared" si="192"/>
        <v>25</v>
      </c>
      <c r="G2099" s="3" t="str">
        <f>+IFERROR(_xlfn.XLOOKUP(B2099,[1]TD.VENTAS!F:F,[1]TD.VENTAS!E:E),"0")</f>
        <v>0</v>
      </c>
      <c r="H2099" s="3" t="str">
        <f>IF(AND(Tabla2[[#This Row],[INV.PROM]]&gt;0,Tabla2[[#This Row],[VENTAS]]&gt;0),"ACTIVO","PASIVO")</f>
        <v>ACTIVO</v>
      </c>
      <c r="I2099" s="3">
        <f t="shared" si="193"/>
        <v>0</v>
      </c>
      <c r="J2099" s="3">
        <f>6</f>
        <v>6</v>
      </c>
      <c r="K2099" s="3" t="str">
        <f t="shared" si="194"/>
        <v>-</v>
      </c>
      <c r="L2099" s="3" t="str">
        <f t="shared" si="195"/>
        <v>-</v>
      </c>
      <c r="M2099" s="3" t="str">
        <f t="shared" si="196"/>
        <v>-</v>
      </c>
      <c r="N2099" s="3" t="str">
        <f>+IF(Tabla2[[#This Row],[RIESGO]]&lt;0.5,"ROTURA",IF(Tabla2[[#This Row],[RIESGO]]&gt;1.5,"OBSOLECENCIA",IF(Tabla2[[#This Row],[RIESGO]]=1,"IDEAL","ACEPTABLE")))</f>
        <v>OBSOLECENCIA</v>
      </c>
    </row>
    <row r="2100" spans="2:14" x14ac:dyDescent="0.25">
      <c r="B2100" s="4" t="s">
        <v>2107</v>
      </c>
      <c r="C2100" s="3">
        <v>3</v>
      </c>
      <c r="D2100" s="3">
        <v>1</v>
      </c>
      <c r="E2100" s="3">
        <f t="shared" si="197"/>
        <v>3</v>
      </c>
      <c r="F2100" s="3">
        <f t="shared" si="192"/>
        <v>1.5</v>
      </c>
      <c r="G2100" s="3">
        <f>+IFERROR(_xlfn.XLOOKUP(B2100,[1]TD.VENTAS!F:F,[1]TD.VENTAS!E:E),"0")</f>
        <v>3</v>
      </c>
      <c r="H2100" s="3" t="str">
        <f>IF(AND(Tabla2[[#This Row],[INV.PROM]]&gt;0,Tabla2[[#This Row],[VENTAS]]&gt;0),"ACTIVO","PASIVO")</f>
        <v>ACTIVO</v>
      </c>
      <c r="I2100" s="3">
        <f t="shared" si="193"/>
        <v>2</v>
      </c>
      <c r="J2100" s="3">
        <f>6</f>
        <v>6</v>
      </c>
      <c r="K2100" s="3">
        <f t="shared" si="194"/>
        <v>3</v>
      </c>
      <c r="L2100" s="3">
        <f t="shared" si="195"/>
        <v>90</v>
      </c>
      <c r="M2100" s="3">
        <f t="shared" si="196"/>
        <v>0.5</v>
      </c>
      <c r="N2100" s="3" t="str">
        <f>+IF(Tabla2[[#This Row],[RIESGO]]&lt;0.5,"ROTURA",IF(Tabla2[[#This Row],[RIESGO]]&gt;1.5,"OBSOLECENCIA",IF(Tabla2[[#This Row],[RIESGO]]=1,"IDEAL","ACEPTABLE")))</f>
        <v>ACEPTABLE</v>
      </c>
    </row>
    <row r="2101" spans="2:14" x14ac:dyDescent="0.25">
      <c r="B2101" s="4" t="s">
        <v>2108</v>
      </c>
      <c r="C2101" s="3">
        <v>4</v>
      </c>
      <c r="D2101" s="3">
        <v>1</v>
      </c>
      <c r="E2101" s="3">
        <f t="shared" si="197"/>
        <v>4</v>
      </c>
      <c r="F2101" s="3">
        <f t="shared" si="192"/>
        <v>2</v>
      </c>
      <c r="G2101" s="3">
        <f>+IFERROR(_xlfn.XLOOKUP(B2101,[1]TD.VENTAS!F:F,[1]TD.VENTAS!E:E),"0")</f>
        <v>4</v>
      </c>
      <c r="H2101" s="3" t="str">
        <f>IF(AND(Tabla2[[#This Row],[INV.PROM]]&gt;0,Tabla2[[#This Row],[VENTAS]]&gt;0),"ACTIVO","PASIVO")</f>
        <v>ACTIVO</v>
      </c>
      <c r="I2101" s="3">
        <f t="shared" si="193"/>
        <v>2</v>
      </c>
      <c r="J2101" s="3">
        <f>6</f>
        <v>6</v>
      </c>
      <c r="K2101" s="3">
        <f t="shared" si="194"/>
        <v>3</v>
      </c>
      <c r="L2101" s="3">
        <f t="shared" si="195"/>
        <v>90</v>
      </c>
      <c r="M2101" s="3">
        <f t="shared" si="196"/>
        <v>0.5</v>
      </c>
      <c r="N2101" s="3" t="str">
        <f>+IF(Tabla2[[#This Row],[RIESGO]]&lt;0.5,"ROTURA",IF(Tabla2[[#This Row],[RIESGO]]&gt;1.5,"OBSOLECENCIA",IF(Tabla2[[#This Row],[RIESGO]]=1,"IDEAL","ACEPTABLE")))</f>
        <v>ACEPTABLE</v>
      </c>
    </row>
    <row r="2102" spans="2:14" x14ac:dyDescent="0.25">
      <c r="B2102" s="4" t="s">
        <v>2109</v>
      </c>
      <c r="C2102" s="3">
        <v>21</v>
      </c>
      <c r="D2102" s="3">
        <v>4</v>
      </c>
      <c r="E2102" s="3">
        <f t="shared" si="197"/>
        <v>5.25</v>
      </c>
      <c r="F2102" s="3">
        <f t="shared" si="192"/>
        <v>2.625</v>
      </c>
      <c r="G2102" s="3">
        <f>+IFERROR(_xlfn.XLOOKUP(B2102,[1]TD.VENTAS!F:F,[1]TD.VENTAS!E:E),"0")</f>
        <v>22</v>
      </c>
      <c r="H2102" s="3" t="str">
        <f>IF(AND(Tabla2[[#This Row],[INV.PROM]]&gt;0,Tabla2[[#This Row],[VENTAS]]&gt;0),"ACTIVO","PASIVO")</f>
        <v>ACTIVO</v>
      </c>
      <c r="I2102" s="3">
        <f t="shared" si="193"/>
        <v>8.3809523809523814</v>
      </c>
      <c r="J2102" s="3">
        <f>6</f>
        <v>6</v>
      </c>
      <c r="K2102" s="3">
        <f t="shared" si="194"/>
        <v>0.71590909090909083</v>
      </c>
      <c r="L2102" s="3">
        <f t="shared" si="195"/>
        <v>21.477272727272727</v>
      </c>
      <c r="M2102" s="3">
        <f t="shared" si="196"/>
        <v>0.47727272727272724</v>
      </c>
      <c r="N2102" s="3" t="str">
        <f>+IF(Tabla2[[#This Row],[RIESGO]]&lt;0.5,"ROTURA",IF(Tabla2[[#This Row],[RIESGO]]&gt;1.5,"OBSOLECENCIA",IF(Tabla2[[#This Row],[RIESGO]]=1,"IDEAL","ACEPTABLE")))</f>
        <v>ROTURA</v>
      </c>
    </row>
    <row r="2103" spans="2:14" x14ac:dyDescent="0.25">
      <c r="B2103" s="4" t="s">
        <v>2110</v>
      </c>
      <c r="C2103" s="3">
        <v>34</v>
      </c>
      <c r="D2103" s="3">
        <v>3</v>
      </c>
      <c r="E2103" s="3">
        <f t="shared" si="197"/>
        <v>11.333333333333334</v>
      </c>
      <c r="F2103" s="3">
        <f t="shared" si="192"/>
        <v>5.666666666666667</v>
      </c>
      <c r="G2103" s="3">
        <f>+IFERROR(_xlfn.XLOOKUP(B2103,[1]TD.VENTAS!F:F,[1]TD.VENTAS!E:E),"0")</f>
        <v>17</v>
      </c>
      <c r="H2103" s="3" t="str">
        <f>IF(AND(Tabla2[[#This Row],[INV.PROM]]&gt;0,Tabla2[[#This Row],[VENTAS]]&gt;0),"ACTIVO","PASIVO")</f>
        <v>ACTIVO</v>
      </c>
      <c r="I2103" s="3">
        <f t="shared" si="193"/>
        <v>3</v>
      </c>
      <c r="J2103" s="3">
        <f>6</f>
        <v>6</v>
      </c>
      <c r="K2103" s="3">
        <f t="shared" si="194"/>
        <v>2</v>
      </c>
      <c r="L2103" s="3">
        <f t="shared" si="195"/>
        <v>60</v>
      </c>
      <c r="M2103" s="3">
        <f t="shared" si="196"/>
        <v>1</v>
      </c>
      <c r="N2103" s="3" t="str">
        <f>+IF(Tabla2[[#This Row],[RIESGO]]&lt;0.5,"ROTURA",IF(Tabla2[[#This Row],[RIESGO]]&gt;1.5,"OBSOLECENCIA",IF(Tabla2[[#This Row],[RIESGO]]=1,"IDEAL","ACEPTABLE")))</f>
        <v>IDEAL</v>
      </c>
    </row>
    <row r="2104" spans="2:14" x14ac:dyDescent="0.25">
      <c r="B2104" s="4" t="s">
        <v>2111</v>
      </c>
      <c r="C2104" s="3">
        <v>9</v>
      </c>
      <c r="D2104" s="3">
        <v>3</v>
      </c>
      <c r="E2104" s="3">
        <f t="shared" si="197"/>
        <v>3</v>
      </c>
      <c r="F2104" s="3">
        <f t="shared" si="192"/>
        <v>1.5</v>
      </c>
      <c r="G2104" s="3">
        <f>+IFERROR(_xlfn.XLOOKUP(B2104,[1]TD.VENTAS!F:F,[1]TD.VENTAS!E:E),"0")</f>
        <v>14</v>
      </c>
      <c r="H2104" s="3" t="str">
        <f>IF(AND(Tabla2[[#This Row],[INV.PROM]]&gt;0,Tabla2[[#This Row],[VENTAS]]&gt;0),"ACTIVO","PASIVO")</f>
        <v>ACTIVO</v>
      </c>
      <c r="I2104" s="3">
        <f t="shared" si="193"/>
        <v>9.3333333333333339</v>
      </c>
      <c r="J2104" s="3">
        <f>6</f>
        <v>6</v>
      </c>
      <c r="K2104" s="3">
        <f t="shared" si="194"/>
        <v>0.64285714285714279</v>
      </c>
      <c r="L2104" s="3">
        <f t="shared" si="195"/>
        <v>19.285714285714285</v>
      </c>
      <c r="M2104" s="3">
        <f t="shared" si="196"/>
        <v>0.3214285714285714</v>
      </c>
      <c r="N2104" s="3" t="str">
        <f>+IF(Tabla2[[#This Row],[RIESGO]]&lt;0.5,"ROTURA",IF(Tabla2[[#This Row],[RIESGO]]&gt;1.5,"OBSOLECENCIA",IF(Tabla2[[#This Row],[RIESGO]]=1,"IDEAL","ACEPTABLE")))</f>
        <v>ROTURA</v>
      </c>
    </row>
    <row r="2105" spans="2:14" x14ac:dyDescent="0.25">
      <c r="B2105" s="4" t="s">
        <v>2112</v>
      </c>
      <c r="C2105" s="3">
        <v>3</v>
      </c>
      <c r="D2105" s="3">
        <v>2</v>
      </c>
      <c r="E2105" s="3">
        <f t="shared" si="197"/>
        <v>1.5</v>
      </c>
      <c r="F2105" s="3">
        <f t="shared" si="192"/>
        <v>0.75</v>
      </c>
      <c r="G2105" s="3">
        <f>+IFERROR(_xlfn.XLOOKUP(B2105,[1]TD.VENTAS!F:F,[1]TD.VENTAS!E:E),"0")</f>
        <v>7</v>
      </c>
      <c r="H2105" s="3" t="str">
        <f>IF(AND(Tabla2[[#This Row],[INV.PROM]]&gt;0,Tabla2[[#This Row],[VENTAS]]&gt;0),"ACTIVO","PASIVO")</f>
        <v>ACTIVO</v>
      </c>
      <c r="I2105" s="3">
        <f t="shared" si="193"/>
        <v>9.3333333333333339</v>
      </c>
      <c r="J2105" s="3">
        <f>6</f>
        <v>6</v>
      </c>
      <c r="K2105" s="3">
        <f t="shared" si="194"/>
        <v>0.64285714285714279</v>
      </c>
      <c r="L2105" s="3">
        <f t="shared" si="195"/>
        <v>19.285714285714285</v>
      </c>
      <c r="M2105" s="3">
        <f t="shared" si="196"/>
        <v>0.21428571428571427</v>
      </c>
      <c r="N2105" s="3" t="str">
        <f>+IF(Tabla2[[#This Row],[RIESGO]]&lt;0.5,"ROTURA",IF(Tabla2[[#This Row],[RIESGO]]&gt;1.5,"OBSOLECENCIA",IF(Tabla2[[#This Row],[RIESGO]]=1,"IDEAL","ACEPTABLE")))</f>
        <v>ROTURA</v>
      </c>
    </row>
    <row r="2106" spans="2:14" x14ac:dyDescent="0.25">
      <c r="B2106" s="4" t="s">
        <v>2113</v>
      </c>
      <c r="C2106" s="3">
        <v>17</v>
      </c>
      <c r="D2106" s="3">
        <v>1</v>
      </c>
      <c r="E2106" s="3">
        <f t="shared" si="197"/>
        <v>17</v>
      </c>
      <c r="F2106" s="3">
        <f t="shared" si="192"/>
        <v>8.5</v>
      </c>
      <c r="G2106" s="3">
        <f>+IFERROR(_xlfn.XLOOKUP(B2106,[1]TD.VENTAS!F:F,[1]TD.VENTAS!E:E),"0")</f>
        <v>17</v>
      </c>
      <c r="H2106" s="3" t="str">
        <f>IF(AND(Tabla2[[#This Row],[INV.PROM]]&gt;0,Tabla2[[#This Row],[VENTAS]]&gt;0),"ACTIVO","PASIVO")</f>
        <v>ACTIVO</v>
      </c>
      <c r="I2106" s="3">
        <f t="shared" si="193"/>
        <v>2</v>
      </c>
      <c r="J2106" s="3">
        <f>6</f>
        <v>6</v>
      </c>
      <c r="K2106" s="3">
        <f t="shared" si="194"/>
        <v>3</v>
      </c>
      <c r="L2106" s="3">
        <f t="shared" si="195"/>
        <v>90</v>
      </c>
      <c r="M2106" s="3">
        <f t="shared" si="196"/>
        <v>0.5</v>
      </c>
      <c r="N2106" s="3" t="str">
        <f>+IF(Tabla2[[#This Row],[RIESGO]]&lt;0.5,"ROTURA",IF(Tabla2[[#This Row],[RIESGO]]&gt;1.5,"OBSOLECENCIA",IF(Tabla2[[#This Row],[RIESGO]]=1,"IDEAL","ACEPTABLE")))</f>
        <v>ACEPTABLE</v>
      </c>
    </row>
    <row r="2107" spans="2:14" x14ac:dyDescent="0.25">
      <c r="B2107" s="4" t="s">
        <v>2114</v>
      </c>
      <c r="C2107" s="3">
        <v>18</v>
      </c>
      <c r="D2107" s="3">
        <v>2</v>
      </c>
      <c r="E2107" s="3">
        <f t="shared" si="197"/>
        <v>9</v>
      </c>
      <c r="F2107" s="3">
        <f t="shared" si="192"/>
        <v>4.5</v>
      </c>
      <c r="G2107" s="3">
        <f>+IFERROR(_xlfn.XLOOKUP(B2107,[1]TD.VENTAS!F:F,[1]TD.VENTAS!E:E),"0")</f>
        <v>18</v>
      </c>
      <c r="H2107" s="3" t="str">
        <f>IF(AND(Tabla2[[#This Row],[INV.PROM]]&gt;0,Tabla2[[#This Row],[VENTAS]]&gt;0),"ACTIVO","PASIVO")</f>
        <v>ACTIVO</v>
      </c>
      <c r="I2107" s="3">
        <f t="shared" si="193"/>
        <v>4</v>
      </c>
      <c r="J2107" s="3">
        <f>6</f>
        <v>6</v>
      </c>
      <c r="K2107" s="3">
        <f t="shared" si="194"/>
        <v>1.5</v>
      </c>
      <c r="L2107" s="3">
        <f t="shared" si="195"/>
        <v>45</v>
      </c>
      <c r="M2107" s="3">
        <f t="shared" si="196"/>
        <v>0.5</v>
      </c>
      <c r="N2107" s="3" t="str">
        <f>+IF(Tabla2[[#This Row],[RIESGO]]&lt;0.5,"ROTURA",IF(Tabla2[[#This Row],[RIESGO]]&gt;1.5,"OBSOLECENCIA",IF(Tabla2[[#This Row],[RIESGO]]=1,"IDEAL","ACEPTABLE")))</f>
        <v>ACEPTABLE</v>
      </c>
    </row>
    <row r="2108" spans="2:14" x14ac:dyDescent="0.25">
      <c r="B2108" s="4" t="s">
        <v>2115</v>
      </c>
      <c r="C2108" s="3">
        <v>27</v>
      </c>
      <c r="D2108" s="3">
        <v>2</v>
      </c>
      <c r="E2108" s="3">
        <f t="shared" si="197"/>
        <v>13.5</v>
      </c>
      <c r="F2108" s="3">
        <f t="shared" si="192"/>
        <v>6.75</v>
      </c>
      <c r="G2108" s="3">
        <f>+IFERROR(_xlfn.XLOOKUP(B2108,[1]TD.VENTAS!F:F,[1]TD.VENTAS!E:E),"0")</f>
        <v>27</v>
      </c>
      <c r="H2108" s="3" t="str">
        <f>IF(AND(Tabla2[[#This Row],[INV.PROM]]&gt;0,Tabla2[[#This Row],[VENTAS]]&gt;0),"ACTIVO","PASIVO")</f>
        <v>ACTIVO</v>
      </c>
      <c r="I2108" s="3">
        <f t="shared" si="193"/>
        <v>4</v>
      </c>
      <c r="J2108" s="3">
        <f>6</f>
        <v>6</v>
      </c>
      <c r="K2108" s="3">
        <f t="shared" si="194"/>
        <v>1.5</v>
      </c>
      <c r="L2108" s="3">
        <f t="shared" si="195"/>
        <v>45</v>
      </c>
      <c r="M2108" s="3">
        <f t="shared" si="196"/>
        <v>0.5</v>
      </c>
      <c r="N2108" s="3" t="str">
        <f>+IF(Tabla2[[#This Row],[RIESGO]]&lt;0.5,"ROTURA",IF(Tabla2[[#This Row],[RIESGO]]&gt;1.5,"OBSOLECENCIA",IF(Tabla2[[#This Row],[RIESGO]]=1,"IDEAL","ACEPTABLE")))</f>
        <v>ACEPTABLE</v>
      </c>
    </row>
    <row r="2109" spans="2:14" x14ac:dyDescent="0.25">
      <c r="B2109" s="4" t="s">
        <v>2116</v>
      </c>
      <c r="C2109" s="3">
        <v>2</v>
      </c>
      <c r="D2109" s="3">
        <v>1</v>
      </c>
      <c r="E2109" s="3">
        <f t="shared" si="197"/>
        <v>2</v>
      </c>
      <c r="F2109" s="3">
        <f t="shared" si="192"/>
        <v>1</v>
      </c>
      <c r="G2109" s="3">
        <f>+IFERROR(_xlfn.XLOOKUP(B2109,[1]TD.VENTAS!F:F,[1]TD.VENTAS!E:E),"0")</f>
        <v>2</v>
      </c>
      <c r="H2109" s="3" t="str">
        <f>IF(AND(Tabla2[[#This Row],[INV.PROM]]&gt;0,Tabla2[[#This Row],[VENTAS]]&gt;0),"ACTIVO","PASIVO")</f>
        <v>ACTIVO</v>
      </c>
      <c r="I2109" s="3">
        <f t="shared" si="193"/>
        <v>2</v>
      </c>
      <c r="J2109" s="3">
        <f>6</f>
        <v>6</v>
      </c>
      <c r="K2109" s="3">
        <f t="shared" si="194"/>
        <v>3</v>
      </c>
      <c r="L2109" s="3">
        <f t="shared" si="195"/>
        <v>90</v>
      </c>
      <c r="M2109" s="3">
        <f t="shared" si="196"/>
        <v>0.5</v>
      </c>
      <c r="N2109" s="3" t="str">
        <f>+IF(Tabla2[[#This Row],[RIESGO]]&lt;0.5,"ROTURA",IF(Tabla2[[#This Row],[RIESGO]]&gt;1.5,"OBSOLECENCIA",IF(Tabla2[[#This Row],[RIESGO]]=1,"IDEAL","ACEPTABLE")))</f>
        <v>ACEPTABLE</v>
      </c>
    </row>
    <row r="2110" spans="2:14" x14ac:dyDescent="0.25">
      <c r="B2110" s="4" t="s">
        <v>2117</v>
      </c>
      <c r="C2110" s="3">
        <v>156</v>
      </c>
      <c r="D2110" s="3">
        <v>4</v>
      </c>
      <c r="E2110" s="3">
        <f t="shared" si="197"/>
        <v>39</v>
      </c>
      <c r="F2110" s="3">
        <f t="shared" si="192"/>
        <v>19.5</v>
      </c>
      <c r="G2110" s="3">
        <f>+IFERROR(_xlfn.XLOOKUP(B2110,[1]TD.VENTAS!F:F,[1]TD.VENTAS!E:E),"0")</f>
        <v>159</v>
      </c>
      <c r="H2110" s="3" t="str">
        <f>IF(AND(Tabla2[[#This Row],[INV.PROM]]&gt;0,Tabla2[[#This Row],[VENTAS]]&gt;0),"ACTIVO","PASIVO")</f>
        <v>ACTIVO</v>
      </c>
      <c r="I2110" s="3">
        <f t="shared" si="193"/>
        <v>8.1538461538461533</v>
      </c>
      <c r="J2110" s="3">
        <f>6</f>
        <v>6</v>
      </c>
      <c r="K2110" s="3">
        <f t="shared" si="194"/>
        <v>0.73584905660377364</v>
      </c>
      <c r="L2110" s="3">
        <f t="shared" si="195"/>
        <v>22.075471698113208</v>
      </c>
      <c r="M2110" s="3">
        <f t="shared" si="196"/>
        <v>0.49056603773584911</v>
      </c>
      <c r="N2110" s="3" t="str">
        <f>+IF(Tabla2[[#This Row],[RIESGO]]&lt;0.5,"ROTURA",IF(Tabla2[[#This Row],[RIESGO]]&gt;1.5,"OBSOLECENCIA",IF(Tabla2[[#This Row],[RIESGO]]=1,"IDEAL","ACEPTABLE")))</f>
        <v>ROTURA</v>
      </c>
    </row>
    <row r="2111" spans="2:14" x14ac:dyDescent="0.25">
      <c r="B2111" s="4" t="s">
        <v>2118</v>
      </c>
      <c r="C2111" s="3">
        <v>144</v>
      </c>
      <c r="D2111" s="3">
        <v>1</v>
      </c>
      <c r="E2111" s="3">
        <f t="shared" si="197"/>
        <v>144</v>
      </c>
      <c r="F2111" s="3">
        <f t="shared" si="192"/>
        <v>72</v>
      </c>
      <c r="G2111" s="3">
        <f>+IFERROR(_xlfn.XLOOKUP(B2111,[1]TD.VENTAS!F:F,[1]TD.VENTAS!E:E),"0")</f>
        <v>144</v>
      </c>
      <c r="H2111" s="3" t="str">
        <f>IF(AND(Tabla2[[#This Row],[INV.PROM]]&gt;0,Tabla2[[#This Row],[VENTAS]]&gt;0),"ACTIVO","PASIVO")</f>
        <v>ACTIVO</v>
      </c>
      <c r="I2111" s="3">
        <f t="shared" si="193"/>
        <v>2</v>
      </c>
      <c r="J2111" s="3">
        <f>6</f>
        <v>6</v>
      </c>
      <c r="K2111" s="3">
        <f t="shared" si="194"/>
        <v>3</v>
      </c>
      <c r="L2111" s="3">
        <f t="shared" si="195"/>
        <v>90</v>
      </c>
      <c r="M2111" s="3">
        <f t="shared" si="196"/>
        <v>0.5</v>
      </c>
      <c r="N2111" s="3" t="str">
        <f>+IF(Tabla2[[#This Row],[RIESGO]]&lt;0.5,"ROTURA",IF(Tabla2[[#This Row],[RIESGO]]&gt;1.5,"OBSOLECENCIA",IF(Tabla2[[#This Row],[RIESGO]]=1,"IDEAL","ACEPTABLE")))</f>
        <v>ACEPTABLE</v>
      </c>
    </row>
    <row r="2112" spans="2:14" x14ac:dyDescent="0.25">
      <c r="B2112" s="4" t="s">
        <v>2119</v>
      </c>
      <c r="C2112" s="3">
        <v>30</v>
      </c>
      <c r="D2112" s="3">
        <v>1</v>
      </c>
      <c r="E2112" s="3">
        <f t="shared" si="197"/>
        <v>30</v>
      </c>
      <c r="F2112" s="3">
        <f t="shared" si="192"/>
        <v>15</v>
      </c>
      <c r="G2112" s="3">
        <f>+IFERROR(_xlfn.XLOOKUP(B2112,[1]TD.VENTAS!F:F,[1]TD.VENTAS!E:E),"0")</f>
        <v>75</v>
      </c>
      <c r="H2112" s="3" t="str">
        <f>IF(AND(Tabla2[[#This Row],[INV.PROM]]&gt;0,Tabla2[[#This Row],[VENTAS]]&gt;0),"ACTIVO","PASIVO")</f>
        <v>ACTIVO</v>
      </c>
      <c r="I2112" s="3">
        <f t="shared" si="193"/>
        <v>5</v>
      </c>
      <c r="J2112" s="3">
        <f>6</f>
        <v>6</v>
      </c>
      <c r="K2112" s="3">
        <f t="shared" si="194"/>
        <v>1.2000000000000002</v>
      </c>
      <c r="L2112" s="3">
        <f t="shared" si="195"/>
        <v>36.000000000000007</v>
      </c>
      <c r="M2112" s="3">
        <f t="shared" si="196"/>
        <v>0.2</v>
      </c>
      <c r="N2112" s="3" t="str">
        <f>+IF(Tabla2[[#This Row],[RIESGO]]&lt;0.5,"ROTURA",IF(Tabla2[[#This Row],[RIESGO]]&gt;1.5,"OBSOLECENCIA",IF(Tabla2[[#This Row],[RIESGO]]=1,"IDEAL","ACEPTABLE")))</f>
        <v>ROTURA</v>
      </c>
    </row>
    <row r="2113" spans="2:14" x14ac:dyDescent="0.25">
      <c r="B2113" s="4" t="s">
        <v>2120</v>
      </c>
      <c r="C2113" s="3">
        <v>800</v>
      </c>
      <c r="D2113" s="3">
        <v>1</v>
      </c>
      <c r="E2113" s="3">
        <f t="shared" si="197"/>
        <v>800</v>
      </c>
      <c r="F2113" s="3">
        <f t="shared" si="192"/>
        <v>400</v>
      </c>
      <c r="G2113" s="3">
        <f>+IFERROR(_xlfn.XLOOKUP(B2113,[1]TD.VENTAS!F:F,[1]TD.VENTAS!E:E),"0")</f>
        <v>2440</v>
      </c>
      <c r="H2113" s="3" t="str">
        <f>IF(AND(Tabla2[[#This Row],[INV.PROM]]&gt;0,Tabla2[[#This Row],[VENTAS]]&gt;0),"ACTIVO","PASIVO")</f>
        <v>ACTIVO</v>
      </c>
      <c r="I2113" s="3">
        <f t="shared" si="193"/>
        <v>6.1</v>
      </c>
      <c r="J2113" s="3">
        <f>6</f>
        <v>6</v>
      </c>
      <c r="K2113" s="3">
        <f t="shared" si="194"/>
        <v>0.98360655737704927</v>
      </c>
      <c r="L2113" s="3">
        <f t="shared" si="195"/>
        <v>29.508196721311478</v>
      </c>
      <c r="M2113" s="3">
        <f t="shared" si="196"/>
        <v>0.16393442622950821</v>
      </c>
      <c r="N2113" s="3" t="str">
        <f>+IF(Tabla2[[#This Row],[RIESGO]]&lt;0.5,"ROTURA",IF(Tabla2[[#This Row],[RIESGO]]&gt;1.5,"OBSOLECENCIA",IF(Tabla2[[#This Row],[RIESGO]]=1,"IDEAL","ACEPTABLE")))</f>
        <v>ROTURA</v>
      </c>
    </row>
    <row r="2114" spans="2:14" x14ac:dyDescent="0.25">
      <c r="B2114" s="4" t="s">
        <v>2121</v>
      </c>
      <c r="C2114" s="3">
        <v>20</v>
      </c>
      <c r="D2114" s="3">
        <v>1</v>
      </c>
      <c r="E2114" s="3">
        <f t="shared" si="197"/>
        <v>20</v>
      </c>
      <c r="F2114" s="3">
        <f t="shared" si="192"/>
        <v>10</v>
      </c>
      <c r="G2114" s="3">
        <f>+IFERROR(_xlfn.XLOOKUP(B2114,[1]TD.VENTAS!F:F,[1]TD.VENTAS!E:E),"0")</f>
        <v>20</v>
      </c>
      <c r="H2114" s="3" t="str">
        <f>IF(AND(Tabla2[[#This Row],[INV.PROM]]&gt;0,Tabla2[[#This Row],[VENTAS]]&gt;0),"ACTIVO","PASIVO")</f>
        <v>ACTIVO</v>
      </c>
      <c r="I2114" s="3">
        <f t="shared" si="193"/>
        <v>2</v>
      </c>
      <c r="J2114" s="3">
        <f>6</f>
        <v>6</v>
      </c>
      <c r="K2114" s="3">
        <f t="shared" si="194"/>
        <v>3</v>
      </c>
      <c r="L2114" s="3">
        <f t="shared" si="195"/>
        <v>90</v>
      </c>
      <c r="M2114" s="3">
        <f t="shared" si="196"/>
        <v>0.5</v>
      </c>
      <c r="N2114" s="3" t="str">
        <f>+IF(Tabla2[[#This Row],[RIESGO]]&lt;0.5,"ROTURA",IF(Tabla2[[#This Row],[RIESGO]]&gt;1.5,"OBSOLECENCIA",IF(Tabla2[[#This Row],[RIESGO]]=1,"IDEAL","ACEPTABLE")))</f>
        <v>ACEPTABLE</v>
      </c>
    </row>
    <row r="2115" spans="2:14" x14ac:dyDescent="0.25">
      <c r="B2115" s="4" t="s">
        <v>2122</v>
      </c>
      <c r="C2115" s="3">
        <v>305</v>
      </c>
      <c r="D2115" s="3">
        <v>3</v>
      </c>
      <c r="E2115" s="3">
        <f t="shared" si="197"/>
        <v>101.66666666666667</v>
      </c>
      <c r="F2115" s="3">
        <f t="shared" ref="F2115:F2178" si="198">+E2115/2</f>
        <v>50.833333333333336</v>
      </c>
      <c r="G2115" s="3">
        <f>+IFERROR(_xlfn.XLOOKUP(B2115,[1]TD.VENTAS!F:F,[1]TD.VENTAS!E:E),"0")</f>
        <v>305</v>
      </c>
      <c r="H2115" s="3" t="str">
        <f>IF(AND(Tabla2[[#This Row],[INV.PROM]]&gt;0,Tabla2[[#This Row],[VENTAS]]&gt;0),"ACTIVO","PASIVO")</f>
        <v>ACTIVO</v>
      </c>
      <c r="I2115" s="3">
        <f t="shared" ref="I2115:I2178" si="199">+IFERROR(G2115/F2115,"-")</f>
        <v>6</v>
      </c>
      <c r="J2115" s="3">
        <f>6</f>
        <v>6</v>
      </c>
      <c r="K2115" s="3">
        <f t="shared" ref="K2115:K2178" si="200">+IFERROR((1/I2115)*J2115,"-")</f>
        <v>1</v>
      </c>
      <c r="L2115" s="3">
        <f t="shared" ref="L2115:L2178" si="201">+IFERROR(K2115*30,"-")</f>
        <v>30</v>
      </c>
      <c r="M2115" s="3">
        <f t="shared" ref="M2115:M2178" si="202">+IFERROR(D2115/I2115,"-")</f>
        <v>0.5</v>
      </c>
      <c r="N2115" s="3" t="str">
        <f>+IF(Tabla2[[#This Row],[RIESGO]]&lt;0.5,"ROTURA",IF(Tabla2[[#This Row],[RIESGO]]&gt;1.5,"OBSOLECENCIA",IF(Tabla2[[#This Row],[RIESGO]]=1,"IDEAL","ACEPTABLE")))</f>
        <v>ACEPTABLE</v>
      </c>
    </row>
    <row r="2116" spans="2:14" x14ac:dyDescent="0.25">
      <c r="B2116" s="4" t="s">
        <v>2123</v>
      </c>
      <c r="C2116" s="3">
        <v>1163</v>
      </c>
      <c r="D2116" s="3">
        <v>4</v>
      </c>
      <c r="E2116" s="3">
        <f t="shared" ref="E2116:E2179" si="203">+C2116/D2116</f>
        <v>290.75</v>
      </c>
      <c r="F2116" s="3">
        <f t="shared" si="198"/>
        <v>145.375</v>
      </c>
      <c r="G2116" s="3">
        <f>+IFERROR(_xlfn.XLOOKUP(B2116,[1]TD.VENTAS!F:F,[1]TD.VENTAS!E:E),"0")</f>
        <v>1163</v>
      </c>
      <c r="H2116" s="3" t="str">
        <f>IF(AND(Tabla2[[#This Row],[INV.PROM]]&gt;0,Tabla2[[#This Row],[VENTAS]]&gt;0),"ACTIVO","PASIVO")</f>
        <v>ACTIVO</v>
      </c>
      <c r="I2116" s="3">
        <f t="shared" si="199"/>
        <v>8</v>
      </c>
      <c r="J2116" s="3">
        <f>6</f>
        <v>6</v>
      </c>
      <c r="K2116" s="3">
        <f t="shared" si="200"/>
        <v>0.75</v>
      </c>
      <c r="L2116" s="3">
        <f t="shared" si="201"/>
        <v>22.5</v>
      </c>
      <c r="M2116" s="3">
        <f t="shared" si="202"/>
        <v>0.5</v>
      </c>
      <c r="N2116" s="3" t="str">
        <f>+IF(Tabla2[[#This Row],[RIESGO]]&lt;0.5,"ROTURA",IF(Tabla2[[#This Row],[RIESGO]]&gt;1.5,"OBSOLECENCIA",IF(Tabla2[[#This Row],[RIESGO]]=1,"IDEAL","ACEPTABLE")))</f>
        <v>ACEPTABLE</v>
      </c>
    </row>
    <row r="2117" spans="2:14" x14ac:dyDescent="0.25">
      <c r="B2117" s="4" t="s">
        <v>2124</v>
      </c>
      <c r="C2117" s="3">
        <v>280</v>
      </c>
      <c r="D2117" s="3">
        <v>4</v>
      </c>
      <c r="E2117" s="3">
        <f t="shared" si="203"/>
        <v>70</v>
      </c>
      <c r="F2117" s="3">
        <f t="shared" si="198"/>
        <v>35</v>
      </c>
      <c r="G2117" s="3">
        <f>+IFERROR(_xlfn.XLOOKUP(B2117,[1]TD.VENTAS!F:F,[1]TD.VENTAS!E:E),"0")</f>
        <v>280</v>
      </c>
      <c r="H2117" s="3" t="str">
        <f>IF(AND(Tabla2[[#This Row],[INV.PROM]]&gt;0,Tabla2[[#This Row],[VENTAS]]&gt;0),"ACTIVO","PASIVO")</f>
        <v>ACTIVO</v>
      </c>
      <c r="I2117" s="3">
        <f t="shared" si="199"/>
        <v>8</v>
      </c>
      <c r="J2117" s="3">
        <f>6</f>
        <v>6</v>
      </c>
      <c r="K2117" s="3">
        <f t="shared" si="200"/>
        <v>0.75</v>
      </c>
      <c r="L2117" s="3">
        <f t="shared" si="201"/>
        <v>22.5</v>
      </c>
      <c r="M2117" s="3">
        <f t="shared" si="202"/>
        <v>0.5</v>
      </c>
      <c r="N2117" s="3" t="str">
        <f>+IF(Tabla2[[#This Row],[RIESGO]]&lt;0.5,"ROTURA",IF(Tabla2[[#This Row],[RIESGO]]&gt;1.5,"OBSOLECENCIA",IF(Tabla2[[#This Row],[RIESGO]]=1,"IDEAL","ACEPTABLE")))</f>
        <v>ACEPTABLE</v>
      </c>
    </row>
    <row r="2118" spans="2:14" x14ac:dyDescent="0.25">
      <c r="B2118" s="4" t="s">
        <v>2125</v>
      </c>
      <c r="C2118" s="3">
        <v>8</v>
      </c>
      <c r="D2118" s="3">
        <v>1</v>
      </c>
      <c r="E2118" s="3">
        <f t="shared" si="203"/>
        <v>8</v>
      </c>
      <c r="F2118" s="3">
        <f t="shared" si="198"/>
        <v>4</v>
      </c>
      <c r="G2118" s="3">
        <f>+IFERROR(_xlfn.XLOOKUP(B2118,[1]TD.VENTAS!F:F,[1]TD.VENTAS!E:E),"0")</f>
        <v>8</v>
      </c>
      <c r="H2118" s="3" t="str">
        <f>IF(AND(Tabla2[[#This Row],[INV.PROM]]&gt;0,Tabla2[[#This Row],[VENTAS]]&gt;0),"ACTIVO","PASIVO")</f>
        <v>ACTIVO</v>
      </c>
      <c r="I2118" s="3">
        <f t="shared" si="199"/>
        <v>2</v>
      </c>
      <c r="J2118" s="3">
        <f>6</f>
        <v>6</v>
      </c>
      <c r="K2118" s="3">
        <f t="shared" si="200"/>
        <v>3</v>
      </c>
      <c r="L2118" s="3">
        <f t="shared" si="201"/>
        <v>90</v>
      </c>
      <c r="M2118" s="3">
        <f t="shared" si="202"/>
        <v>0.5</v>
      </c>
      <c r="N2118" s="3" t="str">
        <f>+IF(Tabla2[[#This Row],[RIESGO]]&lt;0.5,"ROTURA",IF(Tabla2[[#This Row],[RIESGO]]&gt;1.5,"OBSOLECENCIA",IF(Tabla2[[#This Row],[RIESGO]]=1,"IDEAL","ACEPTABLE")))</f>
        <v>ACEPTABLE</v>
      </c>
    </row>
    <row r="2119" spans="2:14" x14ac:dyDescent="0.25">
      <c r="B2119" s="4" t="s">
        <v>2126</v>
      </c>
      <c r="C2119" s="3">
        <v>100</v>
      </c>
      <c r="D2119" s="3">
        <v>1</v>
      </c>
      <c r="E2119" s="3">
        <f t="shared" si="203"/>
        <v>100</v>
      </c>
      <c r="F2119" s="3">
        <f t="shared" si="198"/>
        <v>50</v>
      </c>
      <c r="G2119" s="3">
        <f>+IFERROR(_xlfn.XLOOKUP(B2119,[1]TD.VENTAS!F:F,[1]TD.VENTAS!E:E),"0")</f>
        <v>100</v>
      </c>
      <c r="H2119" s="3" t="str">
        <f>IF(AND(Tabla2[[#This Row],[INV.PROM]]&gt;0,Tabla2[[#This Row],[VENTAS]]&gt;0),"ACTIVO","PASIVO")</f>
        <v>ACTIVO</v>
      </c>
      <c r="I2119" s="3">
        <f t="shared" si="199"/>
        <v>2</v>
      </c>
      <c r="J2119" s="3">
        <f>6</f>
        <v>6</v>
      </c>
      <c r="K2119" s="3">
        <f t="shared" si="200"/>
        <v>3</v>
      </c>
      <c r="L2119" s="3">
        <f t="shared" si="201"/>
        <v>90</v>
      </c>
      <c r="M2119" s="3">
        <f t="shared" si="202"/>
        <v>0.5</v>
      </c>
      <c r="N2119" s="3" t="str">
        <f>+IF(Tabla2[[#This Row],[RIESGO]]&lt;0.5,"ROTURA",IF(Tabla2[[#This Row],[RIESGO]]&gt;1.5,"OBSOLECENCIA",IF(Tabla2[[#This Row],[RIESGO]]=1,"IDEAL","ACEPTABLE")))</f>
        <v>ACEPTABLE</v>
      </c>
    </row>
    <row r="2120" spans="2:14" x14ac:dyDescent="0.25">
      <c r="B2120" s="4" t="s">
        <v>2127</v>
      </c>
      <c r="C2120" s="3">
        <v>240</v>
      </c>
      <c r="D2120" s="3">
        <v>4</v>
      </c>
      <c r="E2120" s="3">
        <f t="shared" si="203"/>
        <v>60</v>
      </c>
      <c r="F2120" s="3">
        <f t="shared" si="198"/>
        <v>30</v>
      </c>
      <c r="G2120" s="3">
        <f>+IFERROR(_xlfn.XLOOKUP(B2120,[1]TD.VENTAS!F:F,[1]TD.VENTAS!E:E),"0")</f>
        <v>239</v>
      </c>
      <c r="H2120" s="3" t="str">
        <f>IF(AND(Tabla2[[#This Row],[INV.PROM]]&gt;0,Tabla2[[#This Row],[VENTAS]]&gt;0),"ACTIVO","PASIVO")</f>
        <v>ACTIVO</v>
      </c>
      <c r="I2120" s="3">
        <f t="shared" si="199"/>
        <v>7.9666666666666668</v>
      </c>
      <c r="J2120" s="3">
        <f>6</f>
        <v>6</v>
      </c>
      <c r="K2120" s="3">
        <f t="shared" si="200"/>
        <v>0.7531380753138075</v>
      </c>
      <c r="L2120" s="3">
        <f t="shared" si="201"/>
        <v>22.594142259414227</v>
      </c>
      <c r="M2120" s="3">
        <f t="shared" si="202"/>
        <v>0.502092050209205</v>
      </c>
      <c r="N2120" s="3" t="str">
        <f>+IF(Tabla2[[#This Row],[RIESGO]]&lt;0.5,"ROTURA",IF(Tabla2[[#This Row],[RIESGO]]&gt;1.5,"OBSOLECENCIA",IF(Tabla2[[#This Row],[RIESGO]]=1,"IDEAL","ACEPTABLE")))</f>
        <v>ACEPTABLE</v>
      </c>
    </row>
    <row r="2121" spans="2:14" x14ac:dyDescent="0.25">
      <c r="B2121" s="4" t="s">
        <v>2128</v>
      </c>
      <c r="C2121" s="3">
        <v>50</v>
      </c>
      <c r="D2121" s="3">
        <v>1</v>
      </c>
      <c r="E2121" s="3">
        <f t="shared" si="203"/>
        <v>50</v>
      </c>
      <c r="F2121" s="3">
        <f t="shared" si="198"/>
        <v>25</v>
      </c>
      <c r="G2121" s="3">
        <f>+IFERROR(_xlfn.XLOOKUP(B2121,[1]TD.VENTAS!F:F,[1]TD.VENTAS!E:E),"0")</f>
        <v>80</v>
      </c>
      <c r="H2121" s="3" t="str">
        <f>IF(AND(Tabla2[[#This Row],[INV.PROM]]&gt;0,Tabla2[[#This Row],[VENTAS]]&gt;0),"ACTIVO","PASIVO")</f>
        <v>ACTIVO</v>
      </c>
      <c r="I2121" s="3">
        <f t="shared" si="199"/>
        <v>3.2</v>
      </c>
      <c r="J2121" s="3">
        <f>6</f>
        <v>6</v>
      </c>
      <c r="K2121" s="3">
        <f t="shared" si="200"/>
        <v>1.875</v>
      </c>
      <c r="L2121" s="3">
        <f t="shared" si="201"/>
        <v>56.25</v>
      </c>
      <c r="M2121" s="3">
        <f t="shared" si="202"/>
        <v>0.3125</v>
      </c>
      <c r="N2121" s="3" t="str">
        <f>+IF(Tabla2[[#This Row],[RIESGO]]&lt;0.5,"ROTURA",IF(Tabla2[[#This Row],[RIESGO]]&gt;1.5,"OBSOLECENCIA",IF(Tabla2[[#This Row],[RIESGO]]=1,"IDEAL","ACEPTABLE")))</f>
        <v>ROTURA</v>
      </c>
    </row>
    <row r="2122" spans="2:14" x14ac:dyDescent="0.25">
      <c r="B2122" s="4" t="s">
        <v>2129</v>
      </c>
      <c r="C2122" s="3">
        <v>44</v>
      </c>
      <c r="D2122" s="3">
        <v>1</v>
      </c>
      <c r="E2122" s="3">
        <f t="shared" si="203"/>
        <v>44</v>
      </c>
      <c r="F2122" s="3">
        <f t="shared" si="198"/>
        <v>22</v>
      </c>
      <c r="G2122" s="3">
        <f>+IFERROR(_xlfn.XLOOKUP(B2122,[1]TD.VENTAS!F:F,[1]TD.VENTAS!E:E),"0")</f>
        <v>44</v>
      </c>
      <c r="H2122" s="3" t="str">
        <f>IF(AND(Tabla2[[#This Row],[INV.PROM]]&gt;0,Tabla2[[#This Row],[VENTAS]]&gt;0),"ACTIVO","PASIVO")</f>
        <v>ACTIVO</v>
      </c>
      <c r="I2122" s="3">
        <f t="shared" si="199"/>
        <v>2</v>
      </c>
      <c r="J2122" s="3">
        <f>6</f>
        <v>6</v>
      </c>
      <c r="K2122" s="3">
        <f t="shared" si="200"/>
        <v>3</v>
      </c>
      <c r="L2122" s="3">
        <f t="shared" si="201"/>
        <v>90</v>
      </c>
      <c r="M2122" s="3">
        <f t="shared" si="202"/>
        <v>0.5</v>
      </c>
      <c r="N2122" s="3" t="str">
        <f>+IF(Tabla2[[#This Row],[RIESGO]]&lt;0.5,"ROTURA",IF(Tabla2[[#This Row],[RIESGO]]&gt;1.5,"OBSOLECENCIA",IF(Tabla2[[#This Row],[RIESGO]]=1,"IDEAL","ACEPTABLE")))</f>
        <v>ACEPTABLE</v>
      </c>
    </row>
    <row r="2123" spans="2:14" x14ac:dyDescent="0.25">
      <c r="B2123" s="4" t="s">
        <v>2130</v>
      </c>
      <c r="C2123" s="3">
        <v>46</v>
      </c>
      <c r="D2123" s="3">
        <v>1</v>
      </c>
      <c r="E2123" s="3">
        <f t="shared" si="203"/>
        <v>46</v>
      </c>
      <c r="F2123" s="3">
        <f t="shared" si="198"/>
        <v>23</v>
      </c>
      <c r="G2123" s="3">
        <f>+IFERROR(_xlfn.XLOOKUP(B2123,[1]TD.VENTAS!F:F,[1]TD.VENTAS!E:E),"0")</f>
        <v>46</v>
      </c>
      <c r="H2123" s="3" t="str">
        <f>IF(AND(Tabla2[[#This Row],[INV.PROM]]&gt;0,Tabla2[[#This Row],[VENTAS]]&gt;0),"ACTIVO","PASIVO")</f>
        <v>ACTIVO</v>
      </c>
      <c r="I2123" s="3">
        <f t="shared" si="199"/>
        <v>2</v>
      </c>
      <c r="J2123" s="3">
        <f>6</f>
        <v>6</v>
      </c>
      <c r="K2123" s="3">
        <f t="shared" si="200"/>
        <v>3</v>
      </c>
      <c r="L2123" s="3">
        <f t="shared" si="201"/>
        <v>90</v>
      </c>
      <c r="M2123" s="3">
        <f t="shared" si="202"/>
        <v>0.5</v>
      </c>
      <c r="N2123" s="3" t="str">
        <f>+IF(Tabla2[[#This Row],[RIESGO]]&lt;0.5,"ROTURA",IF(Tabla2[[#This Row],[RIESGO]]&gt;1.5,"OBSOLECENCIA",IF(Tabla2[[#This Row],[RIESGO]]=1,"IDEAL","ACEPTABLE")))</f>
        <v>ACEPTABLE</v>
      </c>
    </row>
    <row r="2124" spans="2:14" x14ac:dyDescent="0.25">
      <c r="B2124" s="4" t="s">
        <v>2131</v>
      </c>
      <c r="C2124" s="3">
        <v>290</v>
      </c>
      <c r="D2124" s="3">
        <v>4</v>
      </c>
      <c r="E2124" s="3">
        <f t="shared" si="203"/>
        <v>72.5</v>
      </c>
      <c r="F2124" s="3">
        <f t="shared" si="198"/>
        <v>36.25</v>
      </c>
      <c r="G2124" s="3">
        <f>+IFERROR(_xlfn.XLOOKUP(B2124,[1]TD.VENTAS!F:F,[1]TD.VENTAS!E:E),"0")</f>
        <v>409</v>
      </c>
      <c r="H2124" s="3" t="str">
        <f>IF(AND(Tabla2[[#This Row],[INV.PROM]]&gt;0,Tabla2[[#This Row],[VENTAS]]&gt;0),"ACTIVO","PASIVO")</f>
        <v>ACTIVO</v>
      </c>
      <c r="I2124" s="3">
        <f t="shared" si="199"/>
        <v>11.282758620689656</v>
      </c>
      <c r="J2124" s="3">
        <f>6</f>
        <v>6</v>
      </c>
      <c r="K2124" s="3">
        <f t="shared" si="200"/>
        <v>0.5317848410757946</v>
      </c>
      <c r="L2124" s="3">
        <f t="shared" si="201"/>
        <v>15.953545232273838</v>
      </c>
      <c r="M2124" s="3">
        <f t="shared" si="202"/>
        <v>0.35452322738386305</v>
      </c>
      <c r="N2124" s="3" t="str">
        <f>+IF(Tabla2[[#This Row],[RIESGO]]&lt;0.5,"ROTURA",IF(Tabla2[[#This Row],[RIESGO]]&gt;1.5,"OBSOLECENCIA",IF(Tabla2[[#This Row],[RIESGO]]=1,"IDEAL","ACEPTABLE")))</f>
        <v>ROTURA</v>
      </c>
    </row>
    <row r="2125" spans="2:14" x14ac:dyDescent="0.25">
      <c r="B2125" s="4" t="s">
        <v>2132</v>
      </c>
      <c r="C2125" s="3">
        <v>330</v>
      </c>
      <c r="D2125" s="3">
        <v>4</v>
      </c>
      <c r="E2125" s="3">
        <f t="shared" si="203"/>
        <v>82.5</v>
      </c>
      <c r="F2125" s="3">
        <f t="shared" si="198"/>
        <v>41.25</v>
      </c>
      <c r="G2125" s="3">
        <f>+IFERROR(_xlfn.XLOOKUP(B2125,[1]TD.VENTAS!F:F,[1]TD.VENTAS!E:E),"0")</f>
        <v>321</v>
      </c>
      <c r="H2125" s="3" t="str">
        <f>IF(AND(Tabla2[[#This Row],[INV.PROM]]&gt;0,Tabla2[[#This Row],[VENTAS]]&gt;0),"ACTIVO","PASIVO")</f>
        <v>ACTIVO</v>
      </c>
      <c r="I2125" s="3">
        <f t="shared" si="199"/>
        <v>7.7818181818181822</v>
      </c>
      <c r="J2125" s="3">
        <f>6</f>
        <v>6</v>
      </c>
      <c r="K2125" s="3">
        <f t="shared" si="200"/>
        <v>0.77102803738317749</v>
      </c>
      <c r="L2125" s="3">
        <f t="shared" si="201"/>
        <v>23.130841121495326</v>
      </c>
      <c r="M2125" s="3">
        <f t="shared" si="202"/>
        <v>0.51401869158878499</v>
      </c>
      <c r="N2125" s="3" t="str">
        <f>+IF(Tabla2[[#This Row],[RIESGO]]&lt;0.5,"ROTURA",IF(Tabla2[[#This Row],[RIESGO]]&gt;1.5,"OBSOLECENCIA",IF(Tabla2[[#This Row],[RIESGO]]=1,"IDEAL","ACEPTABLE")))</f>
        <v>ACEPTABLE</v>
      </c>
    </row>
    <row r="2126" spans="2:14" x14ac:dyDescent="0.25">
      <c r="B2126" s="4" t="s">
        <v>2133</v>
      </c>
      <c r="C2126" s="3">
        <v>60</v>
      </c>
      <c r="D2126" s="3">
        <v>1</v>
      </c>
      <c r="E2126" s="3">
        <f t="shared" si="203"/>
        <v>60</v>
      </c>
      <c r="F2126" s="3">
        <f t="shared" si="198"/>
        <v>30</v>
      </c>
      <c r="G2126" s="3">
        <f>+IFERROR(_xlfn.XLOOKUP(B2126,[1]TD.VENTAS!F:F,[1]TD.VENTAS!E:E),"0")</f>
        <v>60</v>
      </c>
      <c r="H2126" s="3" t="str">
        <f>IF(AND(Tabla2[[#This Row],[INV.PROM]]&gt;0,Tabla2[[#This Row],[VENTAS]]&gt;0),"ACTIVO","PASIVO")</f>
        <v>ACTIVO</v>
      </c>
      <c r="I2126" s="3">
        <f t="shared" si="199"/>
        <v>2</v>
      </c>
      <c r="J2126" s="3">
        <f>6</f>
        <v>6</v>
      </c>
      <c r="K2126" s="3">
        <f t="shared" si="200"/>
        <v>3</v>
      </c>
      <c r="L2126" s="3">
        <f t="shared" si="201"/>
        <v>90</v>
      </c>
      <c r="M2126" s="3">
        <f t="shared" si="202"/>
        <v>0.5</v>
      </c>
      <c r="N2126" s="3" t="str">
        <f>+IF(Tabla2[[#This Row],[RIESGO]]&lt;0.5,"ROTURA",IF(Tabla2[[#This Row],[RIESGO]]&gt;1.5,"OBSOLECENCIA",IF(Tabla2[[#This Row],[RIESGO]]=1,"IDEAL","ACEPTABLE")))</f>
        <v>ACEPTABLE</v>
      </c>
    </row>
    <row r="2127" spans="2:14" x14ac:dyDescent="0.25">
      <c r="B2127" s="4" t="s">
        <v>2134</v>
      </c>
      <c r="C2127" s="3">
        <v>50</v>
      </c>
      <c r="D2127" s="3">
        <v>2</v>
      </c>
      <c r="E2127" s="3">
        <f t="shared" si="203"/>
        <v>25</v>
      </c>
      <c r="F2127" s="3">
        <f t="shared" si="198"/>
        <v>12.5</v>
      </c>
      <c r="G2127" s="3">
        <f>+IFERROR(_xlfn.XLOOKUP(B2127,[1]TD.VENTAS!F:F,[1]TD.VENTAS!E:E),"0")</f>
        <v>15</v>
      </c>
      <c r="H2127" s="3" t="str">
        <f>IF(AND(Tabla2[[#This Row],[INV.PROM]]&gt;0,Tabla2[[#This Row],[VENTAS]]&gt;0),"ACTIVO","PASIVO")</f>
        <v>ACTIVO</v>
      </c>
      <c r="I2127" s="3">
        <f t="shared" si="199"/>
        <v>1.2</v>
      </c>
      <c r="J2127" s="3">
        <f>6</f>
        <v>6</v>
      </c>
      <c r="K2127" s="3">
        <f t="shared" si="200"/>
        <v>5</v>
      </c>
      <c r="L2127" s="3">
        <f t="shared" si="201"/>
        <v>150</v>
      </c>
      <c r="M2127" s="3">
        <f t="shared" si="202"/>
        <v>1.6666666666666667</v>
      </c>
      <c r="N2127" s="3" t="str">
        <f>+IF(Tabla2[[#This Row],[RIESGO]]&lt;0.5,"ROTURA",IF(Tabla2[[#This Row],[RIESGO]]&gt;1.5,"OBSOLECENCIA",IF(Tabla2[[#This Row],[RIESGO]]=1,"IDEAL","ACEPTABLE")))</f>
        <v>OBSOLECENCIA</v>
      </c>
    </row>
    <row r="2128" spans="2:14" x14ac:dyDescent="0.25">
      <c r="B2128" s="4" t="s">
        <v>2135</v>
      </c>
      <c r="C2128" s="3">
        <v>79</v>
      </c>
      <c r="D2128" s="3">
        <v>3</v>
      </c>
      <c r="E2128" s="3">
        <f t="shared" si="203"/>
        <v>26.333333333333332</v>
      </c>
      <c r="F2128" s="3">
        <f t="shared" si="198"/>
        <v>13.166666666666666</v>
      </c>
      <c r="G2128" s="3">
        <f>+IFERROR(_xlfn.XLOOKUP(B2128,[1]TD.VENTAS!F:F,[1]TD.VENTAS!E:E),"0")</f>
        <v>69</v>
      </c>
      <c r="H2128" s="3" t="str">
        <f>IF(AND(Tabla2[[#This Row],[INV.PROM]]&gt;0,Tabla2[[#This Row],[VENTAS]]&gt;0),"ACTIVO","PASIVO")</f>
        <v>ACTIVO</v>
      </c>
      <c r="I2128" s="3">
        <f t="shared" si="199"/>
        <v>5.2405063291139244</v>
      </c>
      <c r="J2128" s="3">
        <f>6</f>
        <v>6</v>
      </c>
      <c r="K2128" s="3">
        <f t="shared" si="200"/>
        <v>1.144927536231884</v>
      </c>
      <c r="L2128" s="3">
        <f t="shared" si="201"/>
        <v>34.347826086956523</v>
      </c>
      <c r="M2128" s="3">
        <f t="shared" si="202"/>
        <v>0.57246376811594202</v>
      </c>
      <c r="N2128" s="3" t="str">
        <f>+IF(Tabla2[[#This Row],[RIESGO]]&lt;0.5,"ROTURA",IF(Tabla2[[#This Row],[RIESGO]]&gt;1.5,"OBSOLECENCIA",IF(Tabla2[[#This Row],[RIESGO]]=1,"IDEAL","ACEPTABLE")))</f>
        <v>ACEPTABLE</v>
      </c>
    </row>
    <row r="2129" spans="2:14" x14ac:dyDescent="0.25">
      <c r="B2129" s="4" t="s">
        <v>2136</v>
      </c>
      <c r="C2129" s="3">
        <v>50</v>
      </c>
      <c r="D2129" s="3">
        <v>3</v>
      </c>
      <c r="E2129" s="3">
        <f t="shared" si="203"/>
        <v>16.666666666666668</v>
      </c>
      <c r="F2129" s="3">
        <f t="shared" si="198"/>
        <v>8.3333333333333339</v>
      </c>
      <c r="G2129" s="3">
        <f>+IFERROR(_xlfn.XLOOKUP(B2129,[1]TD.VENTAS!F:F,[1]TD.VENTAS!E:E),"0")</f>
        <v>37</v>
      </c>
      <c r="H2129" s="3" t="str">
        <f>IF(AND(Tabla2[[#This Row],[INV.PROM]]&gt;0,Tabla2[[#This Row],[VENTAS]]&gt;0),"ACTIVO","PASIVO")</f>
        <v>ACTIVO</v>
      </c>
      <c r="I2129" s="3">
        <f t="shared" si="199"/>
        <v>4.4399999999999995</v>
      </c>
      <c r="J2129" s="3">
        <f>6</f>
        <v>6</v>
      </c>
      <c r="K2129" s="3">
        <f t="shared" si="200"/>
        <v>1.3513513513513515</v>
      </c>
      <c r="L2129" s="3">
        <f t="shared" si="201"/>
        <v>40.540540540540547</v>
      </c>
      <c r="M2129" s="3">
        <f t="shared" si="202"/>
        <v>0.67567567567567577</v>
      </c>
      <c r="N2129" s="3" t="str">
        <f>+IF(Tabla2[[#This Row],[RIESGO]]&lt;0.5,"ROTURA",IF(Tabla2[[#This Row],[RIESGO]]&gt;1.5,"OBSOLECENCIA",IF(Tabla2[[#This Row],[RIESGO]]=1,"IDEAL","ACEPTABLE")))</f>
        <v>ACEPTABLE</v>
      </c>
    </row>
    <row r="2130" spans="2:14" x14ac:dyDescent="0.25">
      <c r="B2130" s="4" t="s">
        <v>2137</v>
      </c>
      <c r="C2130" s="3">
        <v>157</v>
      </c>
      <c r="D2130" s="3">
        <v>4</v>
      </c>
      <c r="E2130" s="3">
        <f t="shared" si="203"/>
        <v>39.25</v>
      </c>
      <c r="F2130" s="3">
        <f t="shared" si="198"/>
        <v>19.625</v>
      </c>
      <c r="G2130" s="3">
        <f>+IFERROR(_xlfn.XLOOKUP(B2130,[1]TD.VENTAS!F:F,[1]TD.VENTAS!E:E),"0")</f>
        <v>96</v>
      </c>
      <c r="H2130" s="3" t="str">
        <f>IF(AND(Tabla2[[#This Row],[INV.PROM]]&gt;0,Tabla2[[#This Row],[VENTAS]]&gt;0),"ACTIVO","PASIVO")</f>
        <v>ACTIVO</v>
      </c>
      <c r="I2130" s="3">
        <f t="shared" si="199"/>
        <v>4.8917197452229297</v>
      </c>
      <c r="J2130" s="3">
        <f>6</f>
        <v>6</v>
      </c>
      <c r="K2130" s="3">
        <f t="shared" si="200"/>
        <v>1.2265625</v>
      </c>
      <c r="L2130" s="3">
        <f t="shared" si="201"/>
        <v>36.796875</v>
      </c>
      <c r="M2130" s="3">
        <f t="shared" si="202"/>
        <v>0.81770833333333337</v>
      </c>
      <c r="N2130" s="3" t="str">
        <f>+IF(Tabla2[[#This Row],[RIESGO]]&lt;0.5,"ROTURA",IF(Tabla2[[#This Row],[RIESGO]]&gt;1.5,"OBSOLECENCIA",IF(Tabla2[[#This Row],[RIESGO]]=1,"IDEAL","ACEPTABLE")))</f>
        <v>ACEPTABLE</v>
      </c>
    </row>
    <row r="2131" spans="2:14" x14ac:dyDescent="0.25">
      <c r="B2131" s="4" t="s">
        <v>2138</v>
      </c>
      <c r="C2131" s="3">
        <v>5</v>
      </c>
      <c r="D2131" s="3">
        <v>1</v>
      </c>
      <c r="E2131" s="3">
        <f t="shared" si="203"/>
        <v>5</v>
      </c>
      <c r="F2131" s="3">
        <f t="shared" si="198"/>
        <v>2.5</v>
      </c>
      <c r="G2131" s="3">
        <f>+IFERROR(_xlfn.XLOOKUP(B2131,[1]TD.VENTAS!F:F,[1]TD.VENTAS!E:E),"0")</f>
        <v>13</v>
      </c>
      <c r="H2131" s="3" t="str">
        <f>IF(AND(Tabla2[[#This Row],[INV.PROM]]&gt;0,Tabla2[[#This Row],[VENTAS]]&gt;0),"ACTIVO","PASIVO")</f>
        <v>ACTIVO</v>
      </c>
      <c r="I2131" s="3">
        <f t="shared" si="199"/>
        <v>5.2</v>
      </c>
      <c r="J2131" s="3">
        <f>6</f>
        <v>6</v>
      </c>
      <c r="K2131" s="3">
        <f t="shared" si="200"/>
        <v>1.1538461538461537</v>
      </c>
      <c r="L2131" s="3">
        <f t="shared" si="201"/>
        <v>34.615384615384613</v>
      </c>
      <c r="M2131" s="3">
        <f t="shared" si="202"/>
        <v>0.19230769230769229</v>
      </c>
      <c r="N2131" s="3" t="str">
        <f>+IF(Tabla2[[#This Row],[RIESGO]]&lt;0.5,"ROTURA",IF(Tabla2[[#This Row],[RIESGO]]&gt;1.5,"OBSOLECENCIA",IF(Tabla2[[#This Row],[RIESGO]]=1,"IDEAL","ACEPTABLE")))</f>
        <v>ROTURA</v>
      </c>
    </row>
    <row r="2132" spans="2:14" x14ac:dyDescent="0.25">
      <c r="B2132" s="4" t="s">
        <v>2139</v>
      </c>
      <c r="C2132" s="3">
        <v>120</v>
      </c>
      <c r="D2132" s="3">
        <v>2</v>
      </c>
      <c r="E2132" s="3">
        <f t="shared" si="203"/>
        <v>60</v>
      </c>
      <c r="F2132" s="3">
        <f t="shared" si="198"/>
        <v>30</v>
      </c>
      <c r="G2132" s="3">
        <f>+IFERROR(_xlfn.XLOOKUP(B2132,[1]TD.VENTAS!F:F,[1]TD.VENTAS!E:E),"0")</f>
        <v>85</v>
      </c>
      <c r="H2132" s="3" t="str">
        <f>IF(AND(Tabla2[[#This Row],[INV.PROM]]&gt;0,Tabla2[[#This Row],[VENTAS]]&gt;0),"ACTIVO","PASIVO")</f>
        <v>ACTIVO</v>
      </c>
      <c r="I2132" s="3">
        <f t="shared" si="199"/>
        <v>2.8333333333333335</v>
      </c>
      <c r="J2132" s="3">
        <f>6</f>
        <v>6</v>
      </c>
      <c r="K2132" s="3">
        <f t="shared" si="200"/>
        <v>2.117647058823529</v>
      </c>
      <c r="L2132" s="3">
        <f t="shared" si="201"/>
        <v>63.52941176470587</v>
      </c>
      <c r="M2132" s="3">
        <f t="shared" si="202"/>
        <v>0.70588235294117641</v>
      </c>
      <c r="N2132" s="3" t="str">
        <f>+IF(Tabla2[[#This Row],[RIESGO]]&lt;0.5,"ROTURA",IF(Tabla2[[#This Row],[RIESGO]]&gt;1.5,"OBSOLECENCIA",IF(Tabla2[[#This Row],[RIESGO]]=1,"IDEAL","ACEPTABLE")))</f>
        <v>ACEPTABLE</v>
      </c>
    </row>
    <row r="2133" spans="2:14" x14ac:dyDescent="0.25">
      <c r="B2133" s="4" t="s">
        <v>2140</v>
      </c>
      <c r="C2133" s="3">
        <v>2930</v>
      </c>
      <c r="D2133" s="3">
        <v>9</v>
      </c>
      <c r="E2133" s="3">
        <f t="shared" si="203"/>
        <v>325.55555555555554</v>
      </c>
      <c r="F2133" s="3">
        <f t="shared" si="198"/>
        <v>162.77777777777777</v>
      </c>
      <c r="G2133" s="3">
        <f>+IFERROR(_xlfn.XLOOKUP(B2133,[1]TD.VENTAS!F:F,[1]TD.VENTAS!E:E),"0")</f>
        <v>2711</v>
      </c>
      <c r="H2133" s="3" t="str">
        <f>IF(AND(Tabla2[[#This Row],[INV.PROM]]&gt;0,Tabla2[[#This Row],[VENTAS]]&gt;0),"ACTIVO","PASIVO")</f>
        <v>ACTIVO</v>
      </c>
      <c r="I2133" s="3">
        <f t="shared" si="199"/>
        <v>16.654607508532425</v>
      </c>
      <c r="J2133" s="3">
        <f>6</f>
        <v>6</v>
      </c>
      <c r="K2133" s="3">
        <f t="shared" si="200"/>
        <v>0.36026066642075488</v>
      </c>
      <c r="L2133" s="3">
        <f t="shared" si="201"/>
        <v>10.807819992622646</v>
      </c>
      <c r="M2133" s="3">
        <f t="shared" si="202"/>
        <v>0.54039099963113235</v>
      </c>
      <c r="N2133" s="3" t="str">
        <f>+IF(Tabla2[[#This Row],[RIESGO]]&lt;0.5,"ROTURA",IF(Tabla2[[#This Row],[RIESGO]]&gt;1.5,"OBSOLECENCIA",IF(Tabla2[[#This Row],[RIESGO]]=1,"IDEAL","ACEPTABLE")))</f>
        <v>ACEPTABLE</v>
      </c>
    </row>
    <row r="2134" spans="2:14" x14ac:dyDescent="0.25">
      <c r="B2134" s="4" t="s">
        <v>2141</v>
      </c>
      <c r="C2134" s="3">
        <v>290</v>
      </c>
      <c r="D2134" s="3">
        <v>6</v>
      </c>
      <c r="E2134" s="3">
        <f t="shared" si="203"/>
        <v>48.333333333333336</v>
      </c>
      <c r="F2134" s="3">
        <f t="shared" si="198"/>
        <v>24.166666666666668</v>
      </c>
      <c r="G2134" s="3">
        <f>+IFERROR(_xlfn.XLOOKUP(B2134,[1]TD.VENTAS!F:F,[1]TD.VENTAS!E:E),"0")</f>
        <v>171</v>
      </c>
      <c r="H2134" s="3" t="str">
        <f>IF(AND(Tabla2[[#This Row],[INV.PROM]]&gt;0,Tabla2[[#This Row],[VENTAS]]&gt;0),"ACTIVO","PASIVO")</f>
        <v>ACTIVO</v>
      </c>
      <c r="I2134" s="3">
        <f t="shared" si="199"/>
        <v>7.0758620689655167</v>
      </c>
      <c r="J2134" s="3">
        <f>6</f>
        <v>6</v>
      </c>
      <c r="K2134" s="3">
        <f t="shared" si="200"/>
        <v>0.84795321637426913</v>
      </c>
      <c r="L2134" s="3">
        <f t="shared" si="201"/>
        <v>25.438596491228076</v>
      </c>
      <c r="M2134" s="3">
        <f t="shared" si="202"/>
        <v>0.84795321637426901</v>
      </c>
      <c r="N2134" s="3" t="str">
        <f>+IF(Tabla2[[#This Row],[RIESGO]]&lt;0.5,"ROTURA",IF(Tabla2[[#This Row],[RIESGO]]&gt;1.5,"OBSOLECENCIA",IF(Tabla2[[#This Row],[RIESGO]]=1,"IDEAL","ACEPTABLE")))</f>
        <v>ACEPTABLE</v>
      </c>
    </row>
    <row r="2135" spans="2:14" x14ac:dyDescent="0.25">
      <c r="B2135" s="4" t="s">
        <v>2142</v>
      </c>
      <c r="C2135" s="3">
        <v>40</v>
      </c>
      <c r="D2135" s="3">
        <v>1</v>
      </c>
      <c r="E2135" s="3">
        <f t="shared" si="203"/>
        <v>40</v>
      </c>
      <c r="F2135" s="3">
        <f t="shared" si="198"/>
        <v>20</v>
      </c>
      <c r="G2135" s="3">
        <f>+IFERROR(_xlfn.XLOOKUP(B2135,[1]TD.VENTAS!F:F,[1]TD.VENTAS!E:E),"0")</f>
        <v>62</v>
      </c>
      <c r="H2135" s="3" t="str">
        <f>IF(AND(Tabla2[[#This Row],[INV.PROM]]&gt;0,Tabla2[[#This Row],[VENTAS]]&gt;0),"ACTIVO","PASIVO")</f>
        <v>ACTIVO</v>
      </c>
      <c r="I2135" s="3">
        <f t="shared" si="199"/>
        <v>3.1</v>
      </c>
      <c r="J2135" s="3">
        <f>6</f>
        <v>6</v>
      </c>
      <c r="K2135" s="3">
        <f t="shared" si="200"/>
        <v>1.935483870967742</v>
      </c>
      <c r="L2135" s="3">
        <f t="shared" si="201"/>
        <v>58.064516129032256</v>
      </c>
      <c r="M2135" s="3">
        <f t="shared" si="202"/>
        <v>0.32258064516129031</v>
      </c>
      <c r="N2135" s="3" t="str">
        <f>+IF(Tabla2[[#This Row],[RIESGO]]&lt;0.5,"ROTURA",IF(Tabla2[[#This Row],[RIESGO]]&gt;1.5,"OBSOLECENCIA",IF(Tabla2[[#This Row],[RIESGO]]=1,"IDEAL","ACEPTABLE")))</f>
        <v>ROTURA</v>
      </c>
    </row>
    <row r="2136" spans="2:14" x14ac:dyDescent="0.25">
      <c r="B2136" s="4" t="s">
        <v>2143</v>
      </c>
      <c r="C2136" s="3">
        <v>440</v>
      </c>
      <c r="D2136" s="3">
        <v>5</v>
      </c>
      <c r="E2136" s="3">
        <f t="shared" si="203"/>
        <v>88</v>
      </c>
      <c r="F2136" s="3">
        <f t="shared" si="198"/>
        <v>44</v>
      </c>
      <c r="G2136" s="3">
        <f>+IFERROR(_xlfn.XLOOKUP(B2136,[1]TD.VENTAS!F:F,[1]TD.VENTAS!E:E),"0")</f>
        <v>440</v>
      </c>
      <c r="H2136" s="3" t="str">
        <f>IF(AND(Tabla2[[#This Row],[INV.PROM]]&gt;0,Tabla2[[#This Row],[VENTAS]]&gt;0),"ACTIVO","PASIVO")</f>
        <v>ACTIVO</v>
      </c>
      <c r="I2136" s="3">
        <f t="shared" si="199"/>
        <v>10</v>
      </c>
      <c r="J2136" s="3">
        <f>6</f>
        <v>6</v>
      </c>
      <c r="K2136" s="3">
        <f t="shared" si="200"/>
        <v>0.60000000000000009</v>
      </c>
      <c r="L2136" s="3">
        <f t="shared" si="201"/>
        <v>18.000000000000004</v>
      </c>
      <c r="M2136" s="3">
        <f t="shared" si="202"/>
        <v>0.5</v>
      </c>
      <c r="N2136" s="3" t="str">
        <f>+IF(Tabla2[[#This Row],[RIESGO]]&lt;0.5,"ROTURA",IF(Tabla2[[#This Row],[RIESGO]]&gt;1.5,"OBSOLECENCIA",IF(Tabla2[[#This Row],[RIESGO]]=1,"IDEAL","ACEPTABLE")))</f>
        <v>ACEPTABLE</v>
      </c>
    </row>
    <row r="2137" spans="2:14" x14ac:dyDescent="0.25">
      <c r="B2137" s="4" t="s">
        <v>2144</v>
      </c>
      <c r="C2137" s="3">
        <v>140</v>
      </c>
      <c r="D2137" s="3">
        <v>4</v>
      </c>
      <c r="E2137" s="3">
        <f t="shared" si="203"/>
        <v>35</v>
      </c>
      <c r="F2137" s="3">
        <f t="shared" si="198"/>
        <v>17.5</v>
      </c>
      <c r="G2137" s="3">
        <f>+IFERROR(_xlfn.XLOOKUP(B2137,[1]TD.VENTAS!F:F,[1]TD.VENTAS!E:E),"0")</f>
        <v>97</v>
      </c>
      <c r="H2137" s="3" t="str">
        <f>IF(AND(Tabla2[[#This Row],[INV.PROM]]&gt;0,Tabla2[[#This Row],[VENTAS]]&gt;0),"ACTIVO","PASIVO")</f>
        <v>ACTIVO</v>
      </c>
      <c r="I2137" s="3">
        <f t="shared" si="199"/>
        <v>5.5428571428571427</v>
      </c>
      <c r="J2137" s="3">
        <f>6</f>
        <v>6</v>
      </c>
      <c r="K2137" s="3">
        <f t="shared" si="200"/>
        <v>1.0824742268041236</v>
      </c>
      <c r="L2137" s="3">
        <f t="shared" si="201"/>
        <v>32.47422680412371</v>
      </c>
      <c r="M2137" s="3">
        <f t="shared" si="202"/>
        <v>0.72164948453608246</v>
      </c>
      <c r="N2137" s="3" t="str">
        <f>+IF(Tabla2[[#This Row],[RIESGO]]&lt;0.5,"ROTURA",IF(Tabla2[[#This Row],[RIESGO]]&gt;1.5,"OBSOLECENCIA",IF(Tabla2[[#This Row],[RIESGO]]=1,"IDEAL","ACEPTABLE")))</f>
        <v>ACEPTABLE</v>
      </c>
    </row>
    <row r="2138" spans="2:14" x14ac:dyDescent="0.25">
      <c r="B2138" s="4" t="s">
        <v>2145</v>
      </c>
      <c r="C2138" s="3">
        <v>70</v>
      </c>
      <c r="D2138" s="3">
        <v>2</v>
      </c>
      <c r="E2138" s="3">
        <f t="shared" si="203"/>
        <v>35</v>
      </c>
      <c r="F2138" s="3">
        <f t="shared" si="198"/>
        <v>17.5</v>
      </c>
      <c r="G2138" s="3">
        <f>+IFERROR(_xlfn.XLOOKUP(B2138,[1]TD.VENTAS!F:F,[1]TD.VENTAS!E:E),"0")</f>
        <v>85</v>
      </c>
      <c r="H2138" s="3" t="str">
        <f>IF(AND(Tabla2[[#This Row],[INV.PROM]]&gt;0,Tabla2[[#This Row],[VENTAS]]&gt;0),"ACTIVO","PASIVO")</f>
        <v>ACTIVO</v>
      </c>
      <c r="I2138" s="3">
        <f t="shared" si="199"/>
        <v>4.8571428571428568</v>
      </c>
      <c r="J2138" s="3">
        <f>6</f>
        <v>6</v>
      </c>
      <c r="K2138" s="3">
        <f t="shared" si="200"/>
        <v>1.2352941176470589</v>
      </c>
      <c r="L2138" s="3">
        <f t="shared" si="201"/>
        <v>37.058823529411768</v>
      </c>
      <c r="M2138" s="3">
        <f t="shared" si="202"/>
        <v>0.41176470588235298</v>
      </c>
      <c r="N2138" s="3" t="str">
        <f>+IF(Tabla2[[#This Row],[RIESGO]]&lt;0.5,"ROTURA",IF(Tabla2[[#This Row],[RIESGO]]&gt;1.5,"OBSOLECENCIA",IF(Tabla2[[#This Row],[RIESGO]]=1,"IDEAL","ACEPTABLE")))</f>
        <v>ROTURA</v>
      </c>
    </row>
    <row r="2139" spans="2:14" x14ac:dyDescent="0.25">
      <c r="B2139" s="4" t="s">
        <v>2146</v>
      </c>
      <c r="C2139" s="3">
        <v>420</v>
      </c>
      <c r="D2139" s="3">
        <v>4</v>
      </c>
      <c r="E2139" s="3">
        <f t="shared" si="203"/>
        <v>105</v>
      </c>
      <c r="F2139" s="3">
        <f t="shared" si="198"/>
        <v>52.5</v>
      </c>
      <c r="G2139" s="3">
        <f>+IFERROR(_xlfn.XLOOKUP(B2139,[1]TD.VENTAS!F:F,[1]TD.VENTAS!E:E),"0")</f>
        <v>336</v>
      </c>
      <c r="H2139" s="3" t="str">
        <f>IF(AND(Tabla2[[#This Row],[INV.PROM]]&gt;0,Tabla2[[#This Row],[VENTAS]]&gt;0),"ACTIVO","PASIVO")</f>
        <v>ACTIVO</v>
      </c>
      <c r="I2139" s="3">
        <f t="shared" si="199"/>
        <v>6.4</v>
      </c>
      <c r="J2139" s="3">
        <f>6</f>
        <v>6</v>
      </c>
      <c r="K2139" s="3">
        <f t="shared" si="200"/>
        <v>0.9375</v>
      </c>
      <c r="L2139" s="3">
        <f t="shared" si="201"/>
        <v>28.125</v>
      </c>
      <c r="M2139" s="3">
        <f t="shared" si="202"/>
        <v>0.625</v>
      </c>
      <c r="N2139" s="3" t="str">
        <f>+IF(Tabla2[[#This Row],[RIESGO]]&lt;0.5,"ROTURA",IF(Tabla2[[#This Row],[RIESGO]]&gt;1.5,"OBSOLECENCIA",IF(Tabla2[[#This Row],[RIESGO]]=1,"IDEAL","ACEPTABLE")))</f>
        <v>ACEPTABLE</v>
      </c>
    </row>
    <row r="2140" spans="2:14" x14ac:dyDescent="0.25">
      <c r="B2140" s="4" t="s">
        <v>2147</v>
      </c>
      <c r="C2140" s="3">
        <v>30</v>
      </c>
      <c r="D2140" s="3">
        <v>1</v>
      </c>
      <c r="E2140" s="3">
        <f t="shared" si="203"/>
        <v>30</v>
      </c>
      <c r="F2140" s="3">
        <f t="shared" si="198"/>
        <v>15</v>
      </c>
      <c r="G2140" s="3">
        <f>+IFERROR(_xlfn.XLOOKUP(B2140,[1]TD.VENTAS!F:F,[1]TD.VENTAS!E:E),"0")</f>
        <v>69</v>
      </c>
      <c r="H2140" s="3" t="str">
        <f>IF(AND(Tabla2[[#This Row],[INV.PROM]]&gt;0,Tabla2[[#This Row],[VENTAS]]&gt;0),"ACTIVO","PASIVO")</f>
        <v>ACTIVO</v>
      </c>
      <c r="I2140" s="3">
        <f t="shared" si="199"/>
        <v>4.5999999999999996</v>
      </c>
      <c r="J2140" s="3">
        <f>6</f>
        <v>6</v>
      </c>
      <c r="K2140" s="3">
        <f t="shared" si="200"/>
        <v>1.3043478260869565</v>
      </c>
      <c r="L2140" s="3">
        <f t="shared" si="201"/>
        <v>39.130434782608695</v>
      </c>
      <c r="M2140" s="3">
        <f t="shared" si="202"/>
        <v>0.21739130434782611</v>
      </c>
      <c r="N2140" s="3" t="str">
        <f>+IF(Tabla2[[#This Row],[RIESGO]]&lt;0.5,"ROTURA",IF(Tabla2[[#This Row],[RIESGO]]&gt;1.5,"OBSOLECENCIA",IF(Tabla2[[#This Row],[RIESGO]]=1,"IDEAL","ACEPTABLE")))</f>
        <v>ROTURA</v>
      </c>
    </row>
    <row r="2141" spans="2:14" x14ac:dyDescent="0.25">
      <c r="B2141" s="4" t="s">
        <v>2148</v>
      </c>
      <c r="C2141" s="3">
        <v>90</v>
      </c>
      <c r="D2141" s="3">
        <v>3</v>
      </c>
      <c r="E2141" s="3">
        <f t="shared" si="203"/>
        <v>30</v>
      </c>
      <c r="F2141" s="3">
        <f t="shared" si="198"/>
        <v>15</v>
      </c>
      <c r="G2141" s="3">
        <f>+IFERROR(_xlfn.XLOOKUP(B2141,[1]TD.VENTAS!F:F,[1]TD.VENTAS!E:E),"0")</f>
        <v>96</v>
      </c>
      <c r="H2141" s="3" t="str">
        <f>IF(AND(Tabla2[[#This Row],[INV.PROM]]&gt;0,Tabla2[[#This Row],[VENTAS]]&gt;0),"ACTIVO","PASIVO")</f>
        <v>ACTIVO</v>
      </c>
      <c r="I2141" s="3">
        <f t="shared" si="199"/>
        <v>6.4</v>
      </c>
      <c r="J2141" s="3">
        <f>6</f>
        <v>6</v>
      </c>
      <c r="K2141" s="3">
        <f t="shared" si="200"/>
        <v>0.9375</v>
      </c>
      <c r="L2141" s="3">
        <f t="shared" si="201"/>
        <v>28.125</v>
      </c>
      <c r="M2141" s="3">
        <f t="shared" si="202"/>
        <v>0.46875</v>
      </c>
      <c r="N2141" s="3" t="str">
        <f>+IF(Tabla2[[#This Row],[RIESGO]]&lt;0.5,"ROTURA",IF(Tabla2[[#This Row],[RIESGO]]&gt;1.5,"OBSOLECENCIA",IF(Tabla2[[#This Row],[RIESGO]]=1,"IDEAL","ACEPTABLE")))</f>
        <v>ROTURA</v>
      </c>
    </row>
    <row r="2142" spans="2:14" x14ac:dyDescent="0.25">
      <c r="B2142" s="4" t="s">
        <v>2149</v>
      </c>
      <c r="C2142" s="3">
        <v>15</v>
      </c>
      <c r="D2142" s="3">
        <v>2</v>
      </c>
      <c r="E2142" s="3">
        <f t="shared" si="203"/>
        <v>7.5</v>
      </c>
      <c r="F2142" s="3">
        <f t="shared" si="198"/>
        <v>3.75</v>
      </c>
      <c r="G2142" s="3">
        <f>+IFERROR(_xlfn.XLOOKUP(B2142,[1]TD.VENTAS!F:F,[1]TD.VENTAS!E:E),"0")</f>
        <v>22</v>
      </c>
      <c r="H2142" s="3" t="str">
        <f>IF(AND(Tabla2[[#This Row],[INV.PROM]]&gt;0,Tabla2[[#This Row],[VENTAS]]&gt;0),"ACTIVO","PASIVO")</f>
        <v>ACTIVO</v>
      </c>
      <c r="I2142" s="3">
        <f t="shared" si="199"/>
        <v>5.8666666666666663</v>
      </c>
      <c r="J2142" s="3">
        <f>6</f>
        <v>6</v>
      </c>
      <c r="K2142" s="3">
        <f t="shared" si="200"/>
        <v>1.0227272727272729</v>
      </c>
      <c r="L2142" s="3">
        <f t="shared" si="201"/>
        <v>30.681818181818187</v>
      </c>
      <c r="M2142" s="3">
        <f t="shared" si="202"/>
        <v>0.34090909090909094</v>
      </c>
      <c r="N2142" s="3" t="str">
        <f>+IF(Tabla2[[#This Row],[RIESGO]]&lt;0.5,"ROTURA",IF(Tabla2[[#This Row],[RIESGO]]&gt;1.5,"OBSOLECENCIA",IF(Tabla2[[#This Row],[RIESGO]]=1,"IDEAL","ACEPTABLE")))</f>
        <v>ROTURA</v>
      </c>
    </row>
    <row r="2143" spans="2:14" x14ac:dyDescent="0.25">
      <c r="B2143" s="4" t="s">
        <v>2150</v>
      </c>
      <c r="C2143" s="3">
        <v>320</v>
      </c>
      <c r="D2143" s="3">
        <v>5</v>
      </c>
      <c r="E2143" s="3">
        <f t="shared" si="203"/>
        <v>64</v>
      </c>
      <c r="F2143" s="3">
        <f t="shared" si="198"/>
        <v>32</v>
      </c>
      <c r="G2143" s="3">
        <f>+IFERROR(_xlfn.XLOOKUP(B2143,[1]TD.VENTAS!F:F,[1]TD.VENTAS!E:E),"0")</f>
        <v>321</v>
      </c>
      <c r="H2143" s="3" t="str">
        <f>IF(AND(Tabla2[[#This Row],[INV.PROM]]&gt;0,Tabla2[[#This Row],[VENTAS]]&gt;0),"ACTIVO","PASIVO")</f>
        <v>ACTIVO</v>
      </c>
      <c r="I2143" s="3">
        <f t="shared" si="199"/>
        <v>10.03125</v>
      </c>
      <c r="J2143" s="3">
        <f>6</f>
        <v>6</v>
      </c>
      <c r="K2143" s="3">
        <f t="shared" si="200"/>
        <v>0.59813084112149528</v>
      </c>
      <c r="L2143" s="3">
        <f t="shared" si="201"/>
        <v>17.943925233644858</v>
      </c>
      <c r="M2143" s="3">
        <f t="shared" si="202"/>
        <v>0.49844236760124611</v>
      </c>
      <c r="N2143" s="3" t="str">
        <f>+IF(Tabla2[[#This Row],[RIESGO]]&lt;0.5,"ROTURA",IF(Tabla2[[#This Row],[RIESGO]]&gt;1.5,"OBSOLECENCIA",IF(Tabla2[[#This Row],[RIESGO]]=1,"IDEAL","ACEPTABLE")))</f>
        <v>ROTURA</v>
      </c>
    </row>
    <row r="2144" spans="2:14" x14ac:dyDescent="0.25">
      <c r="B2144" s="4" t="s">
        <v>2151</v>
      </c>
      <c r="C2144" s="3">
        <v>360</v>
      </c>
      <c r="D2144" s="3">
        <v>8</v>
      </c>
      <c r="E2144" s="3">
        <f t="shared" si="203"/>
        <v>45</v>
      </c>
      <c r="F2144" s="3">
        <f t="shared" si="198"/>
        <v>22.5</v>
      </c>
      <c r="G2144" s="3">
        <f>+IFERROR(_xlfn.XLOOKUP(B2144,[1]TD.VENTAS!F:F,[1]TD.VENTAS!E:E),"0")</f>
        <v>298</v>
      </c>
      <c r="H2144" s="3" t="str">
        <f>IF(AND(Tabla2[[#This Row],[INV.PROM]]&gt;0,Tabla2[[#This Row],[VENTAS]]&gt;0),"ACTIVO","PASIVO")</f>
        <v>ACTIVO</v>
      </c>
      <c r="I2144" s="3">
        <f t="shared" si="199"/>
        <v>13.244444444444444</v>
      </c>
      <c r="J2144" s="3">
        <f>6</f>
        <v>6</v>
      </c>
      <c r="K2144" s="3">
        <f t="shared" si="200"/>
        <v>0.45302013422818793</v>
      </c>
      <c r="L2144" s="3">
        <f t="shared" si="201"/>
        <v>13.590604026845638</v>
      </c>
      <c r="M2144" s="3">
        <f t="shared" si="202"/>
        <v>0.60402684563758391</v>
      </c>
      <c r="N2144" s="3" t="str">
        <f>+IF(Tabla2[[#This Row],[RIESGO]]&lt;0.5,"ROTURA",IF(Tabla2[[#This Row],[RIESGO]]&gt;1.5,"OBSOLECENCIA",IF(Tabla2[[#This Row],[RIESGO]]=1,"IDEAL","ACEPTABLE")))</f>
        <v>ACEPTABLE</v>
      </c>
    </row>
    <row r="2145" spans="2:14" x14ac:dyDescent="0.25">
      <c r="B2145" s="4" t="s">
        <v>2152</v>
      </c>
      <c r="C2145" s="3">
        <v>50</v>
      </c>
      <c r="D2145" s="3">
        <v>3</v>
      </c>
      <c r="E2145" s="3">
        <f t="shared" si="203"/>
        <v>16.666666666666668</v>
      </c>
      <c r="F2145" s="3">
        <f t="shared" si="198"/>
        <v>8.3333333333333339</v>
      </c>
      <c r="G2145" s="3">
        <f>+IFERROR(_xlfn.XLOOKUP(B2145,[1]TD.VENTAS!F:F,[1]TD.VENTAS!E:E),"0")</f>
        <v>37</v>
      </c>
      <c r="H2145" s="3" t="str">
        <f>IF(AND(Tabla2[[#This Row],[INV.PROM]]&gt;0,Tabla2[[#This Row],[VENTAS]]&gt;0),"ACTIVO","PASIVO")</f>
        <v>ACTIVO</v>
      </c>
      <c r="I2145" s="3">
        <f t="shared" si="199"/>
        <v>4.4399999999999995</v>
      </c>
      <c r="J2145" s="3">
        <f>6</f>
        <v>6</v>
      </c>
      <c r="K2145" s="3">
        <f t="shared" si="200"/>
        <v>1.3513513513513515</v>
      </c>
      <c r="L2145" s="3">
        <f t="shared" si="201"/>
        <v>40.540540540540547</v>
      </c>
      <c r="M2145" s="3">
        <f t="shared" si="202"/>
        <v>0.67567567567567577</v>
      </c>
      <c r="N2145" s="3" t="str">
        <f>+IF(Tabla2[[#This Row],[RIESGO]]&lt;0.5,"ROTURA",IF(Tabla2[[#This Row],[RIESGO]]&gt;1.5,"OBSOLECENCIA",IF(Tabla2[[#This Row],[RIESGO]]=1,"IDEAL","ACEPTABLE")))</f>
        <v>ACEPTABLE</v>
      </c>
    </row>
    <row r="2146" spans="2:14" x14ac:dyDescent="0.25">
      <c r="B2146" s="4" t="s">
        <v>2153</v>
      </c>
      <c r="C2146" s="3">
        <v>84</v>
      </c>
      <c r="D2146" s="3">
        <v>2</v>
      </c>
      <c r="E2146" s="3">
        <f t="shared" si="203"/>
        <v>42</v>
      </c>
      <c r="F2146" s="3">
        <f t="shared" si="198"/>
        <v>21</v>
      </c>
      <c r="G2146" s="3">
        <f>+IFERROR(_xlfn.XLOOKUP(B2146,[1]TD.VENTAS!F:F,[1]TD.VENTAS!E:E),"0")</f>
        <v>45</v>
      </c>
      <c r="H2146" s="3" t="str">
        <f>IF(AND(Tabla2[[#This Row],[INV.PROM]]&gt;0,Tabla2[[#This Row],[VENTAS]]&gt;0),"ACTIVO","PASIVO")</f>
        <v>ACTIVO</v>
      </c>
      <c r="I2146" s="3">
        <f t="shared" si="199"/>
        <v>2.1428571428571428</v>
      </c>
      <c r="J2146" s="3">
        <f>6</f>
        <v>6</v>
      </c>
      <c r="K2146" s="3">
        <f t="shared" si="200"/>
        <v>2.8</v>
      </c>
      <c r="L2146" s="3">
        <f t="shared" si="201"/>
        <v>84</v>
      </c>
      <c r="M2146" s="3">
        <f t="shared" si="202"/>
        <v>0.93333333333333335</v>
      </c>
      <c r="N2146" s="3" t="str">
        <f>+IF(Tabla2[[#This Row],[RIESGO]]&lt;0.5,"ROTURA",IF(Tabla2[[#This Row],[RIESGO]]&gt;1.5,"OBSOLECENCIA",IF(Tabla2[[#This Row],[RIESGO]]=1,"IDEAL","ACEPTABLE")))</f>
        <v>ACEPTABLE</v>
      </c>
    </row>
    <row r="2147" spans="2:14" x14ac:dyDescent="0.25">
      <c r="B2147" s="4" t="s">
        <v>2154</v>
      </c>
      <c r="C2147" s="3">
        <v>50</v>
      </c>
      <c r="D2147" s="3">
        <v>1</v>
      </c>
      <c r="E2147" s="3">
        <f t="shared" si="203"/>
        <v>50</v>
      </c>
      <c r="F2147" s="3">
        <f t="shared" si="198"/>
        <v>25</v>
      </c>
      <c r="G2147" s="3">
        <f>+IFERROR(_xlfn.XLOOKUP(B2147,[1]TD.VENTAS!F:F,[1]TD.VENTAS!E:E),"0")</f>
        <v>50</v>
      </c>
      <c r="H2147" s="3" t="str">
        <f>IF(AND(Tabla2[[#This Row],[INV.PROM]]&gt;0,Tabla2[[#This Row],[VENTAS]]&gt;0),"ACTIVO","PASIVO")</f>
        <v>ACTIVO</v>
      </c>
      <c r="I2147" s="3">
        <f t="shared" si="199"/>
        <v>2</v>
      </c>
      <c r="J2147" s="3">
        <f>6</f>
        <v>6</v>
      </c>
      <c r="K2147" s="3">
        <f t="shared" si="200"/>
        <v>3</v>
      </c>
      <c r="L2147" s="3">
        <f t="shared" si="201"/>
        <v>90</v>
      </c>
      <c r="M2147" s="3">
        <f t="shared" si="202"/>
        <v>0.5</v>
      </c>
      <c r="N2147" s="3" t="str">
        <f>+IF(Tabla2[[#This Row],[RIESGO]]&lt;0.5,"ROTURA",IF(Tabla2[[#This Row],[RIESGO]]&gt;1.5,"OBSOLECENCIA",IF(Tabla2[[#This Row],[RIESGO]]=1,"IDEAL","ACEPTABLE")))</f>
        <v>ACEPTABLE</v>
      </c>
    </row>
    <row r="2148" spans="2:14" x14ac:dyDescent="0.25">
      <c r="B2148" s="4" t="s">
        <v>2155</v>
      </c>
      <c r="C2148" s="3">
        <v>32</v>
      </c>
      <c r="D2148" s="3">
        <v>2</v>
      </c>
      <c r="E2148" s="3">
        <f t="shared" si="203"/>
        <v>16</v>
      </c>
      <c r="F2148" s="3">
        <f t="shared" si="198"/>
        <v>8</v>
      </c>
      <c r="G2148" s="3">
        <f>+IFERROR(_xlfn.XLOOKUP(B2148,[1]TD.VENTAS!F:F,[1]TD.VENTAS!E:E),"0")</f>
        <v>8</v>
      </c>
      <c r="H2148" s="3" t="str">
        <f>IF(AND(Tabla2[[#This Row],[INV.PROM]]&gt;0,Tabla2[[#This Row],[VENTAS]]&gt;0),"ACTIVO","PASIVO")</f>
        <v>ACTIVO</v>
      </c>
      <c r="I2148" s="3">
        <f t="shared" si="199"/>
        <v>1</v>
      </c>
      <c r="J2148" s="3">
        <f>6</f>
        <v>6</v>
      </c>
      <c r="K2148" s="3">
        <f t="shared" si="200"/>
        <v>6</v>
      </c>
      <c r="L2148" s="3">
        <f t="shared" si="201"/>
        <v>180</v>
      </c>
      <c r="M2148" s="3">
        <f t="shared" si="202"/>
        <v>2</v>
      </c>
      <c r="N2148" s="3" t="str">
        <f>+IF(Tabla2[[#This Row],[RIESGO]]&lt;0.5,"ROTURA",IF(Tabla2[[#This Row],[RIESGO]]&gt;1.5,"OBSOLECENCIA",IF(Tabla2[[#This Row],[RIESGO]]=1,"IDEAL","ACEPTABLE")))</f>
        <v>OBSOLECENCIA</v>
      </c>
    </row>
    <row r="2149" spans="2:14" x14ac:dyDescent="0.25">
      <c r="B2149" s="4" t="s">
        <v>2156</v>
      </c>
      <c r="C2149" s="3">
        <v>80</v>
      </c>
      <c r="D2149" s="3">
        <v>3</v>
      </c>
      <c r="E2149" s="3">
        <f t="shared" si="203"/>
        <v>26.666666666666668</v>
      </c>
      <c r="F2149" s="3">
        <f t="shared" si="198"/>
        <v>13.333333333333334</v>
      </c>
      <c r="G2149" s="3">
        <f>+IFERROR(_xlfn.XLOOKUP(B2149,[1]TD.VENTAS!F:F,[1]TD.VENTAS!E:E),"0")</f>
        <v>60</v>
      </c>
      <c r="H2149" s="3" t="str">
        <f>IF(AND(Tabla2[[#This Row],[INV.PROM]]&gt;0,Tabla2[[#This Row],[VENTAS]]&gt;0),"ACTIVO","PASIVO")</f>
        <v>ACTIVO</v>
      </c>
      <c r="I2149" s="3">
        <f t="shared" si="199"/>
        <v>4.5</v>
      </c>
      <c r="J2149" s="3">
        <f>6</f>
        <v>6</v>
      </c>
      <c r="K2149" s="3">
        <f t="shared" si="200"/>
        <v>1.3333333333333333</v>
      </c>
      <c r="L2149" s="3">
        <f t="shared" si="201"/>
        <v>40</v>
      </c>
      <c r="M2149" s="3">
        <f t="shared" si="202"/>
        <v>0.66666666666666663</v>
      </c>
      <c r="N2149" s="3" t="str">
        <f>+IF(Tabla2[[#This Row],[RIESGO]]&lt;0.5,"ROTURA",IF(Tabla2[[#This Row],[RIESGO]]&gt;1.5,"OBSOLECENCIA",IF(Tabla2[[#This Row],[RIESGO]]=1,"IDEAL","ACEPTABLE")))</f>
        <v>ACEPTABLE</v>
      </c>
    </row>
    <row r="2150" spans="2:14" x14ac:dyDescent="0.25">
      <c r="B2150" s="4" t="s">
        <v>2157</v>
      </c>
      <c r="C2150" s="3">
        <v>75</v>
      </c>
      <c r="D2150" s="3">
        <v>3</v>
      </c>
      <c r="E2150" s="3">
        <f t="shared" si="203"/>
        <v>25</v>
      </c>
      <c r="F2150" s="3">
        <f t="shared" si="198"/>
        <v>12.5</v>
      </c>
      <c r="G2150" s="3">
        <f>+IFERROR(_xlfn.XLOOKUP(B2150,[1]TD.VENTAS!F:F,[1]TD.VENTAS!E:E),"0")</f>
        <v>72</v>
      </c>
      <c r="H2150" s="3" t="str">
        <f>IF(AND(Tabla2[[#This Row],[INV.PROM]]&gt;0,Tabla2[[#This Row],[VENTAS]]&gt;0),"ACTIVO","PASIVO")</f>
        <v>ACTIVO</v>
      </c>
      <c r="I2150" s="3">
        <f t="shared" si="199"/>
        <v>5.76</v>
      </c>
      <c r="J2150" s="3">
        <f>6</f>
        <v>6</v>
      </c>
      <c r="K2150" s="3">
        <f t="shared" si="200"/>
        <v>1.0416666666666665</v>
      </c>
      <c r="L2150" s="3">
        <f t="shared" si="201"/>
        <v>31.249999999999996</v>
      </c>
      <c r="M2150" s="3">
        <f t="shared" si="202"/>
        <v>0.52083333333333337</v>
      </c>
      <c r="N2150" s="3" t="str">
        <f>+IF(Tabla2[[#This Row],[RIESGO]]&lt;0.5,"ROTURA",IF(Tabla2[[#This Row],[RIESGO]]&gt;1.5,"OBSOLECENCIA",IF(Tabla2[[#This Row],[RIESGO]]=1,"IDEAL","ACEPTABLE")))</f>
        <v>ACEPTABLE</v>
      </c>
    </row>
    <row r="2151" spans="2:14" x14ac:dyDescent="0.25">
      <c r="B2151" s="4" t="s">
        <v>2158</v>
      </c>
      <c r="C2151" s="3">
        <v>115</v>
      </c>
      <c r="D2151" s="3">
        <v>4</v>
      </c>
      <c r="E2151" s="3">
        <f t="shared" si="203"/>
        <v>28.75</v>
      </c>
      <c r="F2151" s="3">
        <f t="shared" si="198"/>
        <v>14.375</v>
      </c>
      <c r="G2151" s="3">
        <f>+IFERROR(_xlfn.XLOOKUP(B2151,[1]TD.VENTAS!F:F,[1]TD.VENTAS!E:E),"0")</f>
        <v>97</v>
      </c>
      <c r="H2151" s="3" t="str">
        <f>IF(AND(Tabla2[[#This Row],[INV.PROM]]&gt;0,Tabla2[[#This Row],[VENTAS]]&gt;0),"ACTIVO","PASIVO")</f>
        <v>ACTIVO</v>
      </c>
      <c r="I2151" s="3">
        <f t="shared" si="199"/>
        <v>6.7478260869565219</v>
      </c>
      <c r="J2151" s="3">
        <f>6</f>
        <v>6</v>
      </c>
      <c r="K2151" s="3">
        <f t="shared" si="200"/>
        <v>0.88917525773195871</v>
      </c>
      <c r="L2151" s="3">
        <f t="shared" si="201"/>
        <v>26.675257731958762</v>
      </c>
      <c r="M2151" s="3">
        <f t="shared" si="202"/>
        <v>0.59278350515463918</v>
      </c>
      <c r="N2151" s="3" t="str">
        <f>+IF(Tabla2[[#This Row],[RIESGO]]&lt;0.5,"ROTURA",IF(Tabla2[[#This Row],[RIESGO]]&gt;1.5,"OBSOLECENCIA",IF(Tabla2[[#This Row],[RIESGO]]=1,"IDEAL","ACEPTABLE")))</f>
        <v>ACEPTABLE</v>
      </c>
    </row>
    <row r="2152" spans="2:14" x14ac:dyDescent="0.25">
      <c r="B2152" s="4" t="s">
        <v>2159</v>
      </c>
      <c r="C2152" s="3">
        <v>35</v>
      </c>
      <c r="D2152" s="3">
        <v>3</v>
      </c>
      <c r="E2152" s="3">
        <f t="shared" si="203"/>
        <v>11.666666666666666</v>
      </c>
      <c r="F2152" s="3">
        <f t="shared" si="198"/>
        <v>5.833333333333333</v>
      </c>
      <c r="G2152" s="3">
        <f>+IFERROR(_xlfn.XLOOKUP(B2152,[1]TD.VENTAS!F:F,[1]TD.VENTAS!E:E),"0")</f>
        <v>28</v>
      </c>
      <c r="H2152" s="3" t="str">
        <f>IF(AND(Tabla2[[#This Row],[INV.PROM]]&gt;0,Tabla2[[#This Row],[VENTAS]]&gt;0),"ACTIVO","PASIVO")</f>
        <v>ACTIVO</v>
      </c>
      <c r="I2152" s="3">
        <f t="shared" si="199"/>
        <v>4.8</v>
      </c>
      <c r="J2152" s="3">
        <f>6</f>
        <v>6</v>
      </c>
      <c r="K2152" s="3">
        <f t="shared" si="200"/>
        <v>1.25</v>
      </c>
      <c r="L2152" s="3">
        <f t="shared" si="201"/>
        <v>37.5</v>
      </c>
      <c r="M2152" s="3">
        <f t="shared" si="202"/>
        <v>0.625</v>
      </c>
      <c r="N2152" s="3" t="str">
        <f>+IF(Tabla2[[#This Row],[RIESGO]]&lt;0.5,"ROTURA",IF(Tabla2[[#This Row],[RIESGO]]&gt;1.5,"OBSOLECENCIA",IF(Tabla2[[#This Row],[RIESGO]]=1,"IDEAL","ACEPTABLE")))</f>
        <v>ACEPTABLE</v>
      </c>
    </row>
    <row r="2153" spans="2:14" x14ac:dyDescent="0.25">
      <c r="B2153" s="4" t="s">
        <v>2160</v>
      </c>
      <c r="C2153" s="3">
        <v>371</v>
      </c>
      <c r="D2153" s="3">
        <v>3</v>
      </c>
      <c r="E2153" s="3">
        <f t="shared" si="203"/>
        <v>123.66666666666667</v>
      </c>
      <c r="F2153" s="3">
        <f t="shared" si="198"/>
        <v>61.833333333333336</v>
      </c>
      <c r="G2153" s="3">
        <f>+IFERROR(_xlfn.XLOOKUP(B2153,[1]TD.VENTAS!F:F,[1]TD.VENTAS!E:E),"0")</f>
        <v>230</v>
      </c>
      <c r="H2153" s="3" t="str">
        <f>IF(AND(Tabla2[[#This Row],[INV.PROM]]&gt;0,Tabla2[[#This Row],[VENTAS]]&gt;0),"ACTIVO","PASIVO")</f>
        <v>ACTIVO</v>
      </c>
      <c r="I2153" s="3">
        <f t="shared" si="199"/>
        <v>3.7196765498652291</v>
      </c>
      <c r="J2153" s="3">
        <f>6</f>
        <v>6</v>
      </c>
      <c r="K2153" s="3">
        <f t="shared" si="200"/>
        <v>1.6130434782608694</v>
      </c>
      <c r="L2153" s="3">
        <f t="shared" si="201"/>
        <v>48.391304347826079</v>
      </c>
      <c r="M2153" s="3">
        <f t="shared" si="202"/>
        <v>0.80652173913043479</v>
      </c>
      <c r="N2153" s="3" t="str">
        <f>+IF(Tabla2[[#This Row],[RIESGO]]&lt;0.5,"ROTURA",IF(Tabla2[[#This Row],[RIESGO]]&gt;1.5,"OBSOLECENCIA",IF(Tabla2[[#This Row],[RIESGO]]=1,"IDEAL","ACEPTABLE")))</f>
        <v>ACEPTABLE</v>
      </c>
    </row>
    <row r="2154" spans="2:14" x14ac:dyDescent="0.25">
      <c r="B2154" s="4" t="s">
        <v>2161</v>
      </c>
      <c r="C2154" s="3">
        <v>1000</v>
      </c>
      <c r="D2154" s="3">
        <v>1</v>
      </c>
      <c r="E2154" s="3">
        <f t="shared" si="203"/>
        <v>1000</v>
      </c>
      <c r="F2154" s="3">
        <f t="shared" si="198"/>
        <v>500</v>
      </c>
      <c r="G2154" s="3">
        <f>+IFERROR(_xlfn.XLOOKUP(B2154,[1]TD.VENTAS!F:F,[1]TD.VENTAS!E:E),"0")</f>
        <v>1000</v>
      </c>
      <c r="H2154" s="3" t="str">
        <f>IF(AND(Tabla2[[#This Row],[INV.PROM]]&gt;0,Tabla2[[#This Row],[VENTAS]]&gt;0),"ACTIVO","PASIVO")</f>
        <v>ACTIVO</v>
      </c>
      <c r="I2154" s="3">
        <f t="shared" si="199"/>
        <v>2</v>
      </c>
      <c r="J2154" s="3">
        <f>6</f>
        <v>6</v>
      </c>
      <c r="K2154" s="3">
        <f t="shared" si="200"/>
        <v>3</v>
      </c>
      <c r="L2154" s="3">
        <f t="shared" si="201"/>
        <v>90</v>
      </c>
      <c r="M2154" s="3">
        <f t="shared" si="202"/>
        <v>0.5</v>
      </c>
      <c r="N2154" s="3" t="str">
        <f>+IF(Tabla2[[#This Row],[RIESGO]]&lt;0.5,"ROTURA",IF(Tabla2[[#This Row],[RIESGO]]&gt;1.5,"OBSOLECENCIA",IF(Tabla2[[#This Row],[RIESGO]]=1,"IDEAL","ACEPTABLE")))</f>
        <v>ACEPTABLE</v>
      </c>
    </row>
    <row r="2155" spans="2:14" x14ac:dyDescent="0.25">
      <c r="B2155" s="4" t="s">
        <v>2162</v>
      </c>
      <c r="C2155" s="3">
        <v>18</v>
      </c>
      <c r="D2155" s="3">
        <v>1</v>
      </c>
      <c r="E2155" s="3">
        <f t="shared" si="203"/>
        <v>18</v>
      </c>
      <c r="F2155" s="3">
        <f t="shared" si="198"/>
        <v>9</v>
      </c>
      <c r="G2155" s="3">
        <f>+IFERROR(_xlfn.XLOOKUP(B2155,[1]TD.VENTAS!F:F,[1]TD.VENTAS!E:E),"0")</f>
        <v>18</v>
      </c>
      <c r="H2155" s="3" t="str">
        <f>IF(AND(Tabla2[[#This Row],[INV.PROM]]&gt;0,Tabla2[[#This Row],[VENTAS]]&gt;0),"ACTIVO","PASIVO")</f>
        <v>ACTIVO</v>
      </c>
      <c r="I2155" s="3">
        <f t="shared" si="199"/>
        <v>2</v>
      </c>
      <c r="J2155" s="3">
        <f>6</f>
        <v>6</v>
      </c>
      <c r="K2155" s="3">
        <f t="shared" si="200"/>
        <v>3</v>
      </c>
      <c r="L2155" s="3">
        <f t="shared" si="201"/>
        <v>90</v>
      </c>
      <c r="M2155" s="3">
        <f t="shared" si="202"/>
        <v>0.5</v>
      </c>
      <c r="N2155" s="3" t="str">
        <f>+IF(Tabla2[[#This Row],[RIESGO]]&lt;0.5,"ROTURA",IF(Tabla2[[#This Row],[RIESGO]]&gt;1.5,"OBSOLECENCIA",IF(Tabla2[[#This Row],[RIESGO]]=1,"IDEAL","ACEPTABLE")))</f>
        <v>ACEPTABLE</v>
      </c>
    </row>
    <row r="2156" spans="2:14" x14ac:dyDescent="0.25">
      <c r="B2156" s="4" t="s">
        <v>2163</v>
      </c>
      <c r="C2156" s="3">
        <v>10000</v>
      </c>
      <c r="D2156" s="3">
        <v>1</v>
      </c>
      <c r="E2156" s="3">
        <f t="shared" si="203"/>
        <v>10000</v>
      </c>
      <c r="F2156" s="3">
        <f t="shared" si="198"/>
        <v>5000</v>
      </c>
      <c r="G2156" s="3">
        <f>+IFERROR(_xlfn.XLOOKUP(B2156,[1]TD.VENTAS!F:F,[1]TD.VENTAS!E:E),"0")</f>
        <v>10000</v>
      </c>
      <c r="H2156" s="3" t="str">
        <f>IF(AND(Tabla2[[#This Row],[INV.PROM]]&gt;0,Tabla2[[#This Row],[VENTAS]]&gt;0),"ACTIVO","PASIVO")</f>
        <v>ACTIVO</v>
      </c>
      <c r="I2156" s="3">
        <f t="shared" si="199"/>
        <v>2</v>
      </c>
      <c r="J2156" s="3">
        <f>6</f>
        <v>6</v>
      </c>
      <c r="K2156" s="3">
        <f t="shared" si="200"/>
        <v>3</v>
      </c>
      <c r="L2156" s="3">
        <f t="shared" si="201"/>
        <v>90</v>
      </c>
      <c r="M2156" s="3">
        <f t="shared" si="202"/>
        <v>0.5</v>
      </c>
      <c r="N2156" s="3" t="str">
        <f>+IF(Tabla2[[#This Row],[RIESGO]]&lt;0.5,"ROTURA",IF(Tabla2[[#This Row],[RIESGO]]&gt;1.5,"OBSOLECENCIA",IF(Tabla2[[#This Row],[RIESGO]]=1,"IDEAL","ACEPTABLE")))</f>
        <v>ACEPTABLE</v>
      </c>
    </row>
    <row r="2157" spans="2:14" x14ac:dyDescent="0.25">
      <c r="B2157" s="4" t="s">
        <v>2164</v>
      </c>
      <c r="C2157" s="3">
        <v>7678</v>
      </c>
      <c r="D2157" s="3">
        <v>2</v>
      </c>
      <c r="E2157" s="3">
        <f t="shared" si="203"/>
        <v>3839</v>
      </c>
      <c r="F2157" s="3">
        <f t="shared" si="198"/>
        <v>1919.5</v>
      </c>
      <c r="G2157" s="3">
        <f>+IFERROR(_xlfn.XLOOKUP(B2157,[1]TD.VENTAS!F:F,[1]TD.VENTAS!E:E),"0")</f>
        <v>0</v>
      </c>
      <c r="H2157" s="3" t="str">
        <f>IF(AND(Tabla2[[#This Row],[INV.PROM]]&gt;0,Tabla2[[#This Row],[VENTAS]]&gt;0),"ACTIVO","PASIVO")</f>
        <v>PASIVO</v>
      </c>
      <c r="I2157" s="3">
        <f t="shared" si="199"/>
        <v>0</v>
      </c>
      <c r="J2157" s="3">
        <f>6</f>
        <v>6</v>
      </c>
      <c r="K2157" s="3" t="str">
        <f t="shared" si="200"/>
        <v>-</v>
      </c>
      <c r="L2157" s="3" t="str">
        <f t="shared" si="201"/>
        <v>-</v>
      </c>
      <c r="M2157" s="3" t="str">
        <f t="shared" si="202"/>
        <v>-</v>
      </c>
      <c r="N2157" s="3" t="str">
        <f>+IF(Tabla2[[#This Row],[RIESGO]]&lt;0.5,"ROTURA",IF(Tabla2[[#This Row],[RIESGO]]&gt;1.5,"OBSOLECENCIA",IF(Tabla2[[#This Row],[RIESGO]]=1,"IDEAL","ACEPTABLE")))</f>
        <v>OBSOLECENCIA</v>
      </c>
    </row>
    <row r="2158" spans="2:14" x14ac:dyDescent="0.25">
      <c r="B2158" s="4" t="s">
        <v>2165</v>
      </c>
      <c r="C2158" s="3">
        <v>200</v>
      </c>
      <c r="D2158" s="3">
        <v>1</v>
      </c>
      <c r="E2158" s="3">
        <f t="shared" si="203"/>
        <v>200</v>
      </c>
      <c r="F2158" s="3">
        <f t="shared" si="198"/>
        <v>100</v>
      </c>
      <c r="G2158" s="3">
        <f>+IFERROR(_xlfn.XLOOKUP(B2158,[1]TD.VENTAS!F:F,[1]TD.VENTAS!E:E),"0")</f>
        <v>200</v>
      </c>
      <c r="H2158" s="3" t="str">
        <f>IF(AND(Tabla2[[#This Row],[INV.PROM]]&gt;0,Tabla2[[#This Row],[VENTAS]]&gt;0),"ACTIVO","PASIVO")</f>
        <v>ACTIVO</v>
      </c>
      <c r="I2158" s="3">
        <f t="shared" si="199"/>
        <v>2</v>
      </c>
      <c r="J2158" s="3">
        <f>6</f>
        <v>6</v>
      </c>
      <c r="K2158" s="3">
        <f t="shared" si="200"/>
        <v>3</v>
      </c>
      <c r="L2158" s="3">
        <f t="shared" si="201"/>
        <v>90</v>
      </c>
      <c r="M2158" s="3">
        <f t="shared" si="202"/>
        <v>0.5</v>
      </c>
      <c r="N2158" s="3" t="str">
        <f>+IF(Tabla2[[#This Row],[RIESGO]]&lt;0.5,"ROTURA",IF(Tabla2[[#This Row],[RIESGO]]&gt;1.5,"OBSOLECENCIA",IF(Tabla2[[#This Row],[RIESGO]]=1,"IDEAL","ACEPTABLE")))</f>
        <v>ACEPTABLE</v>
      </c>
    </row>
    <row r="2159" spans="2:14" x14ac:dyDescent="0.25">
      <c r="B2159" s="4" t="s">
        <v>2166</v>
      </c>
      <c r="C2159" s="3">
        <v>600</v>
      </c>
      <c r="D2159" s="3">
        <v>4</v>
      </c>
      <c r="E2159" s="3">
        <f t="shared" si="203"/>
        <v>150</v>
      </c>
      <c r="F2159" s="3">
        <f t="shared" si="198"/>
        <v>75</v>
      </c>
      <c r="G2159" s="3">
        <f>+IFERROR(_xlfn.XLOOKUP(B2159,[1]TD.VENTAS!F:F,[1]TD.VENTAS!E:E),"0")</f>
        <v>413</v>
      </c>
      <c r="H2159" s="3" t="str">
        <f>IF(AND(Tabla2[[#This Row],[INV.PROM]]&gt;0,Tabla2[[#This Row],[VENTAS]]&gt;0),"ACTIVO","PASIVO")</f>
        <v>ACTIVO</v>
      </c>
      <c r="I2159" s="3">
        <f t="shared" si="199"/>
        <v>5.5066666666666668</v>
      </c>
      <c r="J2159" s="3">
        <f>6</f>
        <v>6</v>
      </c>
      <c r="K2159" s="3">
        <f t="shared" si="200"/>
        <v>1.089588377723971</v>
      </c>
      <c r="L2159" s="3">
        <f t="shared" si="201"/>
        <v>32.687651331719131</v>
      </c>
      <c r="M2159" s="3">
        <f t="shared" si="202"/>
        <v>0.72639225181598066</v>
      </c>
      <c r="N2159" s="3" t="str">
        <f>+IF(Tabla2[[#This Row],[RIESGO]]&lt;0.5,"ROTURA",IF(Tabla2[[#This Row],[RIESGO]]&gt;1.5,"OBSOLECENCIA",IF(Tabla2[[#This Row],[RIESGO]]=1,"IDEAL","ACEPTABLE")))</f>
        <v>ACEPTABLE</v>
      </c>
    </row>
    <row r="2160" spans="2:14" x14ac:dyDescent="0.25">
      <c r="B2160" s="4" t="s">
        <v>2167</v>
      </c>
      <c r="C2160" s="3">
        <v>3</v>
      </c>
      <c r="D2160" s="3">
        <v>1</v>
      </c>
      <c r="E2160" s="3">
        <f t="shared" si="203"/>
        <v>3</v>
      </c>
      <c r="F2160" s="3">
        <f t="shared" si="198"/>
        <v>1.5</v>
      </c>
      <c r="G2160" s="3">
        <f>+IFERROR(_xlfn.XLOOKUP(B2160,[1]TD.VENTAS!F:F,[1]TD.VENTAS!E:E),"0")</f>
        <v>3</v>
      </c>
      <c r="H2160" s="3" t="str">
        <f>IF(AND(Tabla2[[#This Row],[INV.PROM]]&gt;0,Tabla2[[#This Row],[VENTAS]]&gt;0),"ACTIVO","PASIVO")</f>
        <v>ACTIVO</v>
      </c>
      <c r="I2160" s="3">
        <f t="shared" si="199"/>
        <v>2</v>
      </c>
      <c r="J2160" s="3">
        <f>6</f>
        <v>6</v>
      </c>
      <c r="K2160" s="3">
        <f t="shared" si="200"/>
        <v>3</v>
      </c>
      <c r="L2160" s="3">
        <f t="shared" si="201"/>
        <v>90</v>
      </c>
      <c r="M2160" s="3">
        <f t="shared" si="202"/>
        <v>0.5</v>
      </c>
      <c r="N2160" s="3" t="str">
        <f>+IF(Tabla2[[#This Row],[RIESGO]]&lt;0.5,"ROTURA",IF(Tabla2[[#This Row],[RIESGO]]&gt;1.5,"OBSOLECENCIA",IF(Tabla2[[#This Row],[RIESGO]]=1,"IDEAL","ACEPTABLE")))</f>
        <v>ACEPTABLE</v>
      </c>
    </row>
    <row r="2161" spans="2:14" x14ac:dyDescent="0.25">
      <c r="B2161" s="4" t="s">
        <v>2168</v>
      </c>
      <c r="C2161" s="3">
        <v>1611</v>
      </c>
      <c r="D2161" s="3">
        <v>5</v>
      </c>
      <c r="E2161" s="3">
        <f t="shared" si="203"/>
        <v>322.2</v>
      </c>
      <c r="F2161" s="3">
        <f t="shared" si="198"/>
        <v>161.1</v>
      </c>
      <c r="G2161" s="3">
        <f>+IFERROR(_xlfn.XLOOKUP(B2161,[1]TD.VENTAS!F:F,[1]TD.VENTAS!E:E),"0")</f>
        <v>1522</v>
      </c>
      <c r="H2161" s="3" t="str">
        <f>IF(AND(Tabla2[[#This Row],[INV.PROM]]&gt;0,Tabla2[[#This Row],[VENTAS]]&gt;0),"ACTIVO","PASIVO")</f>
        <v>ACTIVO</v>
      </c>
      <c r="I2161" s="3">
        <f t="shared" si="199"/>
        <v>9.4475481067659839</v>
      </c>
      <c r="J2161" s="3">
        <f>6</f>
        <v>6</v>
      </c>
      <c r="K2161" s="3">
        <f t="shared" si="200"/>
        <v>0.63508541392904072</v>
      </c>
      <c r="L2161" s="3">
        <f t="shared" si="201"/>
        <v>19.052562417871222</v>
      </c>
      <c r="M2161" s="3">
        <f t="shared" si="202"/>
        <v>0.52923784494086723</v>
      </c>
      <c r="N2161" s="3" t="str">
        <f>+IF(Tabla2[[#This Row],[RIESGO]]&lt;0.5,"ROTURA",IF(Tabla2[[#This Row],[RIESGO]]&gt;1.5,"OBSOLECENCIA",IF(Tabla2[[#This Row],[RIESGO]]=1,"IDEAL","ACEPTABLE")))</f>
        <v>ACEPTABLE</v>
      </c>
    </row>
    <row r="2162" spans="2:14" x14ac:dyDescent="0.25">
      <c r="B2162" s="4" t="s">
        <v>2169</v>
      </c>
      <c r="C2162" s="3">
        <v>640</v>
      </c>
      <c r="D2162" s="3">
        <v>3</v>
      </c>
      <c r="E2162" s="3">
        <f t="shared" si="203"/>
        <v>213.33333333333334</v>
      </c>
      <c r="F2162" s="3">
        <f t="shared" si="198"/>
        <v>106.66666666666667</v>
      </c>
      <c r="G2162" s="3">
        <f>+IFERROR(_xlfn.XLOOKUP(B2162,[1]TD.VENTAS!F:F,[1]TD.VENTAS!E:E),"0")</f>
        <v>481</v>
      </c>
      <c r="H2162" s="3" t="str">
        <f>IF(AND(Tabla2[[#This Row],[INV.PROM]]&gt;0,Tabla2[[#This Row],[VENTAS]]&gt;0),"ACTIVO","PASIVO")</f>
        <v>ACTIVO</v>
      </c>
      <c r="I2162" s="3">
        <f t="shared" si="199"/>
        <v>4.5093749999999995</v>
      </c>
      <c r="J2162" s="3">
        <f>6</f>
        <v>6</v>
      </c>
      <c r="K2162" s="3">
        <f t="shared" si="200"/>
        <v>1.3305613305613306</v>
      </c>
      <c r="L2162" s="3">
        <f t="shared" si="201"/>
        <v>39.916839916839919</v>
      </c>
      <c r="M2162" s="3">
        <f t="shared" si="202"/>
        <v>0.66528066528066532</v>
      </c>
      <c r="N2162" s="3" t="str">
        <f>+IF(Tabla2[[#This Row],[RIESGO]]&lt;0.5,"ROTURA",IF(Tabla2[[#This Row],[RIESGO]]&gt;1.5,"OBSOLECENCIA",IF(Tabla2[[#This Row],[RIESGO]]=1,"IDEAL","ACEPTABLE")))</f>
        <v>ACEPTABLE</v>
      </c>
    </row>
    <row r="2163" spans="2:14" x14ac:dyDescent="0.25">
      <c r="B2163" s="4" t="s">
        <v>2170</v>
      </c>
      <c r="C2163" s="3">
        <v>180</v>
      </c>
      <c r="D2163" s="3">
        <v>3</v>
      </c>
      <c r="E2163" s="3">
        <f t="shared" si="203"/>
        <v>60</v>
      </c>
      <c r="F2163" s="3">
        <f t="shared" si="198"/>
        <v>30</v>
      </c>
      <c r="G2163" s="3">
        <f>+IFERROR(_xlfn.XLOOKUP(B2163,[1]TD.VENTAS!F:F,[1]TD.VENTAS!E:E),"0")</f>
        <v>192</v>
      </c>
      <c r="H2163" s="3" t="str">
        <f>IF(AND(Tabla2[[#This Row],[INV.PROM]]&gt;0,Tabla2[[#This Row],[VENTAS]]&gt;0),"ACTIVO","PASIVO")</f>
        <v>ACTIVO</v>
      </c>
      <c r="I2163" s="3">
        <f t="shared" si="199"/>
        <v>6.4</v>
      </c>
      <c r="J2163" s="3">
        <f>6</f>
        <v>6</v>
      </c>
      <c r="K2163" s="3">
        <f t="shared" si="200"/>
        <v>0.9375</v>
      </c>
      <c r="L2163" s="3">
        <f t="shared" si="201"/>
        <v>28.125</v>
      </c>
      <c r="M2163" s="3">
        <f t="shared" si="202"/>
        <v>0.46875</v>
      </c>
      <c r="N2163" s="3" t="str">
        <f>+IF(Tabla2[[#This Row],[RIESGO]]&lt;0.5,"ROTURA",IF(Tabla2[[#This Row],[RIESGO]]&gt;1.5,"OBSOLECENCIA",IF(Tabla2[[#This Row],[RIESGO]]=1,"IDEAL","ACEPTABLE")))</f>
        <v>ROTURA</v>
      </c>
    </row>
    <row r="2164" spans="2:14" x14ac:dyDescent="0.25">
      <c r="B2164" s="4" t="s">
        <v>2171</v>
      </c>
      <c r="C2164" s="3">
        <v>11000</v>
      </c>
      <c r="D2164" s="3">
        <v>5</v>
      </c>
      <c r="E2164" s="3">
        <f t="shared" si="203"/>
        <v>2200</v>
      </c>
      <c r="F2164" s="3">
        <f t="shared" si="198"/>
        <v>1100</v>
      </c>
      <c r="G2164" s="3">
        <f>+IFERROR(_xlfn.XLOOKUP(B2164,[1]TD.VENTAS!F:F,[1]TD.VENTAS!E:E),"0")</f>
        <v>8939</v>
      </c>
      <c r="H2164" s="3" t="str">
        <f>IF(AND(Tabla2[[#This Row],[INV.PROM]]&gt;0,Tabla2[[#This Row],[VENTAS]]&gt;0),"ACTIVO","PASIVO")</f>
        <v>ACTIVO</v>
      </c>
      <c r="I2164" s="3">
        <f t="shared" si="199"/>
        <v>8.1263636363636369</v>
      </c>
      <c r="J2164" s="3">
        <f>6</f>
        <v>6</v>
      </c>
      <c r="K2164" s="3">
        <f t="shared" si="200"/>
        <v>0.73833762165790351</v>
      </c>
      <c r="L2164" s="3">
        <f t="shared" si="201"/>
        <v>22.150128649737105</v>
      </c>
      <c r="M2164" s="3">
        <f t="shared" si="202"/>
        <v>0.61528135138158624</v>
      </c>
      <c r="N2164" s="3" t="str">
        <f>+IF(Tabla2[[#This Row],[RIESGO]]&lt;0.5,"ROTURA",IF(Tabla2[[#This Row],[RIESGO]]&gt;1.5,"OBSOLECENCIA",IF(Tabla2[[#This Row],[RIESGO]]=1,"IDEAL","ACEPTABLE")))</f>
        <v>ACEPTABLE</v>
      </c>
    </row>
    <row r="2165" spans="2:14" x14ac:dyDescent="0.25">
      <c r="B2165" s="4" t="s">
        <v>2172</v>
      </c>
      <c r="C2165" s="3">
        <v>390</v>
      </c>
      <c r="D2165" s="3">
        <v>3</v>
      </c>
      <c r="E2165" s="3">
        <f t="shared" si="203"/>
        <v>130</v>
      </c>
      <c r="F2165" s="3">
        <f t="shared" si="198"/>
        <v>65</v>
      </c>
      <c r="G2165" s="3">
        <f>+IFERROR(_xlfn.XLOOKUP(B2165,[1]TD.VENTAS!F:F,[1]TD.VENTAS!E:E),"0")</f>
        <v>338</v>
      </c>
      <c r="H2165" s="3" t="str">
        <f>IF(AND(Tabla2[[#This Row],[INV.PROM]]&gt;0,Tabla2[[#This Row],[VENTAS]]&gt;0),"ACTIVO","PASIVO")</f>
        <v>ACTIVO</v>
      </c>
      <c r="I2165" s="3">
        <f t="shared" si="199"/>
        <v>5.2</v>
      </c>
      <c r="J2165" s="3">
        <f>6</f>
        <v>6</v>
      </c>
      <c r="K2165" s="3">
        <f t="shared" si="200"/>
        <v>1.1538461538461537</v>
      </c>
      <c r="L2165" s="3">
        <f t="shared" si="201"/>
        <v>34.615384615384613</v>
      </c>
      <c r="M2165" s="3">
        <f t="shared" si="202"/>
        <v>0.57692307692307687</v>
      </c>
      <c r="N2165" s="3" t="str">
        <f>+IF(Tabla2[[#This Row],[RIESGO]]&lt;0.5,"ROTURA",IF(Tabla2[[#This Row],[RIESGO]]&gt;1.5,"OBSOLECENCIA",IF(Tabla2[[#This Row],[RIESGO]]=1,"IDEAL","ACEPTABLE")))</f>
        <v>ACEPTABLE</v>
      </c>
    </row>
    <row r="2166" spans="2:14" x14ac:dyDescent="0.25">
      <c r="B2166" s="4" t="s">
        <v>2173</v>
      </c>
      <c r="C2166" s="3">
        <v>49</v>
      </c>
      <c r="D2166" s="3">
        <v>2</v>
      </c>
      <c r="E2166" s="3">
        <f t="shared" si="203"/>
        <v>24.5</v>
      </c>
      <c r="F2166" s="3">
        <f t="shared" si="198"/>
        <v>12.25</v>
      </c>
      <c r="G2166" s="3">
        <f>+IFERROR(_xlfn.XLOOKUP(B2166,[1]TD.VENTAS!F:F,[1]TD.VENTAS!E:E),"0")</f>
        <v>65</v>
      </c>
      <c r="H2166" s="3" t="str">
        <f>IF(AND(Tabla2[[#This Row],[INV.PROM]]&gt;0,Tabla2[[#This Row],[VENTAS]]&gt;0),"ACTIVO","PASIVO")</f>
        <v>ACTIVO</v>
      </c>
      <c r="I2166" s="3">
        <f t="shared" si="199"/>
        <v>5.3061224489795915</v>
      </c>
      <c r="J2166" s="3">
        <f>6</f>
        <v>6</v>
      </c>
      <c r="K2166" s="3">
        <f t="shared" si="200"/>
        <v>1.130769230769231</v>
      </c>
      <c r="L2166" s="3">
        <f t="shared" si="201"/>
        <v>33.923076923076927</v>
      </c>
      <c r="M2166" s="3">
        <f t="shared" si="202"/>
        <v>0.37692307692307697</v>
      </c>
      <c r="N2166" s="3" t="str">
        <f>+IF(Tabla2[[#This Row],[RIESGO]]&lt;0.5,"ROTURA",IF(Tabla2[[#This Row],[RIESGO]]&gt;1.5,"OBSOLECENCIA",IF(Tabla2[[#This Row],[RIESGO]]=1,"IDEAL","ACEPTABLE")))</f>
        <v>ROTURA</v>
      </c>
    </row>
    <row r="2167" spans="2:14" x14ac:dyDescent="0.25">
      <c r="B2167" s="4" t="s">
        <v>2174</v>
      </c>
      <c r="C2167" s="3">
        <v>1280</v>
      </c>
      <c r="D2167" s="3">
        <v>4</v>
      </c>
      <c r="E2167" s="3">
        <f t="shared" si="203"/>
        <v>320</v>
      </c>
      <c r="F2167" s="3">
        <f t="shared" si="198"/>
        <v>160</v>
      </c>
      <c r="G2167" s="3">
        <f>+IFERROR(_xlfn.XLOOKUP(B2167,[1]TD.VENTAS!F:F,[1]TD.VENTAS!E:E),"0")</f>
        <v>1208</v>
      </c>
      <c r="H2167" s="3" t="str">
        <f>IF(AND(Tabla2[[#This Row],[INV.PROM]]&gt;0,Tabla2[[#This Row],[VENTAS]]&gt;0),"ACTIVO","PASIVO")</f>
        <v>ACTIVO</v>
      </c>
      <c r="I2167" s="3">
        <f t="shared" si="199"/>
        <v>7.55</v>
      </c>
      <c r="J2167" s="3">
        <f>6</f>
        <v>6</v>
      </c>
      <c r="K2167" s="3">
        <f t="shared" si="200"/>
        <v>0.79470198675496695</v>
      </c>
      <c r="L2167" s="3">
        <f t="shared" si="201"/>
        <v>23.841059602649008</v>
      </c>
      <c r="M2167" s="3">
        <f t="shared" si="202"/>
        <v>0.5298013245033113</v>
      </c>
      <c r="N2167" s="3" t="str">
        <f>+IF(Tabla2[[#This Row],[RIESGO]]&lt;0.5,"ROTURA",IF(Tabla2[[#This Row],[RIESGO]]&gt;1.5,"OBSOLECENCIA",IF(Tabla2[[#This Row],[RIESGO]]=1,"IDEAL","ACEPTABLE")))</f>
        <v>ACEPTABLE</v>
      </c>
    </row>
    <row r="2168" spans="2:14" x14ac:dyDescent="0.25">
      <c r="B2168" s="4" t="s">
        <v>2175</v>
      </c>
      <c r="C2168" s="3">
        <v>120</v>
      </c>
      <c r="D2168" s="3">
        <v>1</v>
      </c>
      <c r="E2168" s="3">
        <f t="shared" si="203"/>
        <v>120</v>
      </c>
      <c r="F2168" s="3">
        <f t="shared" si="198"/>
        <v>60</v>
      </c>
      <c r="G2168" s="3">
        <f>+IFERROR(_xlfn.XLOOKUP(B2168,[1]TD.VENTAS!F:F,[1]TD.VENTAS!E:E),"0")</f>
        <v>128</v>
      </c>
      <c r="H2168" s="3" t="str">
        <f>IF(AND(Tabla2[[#This Row],[INV.PROM]]&gt;0,Tabla2[[#This Row],[VENTAS]]&gt;0),"ACTIVO","PASIVO")</f>
        <v>ACTIVO</v>
      </c>
      <c r="I2168" s="3">
        <f t="shared" si="199"/>
        <v>2.1333333333333333</v>
      </c>
      <c r="J2168" s="3">
        <f>6</f>
        <v>6</v>
      </c>
      <c r="K2168" s="3">
        <f t="shared" si="200"/>
        <v>2.8125</v>
      </c>
      <c r="L2168" s="3">
        <f t="shared" si="201"/>
        <v>84.375</v>
      </c>
      <c r="M2168" s="3">
        <f t="shared" si="202"/>
        <v>0.46875</v>
      </c>
      <c r="N2168" s="3" t="str">
        <f>+IF(Tabla2[[#This Row],[RIESGO]]&lt;0.5,"ROTURA",IF(Tabla2[[#This Row],[RIESGO]]&gt;1.5,"OBSOLECENCIA",IF(Tabla2[[#This Row],[RIESGO]]=1,"IDEAL","ACEPTABLE")))</f>
        <v>ROTURA</v>
      </c>
    </row>
    <row r="2169" spans="2:14" x14ac:dyDescent="0.25">
      <c r="B2169" s="4" t="s">
        <v>2176</v>
      </c>
      <c r="C2169" s="3">
        <v>10</v>
      </c>
      <c r="D2169" s="3">
        <v>1</v>
      </c>
      <c r="E2169" s="3">
        <f t="shared" si="203"/>
        <v>10</v>
      </c>
      <c r="F2169" s="3">
        <f t="shared" si="198"/>
        <v>5</v>
      </c>
      <c r="G2169" s="3">
        <f>+IFERROR(_xlfn.XLOOKUP(B2169,[1]TD.VENTAS!F:F,[1]TD.VENTAS!E:E),"0")</f>
        <v>7</v>
      </c>
      <c r="H2169" s="3" t="str">
        <f>IF(AND(Tabla2[[#This Row],[INV.PROM]]&gt;0,Tabla2[[#This Row],[VENTAS]]&gt;0),"ACTIVO","PASIVO")</f>
        <v>ACTIVO</v>
      </c>
      <c r="I2169" s="3">
        <f t="shared" si="199"/>
        <v>1.4</v>
      </c>
      <c r="J2169" s="3">
        <f>6</f>
        <v>6</v>
      </c>
      <c r="K2169" s="3">
        <f t="shared" si="200"/>
        <v>4.2857142857142856</v>
      </c>
      <c r="L2169" s="3">
        <f t="shared" si="201"/>
        <v>128.57142857142856</v>
      </c>
      <c r="M2169" s="3">
        <f t="shared" si="202"/>
        <v>0.7142857142857143</v>
      </c>
      <c r="N2169" s="3" t="str">
        <f>+IF(Tabla2[[#This Row],[RIESGO]]&lt;0.5,"ROTURA",IF(Tabla2[[#This Row],[RIESGO]]&gt;1.5,"OBSOLECENCIA",IF(Tabla2[[#This Row],[RIESGO]]=1,"IDEAL","ACEPTABLE")))</f>
        <v>ACEPTABLE</v>
      </c>
    </row>
    <row r="2170" spans="2:14" x14ac:dyDescent="0.25">
      <c r="B2170" s="4" t="s">
        <v>2177</v>
      </c>
      <c r="C2170" s="3">
        <v>12</v>
      </c>
      <c r="D2170" s="3">
        <v>1</v>
      </c>
      <c r="E2170" s="3">
        <f t="shared" si="203"/>
        <v>12</v>
      </c>
      <c r="F2170" s="3">
        <f t="shared" si="198"/>
        <v>6</v>
      </c>
      <c r="G2170" s="3">
        <f>+IFERROR(_xlfn.XLOOKUP(B2170,[1]TD.VENTAS!F:F,[1]TD.VENTAS!E:E),"0")</f>
        <v>14</v>
      </c>
      <c r="H2170" s="3" t="str">
        <f>IF(AND(Tabla2[[#This Row],[INV.PROM]]&gt;0,Tabla2[[#This Row],[VENTAS]]&gt;0),"ACTIVO","PASIVO")</f>
        <v>ACTIVO</v>
      </c>
      <c r="I2170" s="3">
        <f t="shared" si="199"/>
        <v>2.3333333333333335</v>
      </c>
      <c r="J2170" s="3">
        <f>6</f>
        <v>6</v>
      </c>
      <c r="K2170" s="3">
        <f t="shared" si="200"/>
        <v>2.5714285714285712</v>
      </c>
      <c r="L2170" s="3">
        <f t="shared" si="201"/>
        <v>77.142857142857139</v>
      </c>
      <c r="M2170" s="3">
        <f t="shared" si="202"/>
        <v>0.42857142857142855</v>
      </c>
      <c r="N2170" s="3" t="str">
        <f>+IF(Tabla2[[#This Row],[RIESGO]]&lt;0.5,"ROTURA",IF(Tabla2[[#This Row],[RIESGO]]&gt;1.5,"OBSOLECENCIA",IF(Tabla2[[#This Row],[RIESGO]]=1,"IDEAL","ACEPTABLE")))</f>
        <v>ROTURA</v>
      </c>
    </row>
    <row r="2171" spans="2:14" x14ac:dyDescent="0.25">
      <c r="B2171" s="4" t="s">
        <v>2178</v>
      </c>
      <c r="C2171" s="3">
        <v>420</v>
      </c>
      <c r="D2171" s="3">
        <v>3</v>
      </c>
      <c r="E2171" s="3">
        <f t="shared" si="203"/>
        <v>140</v>
      </c>
      <c r="F2171" s="3">
        <f t="shared" si="198"/>
        <v>70</v>
      </c>
      <c r="G2171" s="3">
        <f>+IFERROR(_xlfn.XLOOKUP(B2171,[1]TD.VENTAS!F:F,[1]TD.VENTAS!E:E),"0")</f>
        <v>503</v>
      </c>
      <c r="H2171" s="3" t="str">
        <f>IF(AND(Tabla2[[#This Row],[INV.PROM]]&gt;0,Tabla2[[#This Row],[VENTAS]]&gt;0),"ACTIVO","PASIVO")</f>
        <v>ACTIVO</v>
      </c>
      <c r="I2171" s="3">
        <f t="shared" si="199"/>
        <v>7.1857142857142859</v>
      </c>
      <c r="J2171" s="3">
        <f>6</f>
        <v>6</v>
      </c>
      <c r="K2171" s="3">
        <f t="shared" si="200"/>
        <v>0.83499005964214712</v>
      </c>
      <c r="L2171" s="3">
        <f t="shared" si="201"/>
        <v>25.049701789264414</v>
      </c>
      <c r="M2171" s="3">
        <f t="shared" si="202"/>
        <v>0.41749502982107356</v>
      </c>
      <c r="N2171" s="3" t="str">
        <f>+IF(Tabla2[[#This Row],[RIESGO]]&lt;0.5,"ROTURA",IF(Tabla2[[#This Row],[RIESGO]]&gt;1.5,"OBSOLECENCIA",IF(Tabla2[[#This Row],[RIESGO]]=1,"IDEAL","ACEPTABLE")))</f>
        <v>ROTURA</v>
      </c>
    </row>
    <row r="2172" spans="2:14" x14ac:dyDescent="0.25">
      <c r="B2172" s="4" t="s">
        <v>2179</v>
      </c>
      <c r="C2172" s="3">
        <v>1450</v>
      </c>
      <c r="D2172" s="3">
        <v>4</v>
      </c>
      <c r="E2172" s="3">
        <f t="shared" si="203"/>
        <v>362.5</v>
      </c>
      <c r="F2172" s="3">
        <f t="shared" si="198"/>
        <v>181.25</v>
      </c>
      <c r="G2172" s="3">
        <f>+IFERROR(_xlfn.XLOOKUP(B2172,[1]TD.VENTAS!F:F,[1]TD.VENTAS!E:E),"0")</f>
        <v>1194</v>
      </c>
      <c r="H2172" s="3" t="str">
        <f>IF(AND(Tabla2[[#This Row],[INV.PROM]]&gt;0,Tabla2[[#This Row],[VENTAS]]&gt;0),"ACTIVO","PASIVO")</f>
        <v>ACTIVO</v>
      </c>
      <c r="I2172" s="3">
        <f t="shared" si="199"/>
        <v>6.5875862068965514</v>
      </c>
      <c r="J2172" s="3">
        <f>6</f>
        <v>6</v>
      </c>
      <c r="K2172" s="3">
        <f t="shared" si="200"/>
        <v>0.91080402010050254</v>
      </c>
      <c r="L2172" s="3">
        <f t="shared" si="201"/>
        <v>27.324120603015075</v>
      </c>
      <c r="M2172" s="3">
        <f t="shared" si="202"/>
        <v>0.60720268006700173</v>
      </c>
      <c r="N2172" s="3" t="str">
        <f>+IF(Tabla2[[#This Row],[RIESGO]]&lt;0.5,"ROTURA",IF(Tabla2[[#This Row],[RIESGO]]&gt;1.5,"OBSOLECENCIA",IF(Tabla2[[#This Row],[RIESGO]]=1,"IDEAL","ACEPTABLE")))</f>
        <v>ACEPTABLE</v>
      </c>
    </row>
    <row r="2173" spans="2:14" x14ac:dyDescent="0.25">
      <c r="B2173" s="4" t="s">
        <v>2180</v>
      </c>
      <c r="C2173" s="3">
        <v>762</v>
      </c>
      <c r="D2173" s="3">
        <v>4</v>
      </c>
      <c r="E2173" s="3">
        <f t="shared" si="203"/>
        <v>190.5</v>
      </c>
      <c r="F2173" s="3">
        <f t="shared" si="198"/>
        <v>95.25</v>
      </c>
      <c r="G2173" s="3">
        <f>+IFERROR(_xlfn.XLOOKUP(B2173,[1]TD.VENTAS!F:F,[1]TD.VENTAS!E:E),"0")</f>
        <v>829</v>
      </c>
      <c r="H2173" s="3" t="str">
        <f>IF(AND(Tabla2[[#This Row],[INV.PROM]]&gt;0,Tabla2[[#This Row],[VENTAS]]&gt;0),"ACTIVO","PASIVO")</f>
        <v>ACTIVO</v>
      </c>
      <c r="I2173" s="3">
        <f t="shared" si="199"/>
        <v>8.7034120734908136</v>
      </c>
      <c r="J2173" s="3">
        <f>6</f>
        <v>6</v>
      </c>
      <c r="K2173" s="3">
        <f t="shared" si="200"/>
        <v>0.68938480096501809</v>
      </c>
      <c r="L2173" s="3">
        <f t="shared" si="201"/>
        <v>20.681544028950544</v>
      </c>
      <c r="M2173" s="3">
        <f t="shared" si="202"/>
        <v>0.45958986731001206</v>
      </c>
      <c r="N2173" s="3" t="str">
        <f>+IF(Tabla2[[#This Row],[RIESGO]]&lt;0.5,"ROTURA",IF(Tabla2[[#This Row],[RIESGO]]&gt;1.5,"OBSOLECENCIA",IF(Tabla2[[#This Row],[RIESGO]]=1,"IDEAL","ACEPTABLE")))</f>
        <v>ROTURA</v>
      </c>
    </row>
    <row r="2174" spans="2:14" x14ac:dyDescent="0.25">
      <c r="B2174" s="4" t="s">
        <v>2181</v>
      </c>
      <c r="C2174" s="3">
        <v>720</v>
      </c>
      <c r="D2174" s="3">
        <v>5</v>
      </c>
      <c r="E2174" s="3">
        <f t="shared" si="203"/>
        <v>144</v>
      </c>
      <c r="F2174" s="3">
        <f t="shared" si="198"/>
        <v>72</v>
      </c>
      <c r="G2174" s="3">
        <f>+IFERROR(_xlfn.XLOOKUP(B2174,[1]TD.VENTAS!F:F,[1]TD.VENTAS!E:E),"0")</f>
        <v>564</v>
      </c>
      <c r="H2174" s="3" t="str">
        <f>IF(AND(Tabla2[[#This Row],[INV.PROM]]&gt;0,Tabla2[[#This Row],[VENTAS]]&gt;0),"ACTIVO","PASIVO")</f>
        <v>ACTIVO</v>
      </c>
      <c r="I2174" s="3">
        <f t="shared" si="199"/>
        <v>7.833333333333333</v>
      </c>
      <c r="J2174" s="3">
        <f>6</f>
        <v>6</v>
      </c>
      <c r="K2174" s="3">
        <f t="shared" si="200"/>
        <v>0.76595744680851074</v>
      </c>
      <c r="L2174" s="3">
        <f t="shared" si="201"/>
        <v>22.978723404255323</v>
      </c>
      <c r="M2174" s="3">
        <f t="shared" si="202"/>
        <v>0.63829787234042556</v>
      </c>
      <c r="N2174" s="3" t="str">
        <f>+IF(Tabla2[[#This Row],[RIESGO]]&lt;0.5,"ROTURA",IF(Tabla2[[#This Row],[RIESGO]]&gt;1.5,"OBSOLECENCIA",IF(Tabla2[[#This Row],[RIESGO]]=1,"IDEAL","ACEPTABLE")))</f>
        <v>ACEPTABLE</v>
      </c>
    </row>
    <row r="2175" spans="2:14" x14ac:dyDescent="0.25">
      <c r="B2175" s="4" t="s">
        <v>2182</v>
      </c>
      <c r="C2175" s="3">
        <v>24</v>
      </c>
      <c r="D2175" s="3">
        <v>1</v>
      </c>
      <c r="E2175" s="3">
        <f t="shared" si="203"/>
        <v>24</v>
      </c>
      <c r="F2175" s="3">
        <f t="shared" si="198"/>
        <v>12</v>
      </c>
      <c r="G2175" s="3">
        <f>+IFERROR(_xlfn.XLOOKUP(B2175,[1]TD.VENTAS!F:F,[1]TD.VENTAS!E:E),"0")</f>
        <v>24</v>
      </c>
      <c r="H2175" s="3" t="str">
        <f>IF(AND(Tabla2[[#This Row],[INV.PROM]]&gt;0,Tabla2[[#This Row],[VENTAS]]&gt;0),"ACTIVO","PASIVO")</f>
        <v>ACTIVO</v>
      </c>
      <c r="I2175" s="3">
        <f t="shared" si="199"/>
        <v>2</v>
      </c>
      <c r="J2175" s="3">
        <f>6</f>
        <v>6</v>
      </c>
      <c r="K2175" s="3">
        <f t="shared" si="200"/>
        <v>3</v>
      </c>
      <c r="L2175" s="3">
        <f t="shared" si="201"/>
        <v>90</v>
      </c>
      <c r="M2175" s="3">
        <f t="shared" si="202"/>
        <v>0.5</v>
      </c>
      <c r="N2175" s="3" t="str">
        <f>+IF(Tabla2[[#This Row],[RIESGO]]&lt;0.5,"ROTURA",IF(Tabla2[[#This Row],[RIESGO]]&gt;1.5,"OBSOLECENCIA",IF(Tabla2[[#This Row],[RIESGO]]=1,"IDEAL","ACEPTABLE")))</f>
        <v>ACEPTABLE</v>
      </c>
    </row>
    <row r="2176" spans="2:14" x14ac:dyDescent="0.25">
      <c r="B2176" s="4" t="s">
        <v>2183</v>
      </c>
      <c r="C2176" s="3">
        <v>240</v>
      </c>
      <c r="D2176" s="3">
        <v>4</v>
      </c>
      <c r="E2176" s="3">
        <f t="shared" si="203"/>
        <v>60</v>
      </c>
      <c r="F2176" s="3">
        <f t="shared" si="198"/>
        <v>30</v>
      </c>
      <c r="G2176" s="3">
        <f>+IFERROR(_xlfn.XLOOKUP(B2176,[1]TD.VENTAS!F:F,[1]TD.VENTAS!E:E),"0")</f>
        <v>133</v>
      </c>
      <c r="H2176" s="3" t="str">
        <f>IF(AND(Tabla2[[#This Row],[INV.PROM]]&gt;0,Tabla2[[#This Row],[VENTAS]]&gt;0),"ACTIVO","PASIVO")</f>
        <v>ACTIVO</v>
      </c>
      <c r="I2176" s="3">
        <f t="shared" si="199"/>
        <v>4.4333333333333336</v>
      </c>
      <c r="J2176" s="3">
        <f>6</f>
        <v>6</v>
      </c>
      <c r="K2176" s="3">
        <f t="shared" si="200"/>
        <v>1.3533834586466165</v>
      </c>
      <c r="L2176" s="3">
        <f t="shared" si="201"/>
        <v>40.601503759398497</v>
      </c>
      <c r="M2176" s="3">
        <f t="shared" si="202"/>
        <v>0.90225563909774431</v>
      </c>
      <c r="N2176" s="3" t="str">
        <f>+IF(Tabla2[[#This Row],[RIESGO]]&lt;0.5,"ROTURA",IF(Tabla2[[#This Row],[RIESGO]]&gt;1.5,"OBSOLECENCIA",IF(Tabla2[[#This Row],[RIESGO]]=1,"IDEAL","ACEPTABLE")))</f>
        <v>ACEPTABLE</v>
      </c>
    </row>
    <row r="2177" spans="2:14" x14ac:dyDescent="0.25">
      <c r="B2177" s="4" t="s">
        <v>2184</v>
      </c>
      <c r="C2177" s="3">
        <v>36</v>
      </c>
      <c r="D2177" s="3">
        <v>3</v>
      </c>
      <c r="E2177" s="3">
        <f t="shared" si="203"/>
        <v>12</v>
      </c>
      <c r="F2177" s="3">
        <f t="shared" si="198"/>
        <v>6</v>
      </c>
      <c r="G2177" s="3">
        <f>+IFERROR(_xlfn.XLOOKUP(B2177,[1]TD.VENTAS!F:F,[1]TD.VENTAS!E:E),"0")</f>
        <v>30</v>
      </c>
      <c r="H2177" s="3" t="str">
        <f>IF(AND(Tabla2[[#This Row],[INV.PROM]]&gt;0,Tabla2[[#This Row],[VENTAS]]&gt;0),"ACTIVO","PASIVO")</f>
        <v>ACTIVO</v>
      </c>
      <c r="I2177" s="3">
        <f t="shared" si="199"/>
        <v>5</v>
      </c>
      <c r="J2177" s="3">
        <f>6</f>
        <v>6</v>
      </c>
      <c r="K2177" s="3">
        <f t="shared" si="200"/>
        <v>1.2000000000000002</v>
      </c>
      <c r="L2177" s="3">
        <f t="shared" si="201"/>
        <v>36.000000000000007</v>
      </c>
      <c r="M2177" s="3">
        <f t="shared" si="202"/>
        <v>0.6</v>
      </c>
      <c r="N2177" s="3" t="str">
        <f>+IF(Tabla2[[#This Row],[RIESGO]]&lt;0.5,"ROTURA",IF(Tabla2[[#This Row],[RIESGO]]&gt;1.5,"OBSOLECENCIA",IF(Tabla2[[#This Row],[RIESGO]]=1,"IDEAL","ACEPTABLE")))</f>
        <v>ACEPTABLE</v>
      </c>
    </row>
    <row r="2178" spans="2:14" x14ac:dyDescent="0.25">
      <c r="B2178" s="4" t="s">
        <v>2185</v>
      </c>
      <c r="C2178" s="3">
        <v>12</v>
      </c>
      <c r="D2178" s="3">
        <v>1</v>
      </c>
      <c r="E2178" s="3">
        <f t="shared" si="203"/>
        <v>12</v>
      </c>
      <c r="F2178" s="3">
        <f t="shared" si="198"/>
        <v>6</v>
      </c>
      <c r="G2178" s="3">
        <f>+IFERROR(_xlfn.XLOOKUP(B2178,[1]TD.VENTAS!F:F,[1]TD.VENTAS!E:E),"0")</f>
        <v>6</v>
      </c>
      <c r="H2178" s="3" t="str">
        <f>IF(AND(Tabla2[[#This Row],[INV.PROM]]&gt;0,Tabla2[[#This Row],[VENTAS]]&gt;0),"ACTIVO","PASIVO")</f>
        <v>ACTIVO</v>
      </c>
      <c r="I2178" s="3">
        <f t="shared" si="199"/>
        <v>1</v>
      </c>
      <c r="J2178" s="3">
        <f>6</f>
        <v>6</v>
      </c>
      <c r="K2178" s="3">
        <f t="shared" si="200"/>
        <v>6</v>
      </c>
      <c r="L2178" s="3">
        <f t="shared" si="201"/>
        <v>180</v>
      </c>
      <c r="M2178" s="3">
        <f t="shared" si="202"/>
        <v>1</v>
      </c>
      <c r="N2178" s="3" t="str">
        <f>+IF(Tabla2[[#This Row],[RIESGO]]&lt;0.5,"ROTURA",IF(Tabla2[[#This Row],[RIESGO]]&gt;1.5,"OBSOLECENCIA",IF(Tabla2[[#This Row],[RIESGO]]=1,"IDEAL","ACEPTABLE")))</f>
        <v>IDEAL</v>
      </c>
    </row>
    <row r="2179" spans="2:14" x14ac:dyDescent="0.25">
      <c r="B2179" s="4" t="s">
        <v>2186</v>
      </c>
      <c r="C2179" s="3">
        <v>168</v>
      </c>
      <c r="D2179" s="3">
        <v>4</v>
      </c>
      <c r="E2179" s="3">
        <f t="shared" si="203"/>
        <v>42</v>
      </c>
      <c r="F2179" s="3">
        <f t="shared" ref="F2179:F2241" si="204">+E2179/2</f>
        <v>21</v>
      </c>
      <c r="G2179" s="3">
        <f>+IFERROR(_xlfn.XLOOKUP(B2179,[1]TD.VENTAS!F:F,[1]TD.VENTAS!E:E),"0")</f>
        <v>191</v>
      </c>
      <c r="H2179" s="3" t="str">
        <f>IF(AND(Tabla2[[#This Row],[INV.PROM]]&gt;0,Tabla2[[#This Row],[VENTAS]]&gt;0),"ACTIVO","PASIVO")</f>
        <v>ACTIVO</v>
      </c>
      <c r="I2179" s="3">
        <f t="shared" ref="I2179:I2241" si="205">+IFERROR(G2179/F2179,"-")</f>
        <v>9.0952380952380949</v>
      </c>
      <c r="J2179" s="3">
        <f>6</f>
        <v>6</v>
      </c>
      <c r="K2179" s="3">
        <f t="shared" ref="K2179:K2241" si="206">+IFERROR((1/I2179)*J2179,"-")</f>
        <v>0.65968586387434558</v>
      </c>
      <c r="L2179" s="3">
        <f t="shared" ref="L2179:L2241" si="207">+IFERROR(K2179*30,"-")</f>
        <v>19.790575916230367</v>
      </c>
      <c r="M2179" s="3">
        <f t="shared" ref="M2179:M2241" si="208">+IFERROR(D2179/I2179,"-")</f>
        <v>0.43979057591623039</v>
      </c>
      <c r="N2179" s="3" t="str">
        <f>+IF(Tabla2[[#This Row],[RIESGO]]&lt;0.5,"ROTURA",IF(Tabla2[[#This Row],[RIESGO]]&gt;1.5,"OBSOLECENCIA",IF(Tabla2[[#This Row],[RIESGO]]=1,"IDEAL","ACEPTABLE")))</f>
        <v>ROTURA</v>
      </c>
    </row>
    <row r="2180" spans="2:14" x14ac:dyDescent="0.25">
      <c r="B2180" s="4" t="s">
        <v>2187</v>
      </c>
      <c r="C2180" s="3">
        <v>408</v>
      </c>
      <c r="D2180" s="3">
        <v>4</v>
      </c>
      <c r="E2180" s="3">
        <f t="shared" ref="E2180:E2241" si="209">+C2180/D2180</f>
        <v>102</v>
      </c>
      <c r="F2180" s="3">
        <f t="shared" si="204"/>
        <v>51</v>
      </c>
      <c r="G2180" s="3">
        <f>+IFERROR(_xlfn.XLOOKUP(B2180,[1]TD.VENTAS!F:F,[1]TD.VENTAS!E:E),"0")</f>
        <v>365</v>
      </c>
      <c r="H2180" s="3" t="str">
        <f>IF(AND(Tabla2[[#This Row],[INV.PROM]]&gt;0,Tabla2[[#This Row],[VENTAS]]&gt;0),"ACTIVO","PASIVO")</f>
        <v>ACTIVO</v>
      </c>
      <c r="I2180" s="3">
        <f t="shared" si="205"/>
        <v>7.1568627450980395</v>
      </c>
      <c r="J2180" s="3">
        <f>6</f>
        <v>6</v>
      </c>
      <c r="K2180" s="3">
        <f t="shared" si="206"/>
        <v>0.83835616438356153</v>
      </c>
      <c r="L2180" s="3">
        <f t="shared" si="207"/>
        <v>25.150684931506845</v>
      </c>
      <c r="M2180" s="3">
        <f t="shared" si="208"/>
        <v>0.55890410958904102</v>
      </c>
      <c r="N2180" s="3" t="str">
        <f>+IF(Tabla2[[#This Row],[RIESGO]]&lt;0.5,"ROTURA",IF(Tabla2[[#This Row],[RIESGO]]&gt;1.5,"OBSOLECENCIA",IF(Tabla2[[#This Row],[RIESGO]]=1,"IDEAL","ACEPTABLE")))</f>
        <v>ACEPTABLE</v>
      </c>
    </row>
    <row r="2181" spans="2:14" x14ac:dyDescent="0.25">
      <c r="B2181" s="4" t="s">
        <v>2188</v>
      </c>
      <c r="C2181" s="3">
        <v>60</v>
      </c>
      <c r="D2181" s="3">
        <v>3</v>
      </c>
      <c r="E2181" s="3">
        <f t="shared" si="209"/>
        <v>20</v>
      </c>
      <c r="F2181" s="3">
        <f t="shared" si="204"/>
        <v>10</v>
      </c>
      <c r="G2181" s="3">
        <f>+IFERROR(_xlfn.XLOOKUP(B2181,[1]TD.VENTAS!F:F,[1]TD.VENTAS!E:E),"0")</f>
        <v>76</v>
      </c>
      <c r="H2181" s="3" t="str">
        <f>IF(AND(Tabla2[[#This Row],[INV.PROM]]&gt;0,Tabla2[[#This Row],[VENTAS]]&gt;0),"ACTIVO","PASIVO")</f>
        <v>ACTIVO</v>
      </c>
      <c r="I2181" s="3">
        <f t="shared" si="205"/>
        <v>7.6</v>
      </c>
      <c r="J2181" s="3">
        <f>6</f>
        <v>6</v>
      </c>
      <c r="K2181" s="3">
        <f t="shared" si="206"/>
        <v>0.78947368421052633</v>
      </c>
      <c r="L2181" s="3">
        <f t="shared" si="207"/>
        <v>23.684210526315791</v>
      </c>
      <c r="M2181" s="3">
        <f t="shared" si="208"/>
        <v>0.39473684210526316</v>
      </c>
      <c r="N2181" s="3" t="str">
        <f>+IF(Tabla2[[#This Row],[RIESGO]]&lt;0.5,"ROTURA",IF(Tabla2[[#This Row],[RIESGO]]&gt;1.5,"OBSOLECENCIA",IF(Tabla2[[#This Row],[RIESGO]]=1,"IDEAL","ACEPTABLE")))</f>
        <v>ROTURA</v>
      </c>
    </row>
    <row r="2182" spans="2:14" x14ac:dyDescent="0.25">
      <c r="B2182" s="4" t="s">
        <v>2189</v>
      </c>
      <c r="C2182" s="3">
        <v>78</v>
      </c>
      <c r="D2182" s="3">
        <v>4</v>
      </c>
      <c r="E2182" s="3">
        <f t="shared" si="209"/>
        <v>19.5</v>
      </c>
      <c r="F2182" s="3">
        <f t="shared" si="204"/>
        <v>9.75</v>
      </c>
      <c r="G2182" s="3">
        <f>+IFERROR(_xlfn.XLOOKUP(B2182,[1]TD.VENTAS!F:F,[1]TD.VENTAS!E:E),"0")</f>
        <v>35</v>
      </c>
      <c r="H2182" s="3" t="str">
        <f>IF(AND(Tabla2[[#This Row],[INV.PROM]]&gt;0,Tabla2[[#This Row],[VENTAS]]&gt;0),"ACTIVO","PASIVO")</f>
        <v>ACTIVO</v>
      </c>
      <c r="I2182" s="3">
        <f t="shared" si="205"/>
        <v>3.5897435897435899</v>
      </c>
      <c r="J2182" s="3">
        <f>6</f>
        <v>6</v>
      </c>
      <c r="K2182" s="3">
        <f t="shared" si="206"/>
        <v>1.6714285714285715</v>
      </c>
      <c r="L2182" s="3">
        <f t="shared" si="207"/>
        <v>50.142857142857146</v>
      </c>
      <c r="M2182" s="3">
        <f t="shared" si="208"/>
        <v>1.1142857142857143</v>
      </c>
      <c r="N2182" s="3" t="str">
        <f>+IF(Tabla2[[#This Row],[RIESGO]]&lt;0.5,"ROTURA",IF(Tabla2[[#This Row],[RIESGO]]&gt;1.5,"OBSOLECENCIA",IF(Tabla2[[#This Row],[RIESGO]]=1,"IDEAL","ACEPTABLE")))</f>
        <v>ACEPTABLE</v>
      </c>
    </row>
    <row r="2183" spans="2:14" x14ac:dyDescent="0.25">
      <c r="B2183" s="4" t="s">
        <v>2190</v>
      </c>
      <c r="C2183" s="3">
        <v>48</v>
      </c>
      <c r="D2183" s="3">
        <v>2</v>
      </c>
      <c r="E2183" s="3">
        <f t="shared" si="209"/>
        <v>24</v>
      </c>
      <c r="F2183" s="3">
        <f t="shared" si="204"/>
        <v>12</v>
      </c>
      <c r="G2183" s="3">
        <f>+IFERROR(_xlfn.XLOOKUP(B2183,[1]TD.VENTAS!F:F,[1]TD.VENTAS!E:E),"0")</f>
        <v>30</v>
      </c>
      <c r="H2183" s="3" t="str">
        <f>IF(AND(Tabla2[[#This Row],[INV.PROM]]&gt;0,Tabla2[[#This Row],[VENTAS]]&gt;0),"ACTIVO","PASIVO")</f>
        <v>ACTIVO</v>
      </c>
      <c r="I2183" s="3">
        <f t="shared" si="205"/>
        <v>2.5</v>
      </c>
      <c r="J2183" s="3">
        <f>6</f>
        <v>6</v>
      </c>
      <c r="K2183" s="3">
        <f t="shared" si="206"/>
        <v>2.4000000000000004</v>
      </c>
      <c r="L2183" s="3">
        <f t="shared" si="207"/>
        <v>72.000000000000014</v>
      </c>
      <c r="M2183" s="3">
        <f t="shared" si="208"/>
        <v>0.8</v>
      </c>
      <c r="N2183" s="3" t="str">
        <f>+IF(Tabla2[[#This Row],[RIESGO]]&lt;0.5,"ROTURA",IF(Tabla2[[#This Row],[RIESGO]]&gt;1.5,"OBSOLECENCIA",IF(Tabla2[[#This Row],[RIESGO]]=1,"IDEAL","ACEPTABLE")))</f>
        <v>ACEPTABLE</v>
      </c>
    </row>
    <row r="2184" spans="2:14" x14ac:dyDescent="0.25">
      <c r="B2184" s="4" t="s">
        <v>2191</v>
      </c>
      <c r="C2184" s="3">
        <v>96</v>
      </c>
      <c r="D2184" s="3">
        <v>1</v>
      </c>
      <c r="E2184" s="3">
        <f t="shared" si="209"/>
        <v>96</v>
      </c>
      <c r="F2184" s="3">
        <f t="shared" si="204"/>
        <v>48</v>
      </c>
      <c r="G2184" s="3">
        <f>+IFERROR(_xlfn.XLOOKUP(B2184,[1]TD.VENTAS!F:F,[1]TD.VENTAS!E:E),"0")</f>
        <v>97</v>
      </c>
      <c r="H2184" s="3" t="str">
        <f>IF(AND(Tabla2[[#This Row],[INV.PROM]]&gt;0,Tabla2[[#This Row],[VENTAS]]&gt;0),"ACTIVO","PASIVO")</f>
        <v>ACTIVO</v>
      </c>
      <c r="I2184" s="3">
        <f t="shared" si="205"/>
        <v>2.0208333333333335</v>
      </c>
      <c r="J2184" s="3">
        <f>6</f>
        <v>6</v>
      </c>
      <c r="K2184" s="3">
        <f t="shared" si="206"/>
        <v>2.9690721649484533</v>
      </c>
      <c r="L2184" s="3">
        <f t="shared" si="207"/>
        <v>89.072164948453604</v>
      </c>
      <c r="M2184" s="3">
        <f t="shared" si="208"/>
        <v>0.49484536082474223</v>
      </c>
      <c r="N2184" s="3" t="str">
        <f>+IF(Tabla2[[#This Row],[RIESGO]]&lt;0.5,"ROTURA",IF(Tabla2[[#This Row],[RIESGO]]&gt;1.5,"OBSOLECENCIA",IF(Tabla2[[#This Row],[RIESGO]]=1,"IDEAL","ACEPTABLE")))</f>
        <v>ROTURA</v>
      </c>
    </row>
    <row r="2185" spans="2:14" x14ac:dyDescent="0.25">
      <c r="B2185" s="4" t="s">
        <v>2192</v>
      </c>
      <c r="C2185" s="3">
        <v>60</v>
      </c>
      <c r="D2185" s="3">
        <v>2</v>
      </c>
      <c r="E2185" s="3">
        <f t="shared" si="209"/>
        <v>30</v>
      </c>
      <c r="F2185" s="3">
        <f t="shared" si="204"/>
        <v>15</v>
      </c>
      <c r="G2185" s="3">
        <f>+IFERROR(_xlfn.XLOOKUP(B2185,[1]TD.VENTAS!F:F,[1]TD.VENTAS!E:E),"0")</f>
        <v>30</v>
      </c>
      <c r="H2185" s="3" t="str">
        <f>IF(AND(Tabla2[[#This Row],[INV.PROM]]&gt;0,Tabla2[[#This Row],[VENTAS]]&gt;0),"ACTIVO","PASIVO")</f>
        <v>ACTIVO</v>
      </c>
      <c r="I2185" s="3">
        <f t="shared" si="205"/>
        <v>2</v>
      </c>
      <c r="J2185" s="3">
        <f>6</f>
        <v>6</v>
      </c>
      <c r="K2185" s="3">
        <f t="shared" si="206"/>
        <v>3</v>
      </c>
      <c r="L2185" s="3">
        <f t="shared" si="207"/>
        <v>90</v>
      </c>
      <c r="M2185" s="3">
        <f t="shared" si="208"/>
        <v>1</v>
      </c>
      <c r="N2185" s="3" t="str">
        <f>+IF(Tabla2[[#This Row],[RIESGO]]&lt;0.5,"ROTURA",IF(Tabla2[[#This Row],[RIESGO]]&gt;1.5,"OBSOLECENCIA",IF(Tabla2[[#This Row],[RIESGO]]=1,"IDEAL","ACEPTABLE")))</f>
        <v>IDEAL</v>
      </c>
    </row>
    <row r="2186" spans="2:14" x14ac:dyDescent="0.25">
      <c r="B2186" s="4" t="s">
        <v>2193</v>
      </c>
      <c r="C2186" s="3">
        <v>180</v>
      </c>
      <c r="D2186" s="3">
        <v>3</v>
      </c>
      <c r="E2186" s="3">
        <f t="shared" si="209"/>
        <v>60</v>
      </c>
      <c r="F2186" s="3">
        <f t="shared" si="204"/>
        <v>30</v>
      </c>
      <c r="G2186" s="3">
        <f>+IFERROR(_xlfn.XLOOKUP(B2186,[1]TD.VENTAS!F:F,[1]TD.VENTAS!E:E),"0")</f>
        <v>248</v>
      </c>
      <c r="H2186" s="3" t="str">
        <f>IF(AND(Tabla2[[#This Row],[INV.PROM]]&gt;0,Tabla2[[#This Row],[VENTAS]]&gt;0),"ACTIVO","PASIVO")</f>
        <v>ACTIVO</v>
      </c>
      <c r="I2186" s="3">
        <f t="shared" si="205"/>
        <v>8.2666666666666675</v>
      </c>
      <c r="J2186" s="3">
        <f>6</f>
        <v>6</v>
      </c>
      <c r="K2186" s="3">
        <f t="shared" si="206"/>
        <v>0.72580645161290314</v>
      </c>
      <c r="L2186" s="3">
        <f t="shared" si="207"/>
        <v>21.774193548387093</v>
      </c>
      <c r="M2186" s="3">
        <f t="shared" si="208"/>
        <v>0.36290322580645157</v>
      </c>
      <c r="N2186" s="3" t="str">
        <f>+IF(Tabla2[[#This Row],[RIESGO]]&lt;0.5,"ROTURA",IF(Tabla2[[#This Row],[RIESGO]]&gt;1.5,"OBSOLECENCIA",IF(Tabla2[[#This Row],[RIESGO]]=1,"IDEAL","ACEPTABLE")))</f>
        <v>ROTURA</v>
      </c>
    </row>
    <row r="2187" spans="2:14" x14ac:dyDescent="0.25">
      <c r="B2187" s="4" t="s">
        <v>2194</v>
      </c>
      <c r="C2187" s="3">
        <v>66</v>
      </c>
      <c r="D2187" s="3">
        <v>3</v>
      </c>
      <c r="E2187" s="3">
        <f t="shared" si="209"/>
        <v>22</v>
      </c>
      <c r="F2187" s="3">
        <f t="shared" si="204"/>
        <v>11</v>
      </c>
      <c r="G2187" s="3">
        <f>+IFERROR(_xlfn.XLOOKUP(B2187,[1]TD.VENTAS!F:F,[1]TD.VENTAS!E:E),"0")</f>
        <v>59</v>
      </c>
      <c r="H2187" s="3" t="str">
        <f>IF(AND(Tabla2[[#This Row],[INV.PROM]]&gt;0,Tabla2[[#This Row],[VENTAS]]&gt;0),"ACTIVO","PASIVO")</f>
        <v>ACTIVO</v>
      </c>
      <c r="I2187" s="3">
        <f t="shared" si="205"/>
        <v>5.3636363636363633</v>
      </c>
      <c r="J2187" s="3">
        <f>6</f>
        <v>6</v>
      </c>
      <c r="K2187" s="3">
        <f t="shared" si="206"/>
        <v>1.1186440677966103</v>
      </c>
      <c r="L2187" s="3">
        <f t="shared" si="207"/>
        <v>33.559322033898312</v>
      </c>
      <c r="M2187" s="3">
        <f t="shared" si="208"/>
        <v>0.55932203389830515</v>
      </c>
      <c r="N2187" s="3" t="str">
        <f>+IF(Tabla2[[#This Row],[RIESGO]]&lt;0.5,"ROTURA",IF(Tabla2[[#This Row],[RIESGO]]&gt;1.5,"OBSOLECENCIA",IF(Tabla2[[#This Row],[RIESGO]]=1,"IDEAL","ACEPTABLE")))</f>
        <v>ACEPTABLE</v>
      </c>
    </row>
    <row r="2188" spans="2:14" x14ac:dyDescent="0.25">
      <c r="B2188" s="4" t="s">
        <v>2195</v>
      </c>
      <c r="C2188" s="3">
        <v>30</v>
      </c>
      <c r="D2188" s="3">
        <v>1</v>
      </c>
      <c r="E2188" s="3">
        <f t="shared" si="209"/>
        <v>30</v>
      </c>
      <c r="F2188" s="3">
        <f t="shared" si="204"/>
        <v>15</v>
      </c>
      <c r="G2188" s="3">
        <f>+IFERROR(_xlfn.XLOOKUP(B2188,[1]TD.VENTAS!F:F,[1]TD.VENTAS!E:E),"0")</f>
        <v>26</v>
      </c>
      <c r="H2188" s="3" t="str">
        <f>IF(AND(Tabla2[[#This Row],[INV.PROM]]&gt;0,Tabla2[[#This Row],[VENTAS]]&gt;0),"ACTIVO","PASIVO")</f>
        <v>ACTIVO</v>
      </c>
      <c r="I2188" s="3">
        <f t="shared" si="205"/>
        <v>1.7333333333333334</v>
      </c>
      <c r="J2188" s="3">
        <f>6</f>
        <v>6</v>
      </c>
      <c r="K2188" s="3">
        <f t="shared" si="206"/>
        <v>3.4615384615384612</v>
      </c>
      <c r="L2188" s="3">
        <f t="shared" si="207"/>
        <v>103.84615384615384</v>
      </c>
      <c r="M2188" s="3">
        <f t="shared" si="208"/>
        <v>0.57692307692307687</v>
      </c>
      <c r="N2188" s="3" t="str">
        <f>+IF(Tabla2[[#This Row],[RIESGO]]&lt;0.5,"ROTURA",IF(Tabla2[[#This Row],[RIESGO]]&gt;1.5,"OBSOLECENCIA",IF(Tabla2[[#This Row],[RIESGO]]=1,"IDEAL","ACEPTABLE")))</f>
        <v>ACEPTABLE</v>
      </c>
    </row>
    <row r="2189" spans="2:14" x14ac:dyDescent="0.25">
      <c r="B2189" s="4" t="s">
        <v>2196</v>
      </c>
      <c r="C2189" s="3">
        <v>780</v>
      </c>
      <c r="D2189" s="3">
        <v>4</v>
      </c>
      <c r="E2189" s="3">
        <f t="shared" si="209"/>
        <v>195</v>
      </c>
      <c r="F2189" s="3">
        <f t="shared" si="204"/>
        <v>97.5</v>
      </c>
      <c r="G2189" s="3">
        <f>+IFERROR(_xlfn.XLOOKUP(B2189,[1]TD.VENTAS!F:F,[1]TD.VENTAS!E:E),"0")</f>
        <v>620</v>
      </c>
      <c r="H2189" s="3" t="str">
        <f>IF(AND(Tabla2[[#This Row],[INV.PROM]]&gt;0,Tabla2[[#This Row],[VENTAS]]&gt;0),"ACTIVO","PASIVO")</f>
        <v>ACTIVO</v>
      </c>
      <c r="I2189" s="3">
        <f t="shared" si="205"/>
        <v>6.3589743589743586</v>
      </c>
      <c r="J2189" s="3">
        <f>6</f>
        <v>6</v>
      </c>
      <c r="K2189" s="3">
        <f t="shared" si="206"/>
        <v>0.94354838709677424</v>
      </c>
      <c r="L2189" s="3">
        <f t="shared" si="207"/>
        <v>28.306451612903228</v>
      </c>
      <c r="M2189" s="3">
        <f t="shared" si="208"/>
        <v>0.62903225806451613</v>
      </c>
      <c r="N2189" s="3" t="str">
        <f>+IF(Tabla2[[#This Row],[RIESGO]]&lt;0.5,"ROTURA",IF(Tabla2[[#This Row],[RIESGO]]&gt;1.5,"OBSOLECENCIA",IF(Tabla2[[#This Row],[RIESGO]]=1,"IDEAL","ACEPTABLE")))</f>
        <v>ACEPTABLE</v>
      </c>
    </row>
    <row r="2190" spans="2:14" x14ac:dyDescent="0.25">
      <c r="B2190" s="4" t="s">
        <v>2197</v>
      </c>
      <c r="C2190" s="3">
        <v>24</v>
      </c>
      <c r="D2190" s="3">
        <v>1</v>
      </c>
      <c r="E2190" s="3">
        <f t="shared" si="209"/>
        <v>24</v>
      </c>
      <c r="F2190" s="3">
        <f t="shared" si="204"/>
        <v>12</v>
      </c>
      <c r="G2190" s="3">
        <f>+IFERROR(_xlfn.XLOOKUP(B2190,[1]TD.VENTAS!F:F,[1]TD.VENTAS!E:E),"0")</f>
        <v>28</v>
      </c>
      <c r="H2190" s="3" t="str">
        <f>IF(AND(Tabla2[[#This Row],[INV.PROM]]&gt;0,Tabla2[[#This Row],[VENTAS]]&gt;0),"ACTIVO","PASIVO")</f>
        <v>ACTIVO</v>
      </c>
      <c r="I2190" s="3">
        <f t="shared" si="205"/>
        <v>2.3333333333333335</v>
      </c>
      <c r="J2190" s="3">
        <f>6</f>
        <v>6</v>
      </c>
      <c r="K2190" s="3">
        <f t="shared" si="206"/>
        <v>2.5714285714285712</v>
      </c>
      <c r="L2190" s="3">
        <f t="shared" si="207"/>
        <v>77.142857142857139</v>
      </c>
      <c r="M2190" s="3">
        <f t="shared" si="208"/>
        <v>0.42857142857142855</v>
      </c>
      <c r="N2190" s="3" t="str">
        <f>+IF(Tabla2[[#This Row],[RIESGO]]&lt;0.5,"ROTURA",IF(Tabla2[[#This Row],[RIESGO]]&gt;1.5,"OBSOLECENCIA",IF(Tabla2[[#This Row],[RIESGO]]=1,"IDEAL","ACEPTABLE")))</f>
        <v>ROTURA</v>
      </c>
    </row>
    <row r="2191" spans="2:14" x14ac:dyDescent="0.25">
      <c r="B2191" s="4" t="s">
        <v>2198</v>
      </c>
      <c r="C2191" s="3">
        <v>12</v>
      </c>
      <c r="D2191" s="3">
        <v>1</v>
      </c>
      <c r="E2191" s="3">
        <f t="shared" si="209"/>
        <v>12</v>
      </c>
      <c r="F2191" s="3">
        <f t="shared" si="204"/>
        <v>6</v>
      </c>
      <c r="G2191" s="3">
        <f>+IFERROR(_xlfn.XLOOKUP(B2191,[1]TD.VENTAS!F:F,[1]TD.VENTAS!E:E),"0")</f>
        <v>23</v>
      </c>
      <c r="H2191" s="3" t="str">
        <f>IF(AND(Tabla2[[#This Row],[INV.PROM]]&gt;0,Tabla2[[#This Row],[VENTAS]]&gt;0),"ACTIVO","PASIVO")</f>
        <v>ACTIVO</v>
      </c>
      <c r="I2191" s="3">
        <f t="shared" si="205"/>
        <v>3.8333333333333335</v>
      </c>
      <c r="J2191" s="3">
        <f>6</f>
        <v>6</v>
      </c>
      <c r="K2191" s="3">
        <f t="shared" si="206"/>
        <v>1.5652173913043477</v>
      </c>
      <c r="L2191" s="3">
        <f t="shared" si="207"/>
        <v>46.95652173913043</v>
      </c>
      <c r="M2191" s="3">
        <f t="shared" si="208"/>
        <v>0.2608695652173913</v>
      </c>
      <c r="N2191" s="3" t="str">
        <f>+IF(Tabla2[[#This Row],[RIESGO]]&lt;0.5,"ROTURA",IF(Tabla2[[#This Row],[RIESGO]]&gt;1.5,"OBSOLECENCIA",IF(Tabla2[[#This Row],[RIESGO]]=1,"IDEAL","ACEPTABLE")))</f>
        <v>ROTURA</v>
      </c>
    </row>
    <row r="2192" spans="2:14" x14ac:dyDescent="0.25">
      <c r="B2192" s="4" t="s">
        <v>2199</v>
      </c>
      <c r="C2192" s="3">
        <v>2</v>
      </c>
      <c r="D2192" s="3">
        <v>1</v>
      </c>
      <c r="E2192" s="3">
        <f t="shared" si="209"/>
        <v>2</v>
      </c>
      <c r="F2192" s="3">
        <f t="shared" si="204"/>
        <v>1</v>
      </c>
      <c r="G2192" s="3">
        <f>+IFERROR(_xlfn.XLOOKUP(B2192,[1]TD.VENTAS!F:F,[1]TD.VENTAS!E:E),"0")</f>
        <v>2</v>
      </c>
      <c r="H2192" s="3" t="str">
        <f>IF(AND(Tabla2[[#This Row],[INV.PROM]]&gt;0,Tabla2[[#This Row],[VENTAS]]&gt;0),"ACTIVO","PASIVO")</f>
        <v>ACTIVO</v>
      </c>
      <c r="I2192" s="3">
        <f t="shared" si="205"/>
        <v>2</v>
      </c>
      <c r="J2192" s="3">
        <f>6</f>
        <v>6</v>
      </c>
      <c r="K2192" s="3">
        <f t="shared" si="206"/>
        <v>3</v>
      </c>
      <c r="L2192" s="3">
        <f t="shared" si="207"/>
        <v>90</v>
      </c>
      <c r="M2192" s="3">
        <f t="shared" si="208"/>
        <v>0.5</v>
      </c>
      <c r="N2192" s="3" t="str">
        <f>+IF(Tabla2[[#This Row],[RIESGO]]&lt;0.5,"ROTURA",IF(Tabla2[[#This Row],[RIESGO]]&gt;1.5,"OBSOLECENCIA",IF(Tabla2[[#This Row],[RIESGO]]=1,"IDEAL","ACEPTABLE")))</f>
        <v>ACEPTABLE</v>
      </c>
    </row>
    <row r="2193" spans="2:14" x14ac:dyDescent="0.25">
      <c r="B2193" s="4" t="s">
        <v>2200</v>
      </c>
      <c r="C2193" s="3">
        <v>48</v>
      </c>
      <c r="D2193" s="3">
        <v>2</v>
      </c>
      <c r="E2193" s="3">
        <f t="shared" si="209"/>
        <v>24</v>
      </c>
      <c r="F2193" s="3">
        <f t="shared" si="204"/>
        <v>12</v>
      </c>
      <c r="G2193" s="3">
        <f>+IFERROR(_xlfn.XLOOKUP(B2193,[1]TD.VENTAS!F:F,[1]TD.VENTAS!E:E),"0")</f>
        <v>104</v>
      </c>
      <c r="H2193" s="3" t="str">
        <f>IF(AND(Tabla2[[#This Row],[INV.PROM]]&gt;0,Tabla2[[#This Row],[VENTAS]]&gt;0),"ACTIVO","PASIVO")</f>
        <v>ACTIVO</v>
      </c>
      <c r="I2193" s="3">
        <f t="shared" si="205"/>
        <v>8.6666666666666661</v>
      </c>
      <c r="J2193" s="3">
        <f>6</f>
        <v>6</v>
      </c>
      <c r="K2193" s="3">
        <f t="shared" si="206"/>
        <v>0.69230769230769229</v>
      </c>
      <c r="L2193" s="3">
        <f t="shared" si="207"/>
        <v>20.76923076923077</v>
      </c>
      <c r="M2193" s="3">
        <f t="shared" si="208"/>
        <v>0.23076923076923078</v>
      </c>
      <c r="N2193" s="3" t="str">
        <f>+IF(Tabla2[[#This Row],[RIESGO]]&lt;0.5,"ROTURA",IF(Tabla2[[#This Row],[RIESGO]]&gt;1.5,"OBSOLECENCIA",IF(Tabla2[[#This Row],[RIESGO]]=1,"IDEAL","ACEPTABLE")))</f>
        <v>ROTURA</v>
      </c>
    </row>
    <row r="2194" spans="2:14" x14ac:dyDescent="0.25">
      <c r="B2194" s="4" t="s">
        <v>2201</v>
      </c>
      <c r="C2194" s="3">
        <v>6</v>
      </c>
      <c r="D2194" s="3">
        <v>1</v>
      </c>
      <c r="E2194" s="3">
        <f t="shared" si="209"/>
        <v>6</v>
      </c>
      <c r="F2194" s="3">
        <f t="shared" si="204"/>
        <v>3</v>
      </c>
      <c r="G2194" s="3">
        <f>+IFERROR(_xlfn.XLOOKUP(B2194,[1]TD.VENTAS!F:F,[1]TD.VENTAS!E:E),"0")</f>
        <v>8</v>
      </c>
      <c r="H2194" s="3" t="str">
        <f>IF(AND(Tabla2[[#This Row],[INV.PROM]]&gt;0,Tabla2[[#This Row],[VENTAS]]&gt;0),"ACTIVO","PASIVO")</f>
        <v>ACTIVO</v>
      </c>
      <c r="I2194" s="3">
        <f t="shared" si="205"/>
        <v>2.6666666666666665</v>
      </c>
      <c r="J2194" s="3">
        <f>6</f>
        <v>6</v>
      </c>
      <c r="K2194" s="3">
        <f t="shared" si="206"/>
        <v>2.25</v>
      </c>
      <c r="L2194" s="3">
        <f t="shared" si="207"/>
        <v>67.5</v>
      </c>
      <c r="M2194" s="3">
        <f t="shared" si="208"/>
        <v>0.375</v>
      </c>
      <c r="N2194" s="3" t="str">
        <f>+IF(Tabla2[[#This Row],[RIESGO]]&lt;0.5,"ROTURA",IF(Tabla2[[#This Row],[RIESGO]]&gt;1.5,"OBSOLECENCIA",IF(Tabla2[[#This Row],[RIESGO]]=1,"IDEAL","ACEPTABLE")))</f>
        <v>ROTURA</v>
      </c>
    </row>
    <row r="2195" spans="2:14" x14ac:dyDescent="0.25">
      <c r="B2195" s="4" t="s">
        <v>2202</v>
      </c>
      <c r="C2195" s="3">
        <v>36</v>
      </c>
      <c r="D2195" s="3">
        <v>2</v>
      </c>
      <c r="E2195" s="3">
        <f t="shared" si="209"/>
        <v>18</v>
      </c>
      <c r="F2195" s="3">
        <f t="shared" si="204"/>
        <v>9</v>
      </c>
      <c r="G2195" s="3">
        <f>+IFERROR(_xlfn.XLOOKUP(B2195,[1]TD.VENTAS!F:F,[1]TD.VENTAS!E:E),"0")</f>
        <v>30</v>
      </c>
      <c r="H2195" s="3" t="str">
        <f>IF(AND(Tabla2[[#This Row],[INV.PROM]]&gt;0,Tabla2[[#This Row],[VENTAS]]&gt;0),"ACTIVO","PASIVO")</f>
        <v>ACTIVO</v>
      </c>
      <c r="I2195" s="3">
        <f t="shared" si="205"/>
        <v>3.3333333333333335</v>
      </c>
      <c r="J2195" s="3">
        <f>6</f>
        <v>6</v>
      </c>
      <c r="K2195" s="3">
        <f t="shared" si="206"/>
        <v>1.7999999999999998</v>
      </c>
      <c r="L2195" s="3">
        <f t="shared" si="207"/>
        <v>53.999999999999993</v>
      </c>
      <c r="M2195" s="3">
        <f t="shared" si="208"/>
        <v>0.6</v>
      </c>
      <c r="N2195" s="3" t="str">
        <f>+IF(Tabla2[[#This Row],[RIESGO]]&lt;0.5,"ROTURA",IF(Tabla2[[#This Row],[RIESGO]]&gt;1.5,"OBSOLECENCIA",IF(Tabla2[[#This Row],[RIESGO]]=1,"IDEAL","ACEPTABLE")))</f>
        <v>ACEPTABLE</v>
      </c>
    </row>
    <row r="2196" spans="2:14" x14ac:dyDescent="0.25">
      <c r="B2196" s="4" t="s">
        <v>2203</v>
      </c>
      <c r="C2196" s="3">
        <v>12</v>
      </c>
      <c r="D2196" s="3">
        <v>1</v>
      </c>
      <c r="E2196" s="3">
        <f t="shared" si="209"/>
        <v>12</v>
      </c>
      <c r="F2196" s="3">
        <f t="shared" si="204"/>
        <v>6</v>
      </c>
      <c r="G2196" s="3">
        <f>+IFERROR(_xlfn.XLOOKUP(B2196,[1]TD.VENTAS!F:F,[1]TD.VENTAS!E:E),"0")</f>
        <v>29</v>
      </c>
      <c r="H2196" s="3" t="str">
        <f>IF(AND(Tabla2[[#This Row],[INV.PROM]]&gt;0,Tabla2[[#This Row],[VENTAS]]&gt;0),"ACTIVO","PASIVO")</f>
        <v>ACTIVO</v>
      </c>
      <c r="I2196" s="3">
        <f t="shared" si="205"/>
        <v>4.833333333333333</v>
      </c>
      <c r="J2196" s="3">
        <f>6</f>
        <v>6</v>
      </c>
      <c r="K2196" s="3">
        <f t="shared" si="206"/>
        <v>1.2413793103448278</v>
      </c>
      <c r="L2196" s="3">
        <f t="shared" si="207"/>
        <v>37.241379310344833</v>
      </c>
      <c r="M2196" s="3">
        <f t="shared" si="208"/>
        <v>0.20689655172413796</v>
      </c>
      <c r="N2196" s="3" t="str">
        <f>+IF(Tabla2[[#This Row],[RIESGO]]&lt;0.5,"ROTURA",IF(Tabla2[[#This Row],[RIESGO]]&gt;1.5,"OBSOLECENCIA",IF(Tabla2[[#This Row],[RIESGO]]=1,"IDEAL","ACEPTABLE")))</f>
        <v>ROTURA</v>
      </c>
    </row>
    <row r="2197" spans="2:14" x14ac:dyDescent="0.25">
      <c r="B2197" s="4" t="s">
        <v>2204</v>
      </c>
      <c r="C2197" s="3">
        <v>72</v>
      </c>
      <c r="D2197" s="3">
        <v>3</v>
      </c>
      <c r="E2197" s="3">
        <f t="shared" si="209"/>
        <v>24</v>
      </c>
      <c r="F2197" s="3">
        <f t="shared" si="204"/>
        <v>12</v>
      </c>
      <c r="G2197" s="3">
        <f>+IFERROR(_xlfn.XLOOKUP(B2197,[1]TD.VENTAS!F:F,[1]TD.VENTAS!E:E),"0")</f>
        <v>89</v>
      </c>
      <c r="H2197" s="3" t="str">
        <f>IF(AND(Tabla2[[#This Row],[INV.PROM]]&gt;0,Tabla2[[#This Row],[VENTAS]]&gt;0),"ACTIVO","PASIVO")</f>
        <v>ACTIVO</v>
      </c>
      <c r="I2197" s="3">
        <f t="shared" si="205"/>
        <v>7.416666666666667</v>
      </c>
      <c r="J2197" s="3">
        <f>6</f>
        <v>6</v>
      </c>
      <c r="K2197" s="3">
        <f t="shared" si="206"/>
        <v>0.8089887640449438</v>
      </c>
      <c r="L2197" s="3">
        <f t="shared" si="207"/>
        <v>24.269662921348313</v>
      </c>
      <c r="M2197" s="3">
        <f t="shared" si="208"/>
        <v>0.4044943820224719</v>
      </c>
      <c r="N2197" s="3" t="str">
        <f>+IF(Tabla2[[#This Row],[RIESGO]]&lt;0.5,"ROTURA",IF(Tabla2[[#This Row],[RIESGO]]&gt;1.5,"OBSOLECENCIA",IF(Tabla2[[#This Row],[RIESGO]]=1,"IDEAL","ACEPTABLE")))</f>
        <v>ROTURA</v>
      </c>
    </row>
    <row r="2198" spans="2:14" x14ac:dyDescent="0.25">
      <c r="B2198" s="4" t="s">
        <v>2205</v>
      </c>
      <c r="C2198" s="3">
        <v>36</v>
      </c>
      <c r="D2198" s="3">
        <v>1</v>
      </c>
      <c r="E2198" s="3">
        <f t="shared" si="209"/>
        <v>36</v>
      </c>
      <c r="F2198" s="3">
        <f t="shared" si="204"/>
        <v>18</v>
      </c>
      <c r="G2198" s="3">
        <f>+IFERROR(_xlfn.XLOOKUP(B2198,[1]TD.VENTAS!F:F,[1]TD.VENTAS!E:E),"0")</f>
        <v>60</v>
      </c>
      <c r="H2198" s="3" t="str">
        <f>IF(AND(Tabla2[[#This Row],[INV.PROM]]&gt;0,Tabla2[[#This Row],[VENTAS]]&gt;0),"ACTIVO","PASIVO")</f>
        <v>ACTIVO</v>
      </c>
      <c r="I2198" s="3">
        <f t="shared" si="205"/>
        <v>3.3333333333333335</v>
      </c>
      <c r="J2198" s="3">
        <f>6</f>
        <v>6</v>
      </c>
      <c r="K2198" s="3">
        <f t="shared" si="206"/>
        <v>1.7999999999999998</v>
      </c>
      <c r="L2198" s="3">
        <f t="shared" si="207"/>
        <v>53.999999999999993</v>
      </c>
      <c r="M2198" s="3">
        <f t="shared" si="208"/>
        <v>0.3</v>
      </c>
      <c r="N2198" s="3" t="str">
        <f>+IF(Tabla2[[#This Row],[RIESGO]]&lt;0.5,"ROTURA",IF(Tabla2[[#This Row],[RIESGO]]&gt;1.5,"OBSOLECENCIA",IF(Tabla2[[#This Row],[RIESGO]]=1,"IDEAL","ACEPTABLE")))</f>
        <v>ROTURA</v>
      </c>
    </row>
    <row r="2199" spans="2:14" x14ac:dyDescent="0.25">
      <c r="B2199" s="4" t="s">
        <v>2206</v>
      </c>
      <c r="C2199" s="3">
        <v>168</v>
      </c>
      <c r="D2199" s="3">
        <v>4</v>
      </c>
      <c r="E2199" s="3">
        <f t="shared" si="209"/>
        <v>42</v>
      </c>
      <c r="F2199" s="3">
        <f t="shared" si="204"/>
        <v>21</v>
      </c>
      <c r="G2199" s="3">
        <f>+IFERROR(_xlfn.XLOOKUP(B2199,[1]TD.VENTAS!F:F,[1]TD.VENTAS!E:E),"0")</f>
        <v>175</v>
      </c>
      <c r="H2199" s="3" t="str">
        <f>IF(AND(Tabla2[[#This Row],[INV.PROM]]&gt;0,Tabla2[[#This Row],[VENTAS]]&gt;0),"ACTIVO","PASIVO")</f>
        <v>ACTIVO</v>
      </c>
      <c r="I2199" s="3">
        <f t="shared" si="205"/>
        <v>8.3333333333333339</v>
      </c>
      <c r="J2199" s="3">
        <f>6</f>
        <v>6</v>
      </c>
      <c r="K2199" s="3">
        <f t="shared" si="206"/>
        <v>0.72</v>
      </c>
      <c r="L2199" s="3">
        <f t="shared" si="207"/>
        <v>21.599999999999998</v>
      </c>
      <c r="M2199" s="3">
        <f t="shared" si="208"/>
        <v>0.48</v>
      </c>
      <c r="N2199" s="3" t="str">
        <f>+IF(Tabla2[[#This Row],[RIESGO]]&lt;0.5,"ROTURA",IF(Tabla2[[#This Row],[RIESGO]]&gt;1.5,"OBSOLECENCIA",IF(Tabla2[[#This Row],[RIESGO]]=1,"IDEAL","ACEPTABLE")))</f>
        <v>ROTURA</v>
      </c>
    </row>
    <row r="2200" spans="2:14" x14ac:dyDescent="0.25">
      <c r="B2200" s="4" t="s">
        <v>2207</v>
      </c>
      <c r="C2200" s="3">
        <v>1164</v>
      </c>
      <c r="D2200" s="3">
        <v>6</v>
      </c>
      <c r="E2200" s="3">
        <f t="shared" si="209"/>
        <v>194</v>
      </c>
      <c r="F2200" s="3">
        <f t="shared" si="204"/>
        <v>97</v>
      </c>
      <c r="G2200" s="3">
        <f>+IFERROR(_xlfn.XLOOKUP(B2200,[1]TD.VENTAS!F:F,[1]TD.VENTAS!E:E),"0")</f>
        <v>1183</v>
      </c>
      <c r="H2200" s="3" t="str">
        <f>IF(AND(Tabla2[[#This Row],[INV.PROM]]&gt;0,Tabla2[[#This Row],[VENTAS]]&gt;0),"ACTIVO","PASIVO")</f>
        <v>ACTIVO</v>
      </c>
      <c r="I2200" s="3">
        <f t="shared" si="205"/>
        <v>12.195876288659793</v>
      </c>
      <c r="J2200" s="3">
        <f>6</f>
        <v>6</v>
      </c>
      <c r="K2200" s="3">
        <f t="shared" si="206"/>
        <v>0.49196956889264587</v>
      </c>
      <c r="L2200" s="3">
        <f t="shared" si="207"/>
        <v>14.759087066779376</v>
      </c>
      <c r="M2200" s="3">
        <f t="shared" si="208"/>
        <v>0.49196956889264587</v>
      </c>
      <c r="N2200" s="3" t="str">
        <f>+IF(Tabla2[[#This Row],[RIESGO]]&lt;0.5,"ROTURA",IF(Tabla2[[#This Row],[RIESGO]]&gt;1.5,"OBSOLECENCIA",IF(Tabla2[[#This Row],[RIESGO]]=1,"IDEAL","ACEPTABLE")))</f>
        <v>ROTURA</v>
      </c>
    </row>
    <row r="2201" spans="2:14" x14ac:dyDescent="0.25">
      <c r="B2201" s="4" t="s">
        <v>2208</v>
      </c>
      <c r="C2201" s="3">
        <v>3480</v>
      </c>
      <c r="D2201" s="3">
        <v>7</v>
      </c>
      <c r="E2201" s="3">
        <f t="shared" si="209"/>
        <v>497.14285714285717</v>
      </c>
      <c r="F2201" s="3">
        <f t="shared" si="204"/>
        <v>248.57142857142858</v>
      </c>
      <c r="G2201" s="3">
        <f>+IFERROR(_xlfn.XLOOKUP(B2201,[1]TD.VENTAS!F:F,[1]TD.VENTAS!E:E),"0")</f>
        <v>3270</v>
      </c>
      <c r="H2201" s="3" t="str">
        <f>IF(AND(Tabla2[[#This Row],[INV.PROM]]&gt;0,Tabla2[[#This Row],[VENTAS]]&gt;0),"ACTIVO","PASIVO")</f>
        <v>ACTIVO</v>
      </c>
      <c r="I2201" s="3">
        <f t="shared" si="205"/>
        <v>13.155172413793103</v>
      </c>
      <c r="J2201" s="3">
        <f>6</f>
        <v>6</v>
      </c>
      <c r="K2201" s="3">
        <f t="shared" si="206"/>
        <v>0.45609436435124506</v>
      </c>
      <c r="L2201" s="3">
        <f t="shared" si="207"/>
        <v>13.682830930537351</v>
      </c>
      <c r="M2201" s="3">
        <f t="shared" si="208"/>
        <v>0.5321100917431193</v>
      </c>
      <c r="N2201" s="3" t="str">
        <f>+IF(Tabla2[[#This Row],[RIESGO]]&lt;0.5,"ROTURA",IF(Tabla2[[#This Row],[RIESGO]]&gt;1.5,"OBSOLECENCIA",IF(Tabla2[[#This Row],[RIESGO]]=1,"IDEAL","ACEPTABLE")))</f>
        <v>ACEPTABLE</v>
      </c>
    </row>
    <row r="2202" spans="2:14" x14ac:dyDescent="0.25">
      <c r="B2202" s="4" t="s">
        <v>2209</v>
      </c>
      <c r="C2202" s="3">
        <v>120</v>
      </c>
      <c r="D2202" s="3">
        <v>3</v>
      </c>
      <c r="E2202" s="3">
        <f t="shared" si="209"/>
        <v>40</v>
      </c>
      <c r="F2202" s="3">
        <f t="shared" si="204"/>
        <v>20</v>
      </c>
      <c r="G2202" s="3">
        <f>+IFERROR(_xlfn.XLOOKUP(B2202,[1]TD.VENTAS!F:F,[1]TD.VENTAS!E:E),"0")</f>
        <v>43</v>
      </c>
      <c r="H2202" s="3" t="str">
        <f>IF(AND(Tabla2[[#This Row],[INV.PROM]]&gt;0,Tabla2[[#This Row],[VENTAS]]&gt;0),"ACTIVO","PASIVO")</f>
        <v>ACTIVO</v>
      </c>
      <c r="I2202" s="3">
        <f t="shared" si="205"/>
        <v>2.15</v>
      </c>
      <c r="J2202" s="3">
        <f>6</f>
        <v>6</v>
      </c>
      <c r="K2202" s="3">
        <f t="shared" si="206"/>
        <v>2.7906976744186047</v>
      </c>
      <c r="L2202" s="3">
        <f t="shared" si="207"/>
        <v>83.720930232558146</v>
      </c>
      <c r="M2202" s="3">
        <f t="shared" si="208"/>
        <v>1.3953488372093024</v>
      </c>
      <c r="N2202" s="3" t="str">
        <f>+IF(Tabla2[[#This Row],[RIESGO]]&lt;0.5,"ROTURA",IF(Tabla2[[#This Row],[RIESGO]]&gt;1.5,"OBSOLECENCIA",IF(Tabla2[[#This Row],[RIESGO]]=1,"IDEAL","ACEPTABLE")))</f>
        <v>ACEPTABLE</v>
      </c>
    </row>
    <row r="2203" spans="2:14" x14ac:dyDescent="0.25">
      <c r="B2203" s="4" t="s">
        <v>2210</v>
      </c>
      <c r="C2203" s="3">
        <v>255</v>
      </c>
      <c r="D2203" s="3">
        <v>3</v>
      </c>
      <c r="E2203" s="3">
        <f t="shared" si="209"/>
        <v>85</v>
      </c>
      <c r="F2203" s="3">
        <f t="shared" si="204"/>
        <v>42.5</v>
      </c>
      <c r="G2203" s="3">
        <f>+IFERROR(_xlfn.XLOOKUP(B2203,[1]TD.VENTAS!F:F,[1]TD.VENTAS!E:E),"0")</f>
        <v>274</v>
      </c>
      <c r="H2203" s="3" t="str">
        <f>IF(AND(Tabla2[[#This Row],[INV.PROM]]&gt;0,Tabla2[[#This Row],[VENTAS]]&gt;0),"ACTIVO","PASIVO")</f>
        <v>ACTIVO</v>
      </c>
      <c r="I2203" s="3">
        <f t="shared" si="205"/>
        <v>6.447058823529412</v>
      </c>
      <c r="J2203" s="3">
        <f>6</f>
        <v>6</v>
      </c>
      <c r="K2203" s="3">
        <f t="shared" si="206"/>
        <v>0.93065693430656937</v>
      </c>
      <c r="L2203" s="3">
        <f t="shared" si="207"/>
        <v>27.919708029197082</v>
      </c>
      <c r="M2203" s="3">
        <f t="shared" si="208"/>
        <v>0.46532846715328463</v>
      </c>
      <c r="N2203" s="3" t="str">
        <f>+IF(Tabla2[[#This Row],[RIESGO]]&lt;0.5,"ROTURA",IF(Tabla2[[#This Row],[RIESGO]]&gt;1.5,"OBSOLECENCIA",IF(Tabla2[[#This Row],[RIESGO]]=1,"IDEAL","ACEPTABLE")))</f>
        <v>ROTURA</v>
      </c>
    </row>
    <row r="2204" spans="2:14" x14ac:dyDescent="0.25">
      <c r="B2204" s="4" t="s">
        <v>2211</v>
      </c>
      <c r="C2204" s="3">
        <v>8</v>
      </c>
      <c r="D2204" s="3">
        <v>1</v>
      </c>
      <c r="E2204" s="3">
        <f t="shared" si="209"/>
        <v>8</v>
      </c>
      <c r="F2204" s="3">
        <f t="shared" si="204"/>
        <v>4</v>
      </c>
      <c r="G2204" s="3">
        <f>+IFERROR(_xlfn.XLOOKUP(B2204,[1]TD.VENTAS!F:F,[1]TD.VENTAS!E:E),"0")</f>
        <v>8</v>
      </c>
      <c r="H2204" s="3" t="str">
        <f>IF(AND(Tabla2[[#This Row],[INV.PROM]]&gt;0,Tabla2[[#This Row],[VENTAS]]&gt;0),"ACTIVO","PASIVO")</f>
        <v>ACTIVO</v>
      </c>
      <c r="I2204" s="3">
        <f t="shared" si="205"/>
        <v>2</v>
      </c>
      <c r="J2204" s="3">
        <f>6</f>
        <v>6</v>
      </c>
      <c r="K2204" s="3">
        <f t="shared" si="206"/>
        <v>3</v>
      </c>
      <c r="L2204" s="3">
        <f t="shared" si="207"/>
        <v>90</v>
      </c>
      <c r="M2204" s="3">
        <f t="shared" si="208"/>
        <v>0.5</v>
      </c>
      <c r="N2204" s="3" t="str">
        <f>+IF(Tabla2[[#This Row],[RIESGO]]&lt;0.5,"ROTURA",IF(Tabla2[[#This Row],[RIESGO]]&gt;1.5,"OBSOLECENCIA",IF(Tabla2[[#This Row],[RIESGO]]=1,"IDEAL","ACEPTABLE")))</f>
        <v>ACEPTABLE</v>
      </c>
    </row>
    <row r="2205" spans="2:14" x14ac:dyDescent="0.25">
      <c r="B2205" s="4" t="s">
        <v>2212</v>
      </c>
      <c r="C2205" s="3">
        <v>8</v>
      </c>
      <c r="D2205" s="3">
        <v>1</v>
      </c>
      <c r="E2205" s="3">
        <f t="shared" si="209"/>
        <v>8</v>
      </c>
      <c r="F2205" s="3">
        <f t="shared" si="204"/>
        <v>4</v>
      </c>
      <c r="G2205" s="3">
        <f>+IFERROR(_xlfn.XLOOKUP(B2205,[1]TD.VENTAS!F:F,[1]TD.VENTAS!E:E),"0")</f>
        <v>19</v>
      </c>
      <c r="H2205" s="3" t="str">
        <f>IF(AND(Tabla2[[#This Row],[INV.PROM]]&gt;0,Tabla2[[#This Row],[VENTAS]]&gt;0),"ACTIVO","PASIVO")</f>
        <v>ACTIVO</v>
      </c>
      <c r="I2205" s="3">
        <f t="shared" si="205"/>
        <v>4.75</v>
      </c>
      <c r="J2205" s="3">
        <f>6</f>
        <v>6</v>
      </c>
      <c r="K2205" s="3">
        <f t="shared" si="206"/>
        <v>1.263157894736842</v>
      </c>
      <c r="L2205" s="3">
        <f t="shared" si="207"/>
        <v>37.89473684210526</v>
      </c>
      <c r="M2205" s="3">
        <f t="shared" si="208"/>
        <v>0.21052631578947367</v>
      </c>
      <c r="N2205" s="3" t="str">
        <f>+IF(Tabla2[[#This Row],[RIESGO]]&lt;0.5,"ROTURA",IF(Tabla2[[#This Row],[RIESGO]]&gt;1.5,"OBSOLECENCIA",IF(Tabla2[[#This Row],[RIESGO]]=1,"IDEAL","ACEPTABLE")))</f>
        <v>ROTURA</v>
      </c>
    </row>
    <row r="2206" spans="2:14" x14ac:dyDescent="0.25">
      <c r="B2206" s="4" t="s">
        <v>2213</v>
      </c>
      <c r="C2206" s="3">
        <v>108</v>
      </c>
      <c r="D2206" s="3">
        <v>2</v>
      </c>
      <c r="E2206" s="3">
        <f t="shared" si="209"/>
        <v>54</v>
      </c>
      <c r="F2206" s="3">
        <f t="shared" si="204"/>
        <v>27</v>
      </c>
      <c r="G2206" s="3">
        <f>+IFERROR(_xlfn.XLOOKUP(B2206,[1]TD.VENTAS!F:F,[1]TD.VENTAS!E:E),"0")</f>
        <v>89</v>
      </c>
      <c r="H2206" s="3" t="str">
        <f>IF(AND(Tabla2[[#This Row],[INV.PROM]]&gt;0,Tabla2[[#This Row],[VENTAS]]&gt;0),"ACTIVO","PASIVO")</f>
        <v>ACTIVO</v>
      </c>
      <c r="I2206" s="3">
        <f t="shared" si="205"/>
        <v>3.2962962962962963</v>
      </c>
      <c r="J2206" s="3">
        <f>6</f>
        <v>6</v>
      </c>
      <c r="K2206" s="3">
        <f t="shared" si="206"/>
        <v>1.8202247191011236</v>
      </c>
      <c r="L2206" s="3">
        <f t="shared" si="207"/>
        <v>54.606741573033709</v>
      </c>
      <c r="M2206" s="3">
        <f t="shared" si="208"/>
        <v>0.6067415730337079</v>
      </c>
      <c r="N2206" s="3" t="str">
        <f>+IF(Tabla2[[#This Row],[RIESGO]]&lt;0.5,"ROTURA",IF(Tabla2[[#This Row],[RIESGO]]&gt;1.5,"OBSOLECENCIA",IF(Tabla2[[#This Row],[RIESGO]]=1,"IDEAL","ACEPTABLE")))</f>
        <v>ACEPTABLE</v>
      </c>
    </row>
    <row r="2207" spans="2:14" x14ac:dyDescent="0.25">
      <c r="B2207" s="4" t="s">
        <v>2214</v>
      </c>
      <c r="C2207" s="3">
        <v>12</v>
      </c>
      <c r="D2207" s="3">
        <v>2</v>
      </c>
      <c r="E2207" s="3">
        <f t="shared" si="209"/>
        <v>6</v>
      </c>
      <c r="F2207" s="3">
        <f t="shared" si="204"/>
        <v>3</v>
      </c>
      <c r="G2207" s="3">
        <f>+IFERROR(_xlfn.XLOOKUP(B2207,[1]TD.VENTAS!F:F,[1]TD.VENTAS!E:E),"0")</f>
        <v>12</v>
      </c>
      <c r="H2207" s="3" t="str">
        <f>IF(AND(Tabla2[[#This Row],[INV.PROM]]&gt;0,Tabla2[[#This Row],[VENTAS]]&gt;0),"ACTIVO","PASIVO")</f>
        <v>ACTIVO</v>
      </c>
      <c r="I2207" s="3">
        <f t="shared" si="205"/>
        <v>4</v>
      </c>
      <c r="J2207" s="3">
        <f>6</f>
        <v>6</v>
      </c>
      <c r="K2207" s="3">
        <f t="shared" si="206"/>
        <v>1.5</v>
      </c>
      <c r="L2207" s="3">
        <f t="shared" si="207"/>
        <v>45</v>
      </c>
      <c r="M2207" s="3">
        <f t="shared" si="208"/>
        <v>0.5</v>
      </c>
      <c r="N2207" s="3" t="str">
        <f>+IF(Tabla2[[#This Row],[RIESGO]]&lt;0.5,"ROTURA",IF(Tabla2[[#This Row],[RIESGO]]&gt;1.5,"OBSOLECENCIA",IF(Tabla2[[#This Row],[RIESGO]]=1,"IDEAL","ACEPTABLE")))</f>
        <v>ACEPTABLE</v>
      </c>
    </row>
    <row r="2208" spans="2:14" x14ac:dyDescent="0.25">
      <c r="B2208" s="4" t="s">
        <v>2215</v>
      </c>
      <c r="C2208" s="3">
        <v>12</v>
      </c>
      <c r="D2208" s="3">
        <v>2</v>
      </c>
      <c r="E2208" s="3">
        <f t="shared" si="209"/>
        <v>6</v>
      </c>
      <c r="F2208" s="3">
        <f t="shared" si="204"/>
        <v>3</v>
      </c>
      <c r="G2208" s="3">
        <f>+IFERROR(_xlfn.XLOOKUP(B2208,[1]TD.VENTAS!F:F,[1]TD.VENTAS!E:E),"0")</f>
        <v>6</v>
      </c>
      <c r="H2208" s="3" t="str">
        <f>IF(AND(Tabla2[[#This Row],[INV.PROM]]&gt;0,Tabla2[[#This Row],[VENTAS]]&gt;0),"ACTIVO","PASIVO")</f>
        <v>ACTIVO</v>
      </c>
      <c r="I2208" s="3">
        <f t="shared" si="205"/>
        <v>2</v>
      </c>
      <c r="J2208" s="3">
        <f>6</f>
        <v>6</v>
      </c>
      <c r="K2208" s="3">
        <f t="shared" si="206"/>
        <v>3</v>
      </c>
      <c r="L2208" s="3">
        <f t="shared" si="207"/>
        <v>90</v>
      </c>
      <c r="M2208" s="3">
        <f t="shared" si="208"/>
        <v>1</v>
      </c>
      <c r="N2208" s="3" t="str">
        <f>+IF(Tabla2[[#This Row],[RIESGO]]&lt;0.5,"ROTURA",IF(Tabla2[[#This Row],[RIESGO]]&gt;1.5,"OBSOLECENCIA",IF(Tabla2[[#This Row],[RIESGO]]=1,"IDEAL","ACEPTABLE")))</f>
        <v>IDEAL</v>
      </c>
    </row>
    <row r="2209" spans="2:14" x14ac:dyDescent="0.25">
      <c r="B2209" s="4" t="s">
        <v>2216</v>
      </c>
      <c r="C2209" s="3">
        <v>930</v>
      </c>
      <c r="D2209" s="3">
        <v>7</v>
      </c>
      <c r="E2209" s="3">
        <f t="shared" si="209"/>
        <v>132.85714285714286</v>
      </c>
      <c r="F2209" s="3">
        <f t="shared" si="204"/>
        <v>66.428571428571431</v>
      </c>
      <c r="G2209" s="3">
        <f>+IFERROR(_xlfn.XLOOKUP(B2209,[1]TD.VENTAS!F:F,[1]TD.VENTAS!E:E),"0")</f>
        <v>794</v>
      </c>
      <c r="H2209" s="3" t="str">
        <f>IF(AND(Tabla2[[#This Row],[INV.PROM]]&gt;0,Tabla2[[#This Row],[VENTAS]]&gt;0),"ACTIVO","PASIVO")</f>
        <v>ACTIVO</v>
      </c>
      <c r="I2209" s="3">
        <f t="shared" si="205"/>
        <v>11.952688172043011</v>
      </c>
      <c r="J2209" s="3">
        <f>6</f>
        <v>6</v>
      </c>
      <c r="K2209" s="3">
        <f t="shared" si="206"/>
        <v>0.50197912918315946</v>
      </c>
      <c r="L2209" s="3">
        <f t="shared" si="207"/>
        <v>15.059373875494783</v>
      </c>
      <c r="M2209" s="3">
        <f t="shared" si="208"/>
        <v>0.58564231738035266</v>
      </c>
      <c r="N2209" s="3" t="str">
        <f>+IF(Tabla2[[#This Row],[RIESGO]]&lt;0.5,"ROTURA",IF(Tabla2[[#This Row],[RIESGO]]&gt;1.5,"OBSOLECENCIA",IF(Tabla2[[#This Row],[RIESGO]]=1,"IDEAL","ACEPTABLE")))</f>
        <v>ACEPTABLE</v>
      </c>
    </row>
    <row r="2210" spans="2:14" x14ac:dyDescent="0.25">
      <c r="B2210" s="4" t="s">
        <v>2217</v>
      </c>
      <c r="C2210" s="3">
        <v>444</v>
      </c>
      <c r="D2210" s="3">
        <v>3</v>
      </c>
      <c r="E2210" s="3">
        <f t="shared" si="209"/>
        <v>148</v>
      </c>
      <c r="F2210" s="3">
        <f t="shared" si="204"/>
        <v>74</v>
      </c>
      <c r="G2210" s="3">
        <f>+IFERROR(_xlfn.XLOOKUP(B2210,[1]TD.VENTAS!F:F,[1]TD.VENTAS!E:E),"0")</f>
        <v>396</v>
      </c>
      <c r="H2210" s="3" t="str">
        <f>IF(AND(Tabla2[[#This Row],[INV.PROM]]&gt;0,Tabla2[[#This Row],[VENTAS]]&gt;0),"ACTIVO","PASIVO")</f>
        <v>ACTIVO</v>
      </c>
      <c r="I2210" s="3">
        <f t="shared" si="205"/>
        <v>5.3513513513513518</v>
      </c>
      <c r="J2210" s="3">
        <f>6</f>
        <v>6</v>
      </c>
      <c r="K2210" s="3">
        <f t="shared" si="206"/>
        <v>1.1212121212121211</v>
      </c>
      <c r="L2210" s="3">
        <f t="shared" si="207"/>
        <v>33.636363636363633</v>
      </c>
      <c r="M2210" s="3">
        <f t="shared" si="208"/>
        <v>0.56060606060606055</v>
      </c>
      <c r="N2210" s="3" t="str">
        <f>+IF(Tabla2[[#This Row],[RIESGO]]&lt;0.5,"ROTURA",IF(Tabla2[[#This Row],[RIESGO]]&gt;1.5,"OBSOLECENCIA",IF(Tabla2[[#This Row],[RIESGO]]=1,"IDEAL","ACEPTABLE")))</f>
        <v>ACEPTABLE</v>
      </c>
    </row>
    <row r="2211" spans="2:14" x14ac:dyDescent="0.25">
      <c r="B2211" s="4" t="s">
        <v>2218</v>
      </c>
      <c r="C2211" s="3">
        <v>2</v>
      </c>
      <c r="D2211" s="3">
        <v>1</v>
      </c>
      <c r="E2211" s="3">
        <f t="shared" si="209"/>
        <v>2</v>
      </c>
      <c r="F2211" s="3">
        <f t="shared" si="204"/>
        <v>1</v>
      </c>
      <c r="G2211" s="3">
        <f>+IFERROR(_xlfn.XLOOKUP(B2211,[1]TD.VENTAS!F:F,[1]TD.VENTAS!E:E),"0")</f>
        <v>0</v>
      </c>
      <c r="H2211" s="3" t="str">
        <f>IF(AND(Tabla2[[#This Row],[INV.PROM]]&gt;0,Tabla2[[#This Row],[VENTAS]]&gt;0),"ACTIVO","PASIVO")</f>
        <v>PASIVO</v>
      </c>
      <c r="I2211" s="3">
        <f t="shared" si="205"/>
        <v>0</v>
      </c>
      <c r="J2211" s="3">
        <f>6</f>
        <v>6</v>
      </c>
      <c r="K2211" s="3" t="str">
        <f t="shared" si="206"/>
        <v>-</v>
      </c>
      <c r="L2211" s="3" t="str">
        <f t="shared" si="207"/>
        <v>-</v>
      </c>
      <c r="M2211" s="3" t="str">
        <f t="shared" si="208"/>
        <v>-</v>
      </c>
      <c r="N2211" s="3" t="str">
        <f>+IF(Tabla2[[#This Row],[RIESGO]]&lt;0.5,"ROTURA",IF(Tabla2[[#This Row],[RIESGO]]&gt;1.5,"OBSOLECENCIA",IF(Tabla2[[#This Row],[RIESGO]]=1,"IDEAL","ACEPTABLE")))</f>
        <v>OBSOLECENCIA</v>
      </c>
    </row>
    <row r="2212" spans="2:14" x14ac:dyDescent="0.25">
      <c r="B2212" s="4" t="s">
        <v>2219</v>
      </c>
      <c r="C2212" s="3">
        <v>3</v>
      </c>
      <c r="D2212" s="3">
        <v>1</v>
      </c>
      <c r="E2212" s="3">
        <f t="shared" si="209"/>
        <v>3</v>
      </c>
      <c r="F2212" s="3">
        <f t="shared" si="204"/>
        <v>1.5</v>
      </c>
      <c r="G2212" s="3">
        <f>+IFERROR(_xlfn.XLOOKUP(B2212,[1]TD.VENTAS!F:F,[1]TD.VENTAS!E:E),"0")</f>
        <v>6</v>
      </c>
      <c r="H2212" s="3" t="str">
        <f>IF(AND(Tabla2[[#This Row],[INV.PROM]]&gt;0,Tabla2[[#This Row],[VENTAS]]&gt;0),"ACTIVO","PASIVO")</f>
        <v>ACTIVO</v>
      </c>
      <c r="I2212" s="3">
        <f t="shared" si="205"/>
        <v>4</v>
      </c>
      <c r="J2212" s="3">
        <f>6</f>
        <v>6</v>
      </c>
      <c r="K2212" s="3">
        <f t="shared" si="206"/>
        <v>1.5</v>
      </c>
      <c r="L2212" s="3">
        <f t="shared" si="207"/>
        <v>45</v>
      </c>
      <c r="M2212" s="3">
        <f t="shared" si="208"/>
        <v>0.25</v>
      </c>
      <c r="N2212" s="3" t="str">
        <f>+IF(Tabla2[[#This Row],[RIESGO]]&lt;0.5,"ROTURA",IF(Tabla2[[#This Row],[RIESGO]]&gt;1.5,"OBSOLECENCIA",IF(Tabla2[[#This Row],[RIESGO]]=1,"IDEAL","ACEPTABLE")))</f>
        <v>ROTURA</v>
      </c>
    </row>
    <row r="2213" spans="2:14" x14ac:dyDescent="0.25">
      <c r="B2213" s="4" t="s">
        <v>2220</v>
      </c>
      <c r="C2213" s="3">
        <v>156</v>
      </c>
      <c r="D2213" s="3">
        <v>3</v>
      </c>
      <c r="E2213" s="3">
        <f t="shared" si="209"/>
        <v>52</v>
      </c>
      <c r="F2213" s="3">
        <f t="shared" si="204"/>
        <v>26</v>
      </c>
      <c r="G2213" s="3">
        <f>+IFERROR(_xlfn.XLOOKUP(B2213,[1]TD.VENTAS!F:F,[1]TD.VENTAS!E:E),"0")</f>
        <v>266</v>
      </c>
      <c r="H2213" s="3" t="str">
        <f>IF(AND(Tabla2[[#This Row],[INV.PROM]]&gt;0,Tabla2[[#This Row],[VENTAS]]&gt;0),"ACTIVO","PASIVO")</f>
        <v>ACTIVO</v>
      </c>
      <c r="I2213" s="3">
        <f t="shared" si="205"/>
        <v>10.23076923076923</v>
      </c>
      <c r="J2213" s="3">
        <f>6</f>
        <v>6</v>
      </c>
      <c r="K2213" s="3">
        <f t="shared" si="206"/>
        <v>0.58646616541353391</v>
      </c>
      <c r="L2213" s="3">
        <f t="shared" si="207"/>
        <v>17.593984962406019</v>
      </c>
      <c r="M2213" s="3">
        <f t="shared" si="208"/>
        <v>0.29323308270676696</v>
      </c>
      <c r="N2213" s="3" t="str">
        <f>+IF(Tabla2[[#This Row],[RIESGO]]&lt;0.5,"ROTURA",IF(Tabla2[[#This Row],[RIESGO]]&gt;1.5,"OBSOLECENCIA",IF(Tabla2[[#This Row],[RIESGO]]=1,"IDEAL","ACEPTABLE")))</f>
        <v>ROTURA</v>
      </c>
    </row>
    <row r="2214" spans="2:14" x14ac:dyDescent="0.25">
      <c r="B2214" s="4" t="s">
        <v>2221</v>
      </c>
      <c r="C2214" s="3">
        <v>6</v>
      </c>
      <c r="D2214" s="3">
        <v>1</v>
      </c>
      <c r="E2214" s="3">
        <f t="shared" si="209"/>
        <v>6</v>
      </c>
      <c r="F2214" s="3">
        <f t="shared" si="204"/>
        <v>3</v>
      </c>
      <c r="G2214" s="3">
        <f>+IFERROR(_xlfn.XLOOKUP(B2214,[1]TD.VENTAS!F:F,[1]TD.VENTAS!E:E),"0")</f>
        <v>6</v>
      </c>
      <c r="H2214" s="3" t="str">
        <f>IF(AND(Tabla2[[#This Row],[INV.PROM]]&gt;0,Tabla2[[#This Row],[VENTAS]]&gt;0),"ACTIVO","PASIVO")</f>
        <v>ACTIVO</v>
      </c>
      <c r="I2214" s="3">
        <f t="shared" si="205"/>
        <v>2</v>
      </c>
      <c r="J2214" s="3">
        <f>6</f>
        <v>6</v>
      </c>
      <c r="K2214" s="3">
        <f t="shared" si="206"/>
        <v>3</v>
      </c>
      <c r="L2214" s="3">
        <f t="shared" si="207"/>
        <v>90</v>
      </c>
      <c r="M2214" s="3">
        <f t="shared" si="208"/>
        <v>0.5</v>
      </c>
      <c r="N2214" s="3" t="str">
        <f>+IF(Tabla2[[#This Row],[RIESGO]]&lt;0.5,"ROTURA",IF(Tabla2[[#This Row],[RIESGO]]&gt;1.5,"OBSOLECENCIA",IF(Tabla2[[#This Row],[RIESGO]]=1,"IDEAL","ACEPTABLE")))</f>
        <v>ACEPTABLE</v>
      </c>
    </row>
    <row r="2215" spans="2:14" x14ac:dyDescent="0.25">
      <c r="B2215" s="4" t="s">
        <v>2222</v>
      </c>
      <c r="C2215" s="3">
        <v>3</v>
      </c>
      <c r="D2215" s="3">
        <v>2</v>
      </c>
      <c r="E2215" s="3">
        <f t="shared" si="209"/>
        <v>1.5</v>
      </c>
      <c r="F2215" s="3">
        <f t="shared" si="204"/>
        <v>0.75</v>
      </c>
      <c r="G2215" s="3">
        <f>+IFERROR(_xlfn.XLOOKUP(B2215,[1]TD.VENTAS!F:F,[1]TD.VENTAS!E:E),"0")</f>
        <v>2</v>
      </c>
      <c r="H2215" s="3" t="str">
        <f>IF(AND(Tabla2[[#This Row],[INV.PROM]]&gt;0,Tabla2[[#This Row],[VENTAS]]&gt;0),"ACTIVO","PASIVO")</f>
        <v>ACTIVO</v>
      </c>
      <c r="I2215" s="3">
        <f t="shared" si="205"/>
        <v>2.6666666666666665</v>
      </c>
      <c r="J2215" s="3">
        <f>6</f>
        <v>6</v>
      </c>
      <c r="K2215" s="3">
        <f t="shared" si="206"/>
        <v>2.25</v>
      </c>
      <c r="L2215" s="3">
        <f t="shared" si="207"/>
        <v>67.5</v>
      </c>
      <c r="M2215" s="3">
        <f t="shared" si="208"/>
        <v>0.75</v>
      </c>
      <c r="N2215" s="3" t="str">
        <f>+IF(Tabla2[[#This Row],[RIESGO]]&lt;0.5,"ROTURA",IF(Tabla2[[#This Row],[RIESGO]]&gt;1.5,"OBSOLECENCIA",IF(Tabla2[[#This Row],[RIESGO]]=1,"IDEAL","ACEPTABLE")))</f>
        <v>ACEPTABLE</v>
      </c>
    </row>
    <row r="2216" spans="2:14" x14ac:dyDescent="0.25">
      <c r="B2216" s="4" t="s">
        <v>2223</v>
      </c>
      <c r="C2216" s="3">
        <v>12</v>
      </c>
      <c r="D2216" s="3">
        <v>1</v>
      </c>
      <c r="E2216" s="3">
        <f t="shared" si="209"/>
        <v>12</v>
      </c>
      <c r="F2216" s="3">
        <f t="shared" si="204"/>
        <v>6</v>
      </c>
      <c r="G2216" s="3">
        <f>+IFERROR(_xlfn.XLOOKUP(B2216,[1]TD.VENTAS!F:F,[1]TD.VENTAS!E:E),"0")</f>
        <v>12</v>
      </c>
      <c r="H2216" s="3" t="str">
        <f>IF(AND(Tabla2[[#This Row],[INV.PROM]]&gt;0,Tabla2[[#This Row],[VENTAS]]&gt;0),"ACTIVO","PASIVO")</f>
        <v>ACTIVO</v>
      </c>
      <c r="I2216" s="3">
        <f t="shared" si="205"/>
        <v>2</v>
      </c>
      <c r="J2216" s="3">
        <f>6</f>
        <v>6</v>
      </c>
      <c r="K2216" s="3">
        <f t="shared" si="206"/>
        <v>3</v>
      </c>
      <c r="L2216" s="3">
        <f t="shared" si="207"/>
        <v>90</v>
      </c>
      <c r="M2216" s="3">
        <f t="shared" si="208"/>
        <v>0.5</v>
      </c>
      <c r="N2216" s="3" t="str">
        <f>+IF(Tabla2[[#This Row],[RIESGO]]&lt;0.5,"ROTURA",IF(Tabla2[[#This Row],[RIESGO]]&gt;1.5,"OBSOLECENCIA",IF(Tabla2[[#This Row],[RIESGO]]=1,"IDEAL","ACEPTABLE")))</f>
        <v>ACEPTABLE</v>
      </c>
    </row>
    <row r="2217" spans="2:14" x14ac:dyDescent="0.25">
      <c r="B2217" s="4" t="s">
        <v>2224</v>
      </c>
      <c r="C2217" s="3">
        <v>250</v>
      </c>
      <c r="D2217" s="3">
        <v>2</v>
      </c>
      <c r="E2217" s="3">
        <f t="shared" si="209"/>
        <v>125</v>
      </c>
      <c r="F2217" s="3">
        <f t="shared" si="204"/>
        <v>62.5</v>
      </c>
      <c r="G2217" s="3">
        <f>+IFERROR(_xlfn.XLOOKUP(B2217,[1]TD.VENTAS!F:F,[1]TD.VENTAS!E:E),"0")</f>
        <v>250</v>
      </c>
      <c r="H2217" s="3" t="str">
        <f>IF(AND(Tabla2[[#This Row],[INV.PROM]]&gt;0,Tabla2[[#This Row],[VENTAS]]&gt;0),"ACTIVO","PASIVO")</f>
        <v>ACTIVO</v>
      </c>
      <c r="I2217" s="3">
        <f t="shared" si="205"/>
        <v>4</v>
      </c>
      <c r="J2217" s="3">
        <f>6</f>
        <v>6</v>
      </c>
      <c r="K2217" s="3">
        <f t="shared" si="206"/>
        <v>1.5</v>
      </c>
      <c r="L2217" s="3">
        <f t="shared" si="207"/>
        <v>45</v>
      </c>
      <c r="M2217" s="3">
        <f t="shared" si="208"/>
        <v>0.5</v>
      </c>
      <c r="N2217" s="3" t="str">
        <f>+IF(Tabla2[[#This Row],[RIESGO]]&lt;0.5,"ROTURA",IF(Tabla2[[#This Row],[RIESGO]]&gt;1.5,"OBSOLECENCIA",IF(Tabla2[[#This Row],[RIESGO]]=1,"IDEAL","ACEPTABLE")))</f>
        <v>ACEPTABLE</v>
      </c>
    </row>
    <row r="2218" spans="2:14" x14ac:dyDescent="0.25">
      <c r="B2218" s="4" t="s">
        <v>2225</v>
      </c>
      <c r="C2218" s="3">
        <v>60</v>
      </c>
      <c r="D2218" s="3">
        <v>1</v>
      </c>
      <c r="E2218" s="3">
        <f t="shared" si="209"/>
        <v>60</v>
      </c>
      <c r="F2218" s="3">
        <f t="shared" si="204"/>
        <v>30</v>
      </c>
      <c r="G2218" s="3">
        <f>+IFERROR(_xlfn.XLOOKUP(B2218,[1]TD.VENTAS!F:F,[1]TD.VENTAS!E:E),"0")</f>
        <v>160</v>
      </c>
      <c r="H2218" s="3" t="str">
        <f>IF(AND(Tabla2[[#This Row],[INV.PROM]]&gt;0,Tabla2[[#This Row],[VENTAS]]&gt;0),"ACTIVO","PASIVO")</f>
        <v>ACTIVO</v>
      </c>
      <c r="I2218" s="3">
        <f t="shared" si="205"/>
        <v>5.333333333333333</v>
      </c>
      <c r="J2218" s="3">
        <f>6</f>
        <v>6</v>
      </c>
      <c r="K2218" s="3">
        <f t="shared" si="206"/>
        <v>1.125</v>
      </c>
      <c r="L2218" s="3">
        <f t="shared" si="207"/>
        <v>33.75</v>
      </c>
      <c r="M2218" s="3">
        <f t="shared" si="208"/>
        <v>0.1875</v>
      </c>
      <c r="N2218" s="3" t="str">
        <f>+IF(Tabla2[[#This Row],[RIESGO]]&lt;0.5,"ROTURA",IF(Tabla2[[#This Row],[RIESGO]]&gt;1.5,"OBSOLECENCIA",IF(Tabla2[[#This Row],[RIESGO]]=1,"IDEAL","ACEPTABLE")))</f>
        <v>ROTURA</v>
      </c>
    </row>
    <row r="2219" spans="2:14" x14ac:dyDescent="0.25">
      <c r="B2219" s="4" t="s">
        <v>2226</v>
      </c>
      <c r="C2219" s="3">
        <v>1</v>
      </c>
      <c r="D2219" s="3">
        <v>1</v>
      </c>
      <c r="E2219" s="3">
        <f t="shared" si="209"/>
        <v>1</v>
      </c>
      <c r="F2219" s="3">
        <f t="shared" si="204"/>
        <v>0.5</v>
      </c>
      <c r="G2219" s="3">
        <f>+IFERROR(_xlfn.XLOOKUP(B2219,[1]TD.VENTAS!F:F,[1]TD.VENTAS!E:E),"0")</f>
        <v>1</v>
      </c>
      <c r="H2219" s="3" t="str">
        <f>IF(AND(Tabla2[[#This Row],[INV.PROM]]&gt;0,Tabla2[[#This Row],[VENTAS]]&gt;0),"ACTIVO","PASIVO")</f>
        <v>ACTIVO</v>
      </c>
      <c r="I2219" s="3">
        <f t="shared" si="205"/>
        <v>2</v>
      </c>
      <c r="J2219" s="3">
        <f>6</f>
        <v>6</v>
      </c>
      <c r="K2219" s="3">
        <f t="shared" si="206"/>
        <v>3</v>
      </c>
      <c r="L2219" s="3">
        <f t="shared" si="207"/>
        <v>90</v>
      </c>
      <c r="M2219" s="3">
        <f t="shared" si="208"/>
        <v>0.5</v>
      </c>
      <c r="N2219" s="3" t="str">
        <f>+IF(Tabla2[[#This Row],[RIESGO]]&lt;0.5,"ROTURA",IF(Tabla2[[#This Row],[RIESGO]]&gt;1.5,"OBSOLECENCIA",IF(Tabla2[[#This Row],[RIESGO]]=1,"IDEAL","ACEPTABLE")))</f>
        <v>ACEPTABLE</v>
      </c>
    </row>
    <row r="2220" spans="2:14" x14ac:dyDescent="0.25">
      <c r="B2220" s="4" t="s">
        <v>2227</v>
      </c>
      <c r="C2220" s="3">
        <v>379</v>
      </c>
      <c r="D2220" s="3">
        <v>3</v>
      </c>
      <c r="E2220" s="3">
        <f t="shared" si="209"/>
        <v>126.33333333333333</v>
      </c>
      <c r="F2220" s="3">
        <f t="shared" si="204"/>
        <v>63.166666666666664</v>
      </c>
      <c r="G2220" s="3">
        <f>+IFERROR(_xlfn.XLOOKUP(B2220,[1]TD.VENTAS!F:F,[1]TD.VENTAS!E:E),"0")</f>
        <v>470</v>
      </c>
      <c r="H2220" s="3" t="str">
        <f>IF(AND(Tabla2[[#This Row],[INV.PROM]]&gt;0,Tabla2[[#This Row],[VENTAS]]&gt;0),"ACTIVO","PASIVO")</f>
        <v>ACTIVO</v>
      </c>
      <c r="I2220" s="3">
        <f t="shared" si="205"/>
        <v>7.4406332453825863</v>
      </c>
      <c r="J2220" s="3">
        <f>6</f>
        <v>6</v>
      </c>
      <c r="K2220" s="3">
        <f t="shared" si="206"/>
        <v>0.80638297872340425</v>
      </c>
      <c r="L2220" s="3">
        <f t="shared" si="207"/>
        <v>24.191489361702128</v>
      </c>
      <c r="M2220" s="3">
        <f t="shared" si="208"/>
        <v>0.40319148936170207</v>
      </c>
      <c r="N2220" s="3" t="str">
        <f>+IF(Tabla2[[#This Row],[RIESGO]]&lt;0.5,"ROTURA",IF(Tabla2[[#This Row],[RIESGO]]&gt;1.5,"OBSOLECENCIA",IF(Tabla2[[#This Row],[RIESGO]]=1,"IDEAL","ACEPTABLE")))</f>
        <v>ROTURA</v>
      </c>
    </row>
    <row r="2221" spans="2:14" x14ac:dyDescent="0.25">
      <c r="B2221" s="4" t="s">
        <v>2228</v>
      </c>
      <c r="C2221" s="3">
        <v>933</v>
      </c>
      <c r="D2221" s="3">
        <v>6</v>
      </c>
      <c r="E2221" s="3">
        <f t="shared" si="209"/>
        <v>155.5</v>
      </c>
      <c r="F2221" s="3">
        <f t="shared" si="204"/>
        <v>77.75</v>
      </c>
      <c r="G2221" s="3">
        <f>+IFERROR(_xlfn.XLOOKUP(B2221,[1]TD.VENTAS!F:F,[1]TD.VENTAS!E:E),"0")</f>
        <v>935</v>
      </c>
      <c r="H2221" s="3" t="str">
        <f>IF(AND(Tabla2[[#This Row],[INV.PROM]]&gt;0,Tabla2[[#This Row],[VENTAS]]&gt;0),"ACTIVO","PASIVO")</f>
        <v>ACTIVO</v>
      </c>
      <c r="I2221" s="3">
        <f t="shared" si="205"/>
        <v>12.02572347266881</v>
      </c>
      <c r="J2221" s="3">
        <f>6</f>
        <v>6</v>
      </c>
      <c r="K2221" s="3">
        <f t="shared" si="206"/>
        <v>0.49893048128342249</v>
      </c>
      <c r="L2221" s="3">
        <f t="shared" si="207"/>
        <v>14.967914438502675</v>
      </c>
      <c r="M2221" s="3">
        <f t="shared" si="208"/>
        <v>0.49893048128342249</v>
      </c>
      <c r="N2221" s="3" t="str">
        <f>+IF(Tabla2[[#This Row],[RIESGO]]&lt;0.5,"ROTURA",IF(Tabla2[[#This Row],[RIESGO]]&gt;1.5,"OBSOLECENCIA",IF(Tabla2[[#This Row],[RIESGO]]=1,"IDEAL","ACEPTABLE")))</f>
        <v>ROTURA</v>
      </c>
    </row>
    <row r="2222" spans="2:14" x14ac:dyDescent="0.25">
      <c r="B2222" s="4" t="s">
        <v>2229</v>
      </c>
      <c r="C2222" s="3">
        <v>7</v>
      </c>
      <c r="D2222" s="3">
        <v>2</v>
      </c>
      <c r="E2222" s="3">
        <f t="shared" si="209"/>
        <v>3.5</v>
      </c>
      <c r="F2222" s="3">
        <f t="shared" si="204"/>
        <v>1.75</v>
      </c>
      <c r="G2222" s="3">
        <f>+IFERROR(_xlfn.XLOOKUP(B2222,[1]TD.VENTAS!F:F,[1]TD.VENTAS!E:E),"0")</f>
        <v>0</v>
      </c>
      <c r="H2222" s="3" t="str">
        <f>IF(AND(Tabla2[[#This Row],[INV.PROM]]&gt;0,Tabla2[[#This Row],[VENTAS]]&gt;0),"ACTIVO","PASIVO")</f>
        <v>PASIVO</v>
      </c>
      <c r="I2222" s="3">
        <f t="shared" si="205"/>
        <v>0</v>
      </c>
      <c r="J2222" s="3">
        <f>6</f>
        <v>6</v>
      </c>
      <c r="K2222" s="3" t="str">
        <f t="shared" si="206"/>
        <v>-</v>
      </c>
      <c r="L2222" s="3" t="str">
        <f t="shared" si="207"/>
        <v>-</v>
      </c>
      <c r="M2222" s="3" t="str">
        <f t="shared" si="208"/>
        <v>-</v>
      </c>
      <c r="N2222" s="3" t="str">
        <f>+IF(Tabla2[[#This Row],[RIESGO]]&lt;0.5,"ROTURA",IF(Tabla2[[#This Row],[RIESGO]]&gt;1.5,"OBSOLECENCIA",IF(Tabla2[[#This Row],[RIESGO]]=1,"IDEAL","ACEPTABLE")))</f>
        <v>OBSOLECENCIA</v>
      </c>
    </row>
    <row r="2223" spans="2:14" x14ac:dyDescent="0.25">
      <c r="B2223" s="4" t="s">
        <v>2230</v>
      </c>
      <c r="C2223" s="3">
        <v>140</v>
      </c>
      <c r="D2223" s="3">
        <v>3</v>
      </c>
      <c r="E2223" s="3">
        <f t="shared" si="209"/>
        <v>46.666666666666664</v>
      </c>
      <c r="F2223" s="3">
        <f t="shared" si="204"/>
        <v>23.333333333333332</v>
      </c>
      <c r="G2223" s="3">
        <f>+IFERROR(_xlfn.XLOOKUP(B2223,[1]TD.VENTAS!F:F,[1]TD.VENTAS!E:E),"0")</f>
        <v>79</v>
      </c>
      <c r="H2223" s="3" t="str">
        <f>IF(AND(Tabla2[[#This Row],[INV.PROM]]&gt;0,Tabla2[[#This Row],[VENTAS]]&gt;0),"ACTIVO","PASIVO")</f>
        <v>ACTIVO</v>
      </c>
      <c r="I2223" s="3">
        <f t="shared" si="205"/>
        <v>3.3857142857142857</v>
      </c>
      <c r="J2223" s="3">
        <f>6</f>
        <v>6</v>
      </c>
      <c r="K2223" s="3">
        <f t="shared" si="206"/>
        <v>1.7721518987341773</v>
      </c>
      <c r="L2223" s="3">
        <f t="shared" si="207"/>
        <v>53.164556962025323</v>
      </c>
      <c r="M2223" s="3">
        <f t="shared" si="208"/>
        <v>0.88607594936708867</v>
      </c>
      <c r="N2223" s="3" t="str">
        <f>+IF(Tabla2[[#This Row],[RIESGO]]&lt;0.5,"ROTURA",IF(Tabla2[[#This Row],[RIESGO]]&gt;1.5,"OBSOLECENCIA",IF(Tabla2[[#This Row],[RIESGO]]=1,"IDEAL","ACEPTABLE")))</f>
        <v>ACEPTABLE</v>
      </c>
    </row>
    <row r="2224" spans="2:14" x14ac:dyDescent="0.25">
      <c r="B2224" s="4" t="s">
        <v>2231</v>
      </c>
      <c r="C2224" s="3">
        <v>140</v>
      </c>
      <c r="D2224" s="3">
        <v>3</v>
      </c>
      <c r="E2224" s="3">
        <f t="shared" si="209"/>
        <v>46.666666666666664</v>
      </c>
      <c r="F2224" s="3">
        <f t="shared" si="204"/>
        <v>23.333333333333332</v>
      </c>
      <c r="G2224" s="3">
        <f>+IFERROR(_xlfn.XLOOKUP(B2224,[1]TD.VENTAS!F:F,[1]TD.VENTAS!E:E),"0")</f>
        <v>100</v>
      </c>
      <c r="H2224" s="3" t="str">
        <f>IF(AND(Tabla2[[#This Row],[INV.PROM]]&gt;0,Tabla2[[#This Row],[VENTAS]]&gt;0),"ACTIVO","PASIVO")</f>
        <v>ACTIVO</v>
      </c>
      <c r="I2224" s="3">
        <f t="shared" si="205"/>
        <v>4.2857142857142856</v>
      </c>
      <c r="J2224" s="3">
        <f>6</f>
        <v>6</v>
      </c>
      <c r="K2224" s="3">
        <f t="shared" si="206"/>
        <v>1.4</v>
      </c>
      <c r="L2224" s="3">
        <f t="shared" si="207"/>
        <v>42</v>
      </c>
      <c r="M2224" s="3">
        <f t="shared" si="208"/>
        <v>0.70000000000000007</v>
      </c>
      <c r="N2224" s="3" t="str">
        <f>+IF(Tabla2[[#This Row],[RIESGO]]&lt;0.5,"ROTURA",IF(Tabla2[[#This Row],[RIESGO]]&gt;1.5,"OBSOLECENCIA",IF(Tabla2[[#This Row],[RIESGO]]=1,"IDEAL","ACEPTABLE")))</f>
        <v>ACEPTABLE</v>
      </c>
    </row>
    <row r="2225" spans="2:14" x14ac:dyDescent="0.25">
      <c r="B2225" s="4" t="s">
        <v>2232</v>
      </c>
      <c r="C2225" s="3">
        <v>15</v>
      </c>
      <c r="D2225" s="3">
        <v>1</v>
      </c>
      <c r="E2225" s="3">
        <f t="shared" si="209"/>
        <v>15</v>
      </c>
      <c r="F2225" s="3">
        <f t="shared" si="204"/>
        <v>7.5</v>
      </c>
      <c r="G2225" s="3">
        <f>+IFERROR(_xlfn.XLOOKUP(B2225,[1]TD.VENTAS!F:F,[1]TD.VENTAS!E:E),"0")</f>
        <v>22</v>
      </c>
      <c r="H2225" s="3" t="str">
        <f>IF(AND(Tabla2[[#This Row],[INV.PROM]]&gt;0,Tabla2[[#This Row],[VENTAS]]&gt;0),"ACTIVO","PASIVO")</f>
        <v>ACTIVO</v>
      </c>
      <c r="I2225" s="3">
        <f t="shared" si="205"/>
        <v>2.9333333333333331</v>
      </c>
      <c r="J2225" s="3">
        <f>6</f>
        <v>6</v>
      </c>
      <c r="K2225" s="3">
        <f t="shared" si="206"/>
        <v>2.0454545454545459</v>
      </c>
      <c r="L2225" s="3">
        <f t="shared" si="207"/>
        <v>61.363636363636374</v>
      </c>
      <c r="M2225" s="3">
        <f t="shared" si="208"/>
        <v>0.34090909090909094</v>
      </c>
      <c r="N2225" s="3" t="str">
        <f>+IF(Tabla2[[#This Row],[RIESGO]]&lt;0.5,"ROTURA",IF(Tabla2[[#This Row],[RIESGO]]&gt;1.5,"OBSOLECENCIA",IF(Tabla2[[#This Row],[RIESGO]]=1,"IDEAL","ACEPTABLE")))</f>
        <v>ROTURA</v>
      </c>
    </row>
    <row r="2226" spans="2:14" x14ac:dyDescent="0.25">
      <c r="B2226" s="4" t="s">
        <v>2233</v>
      </c>
      <c r="C2226" s="3">
        <v>5</v>
      </c>
      <c r="D2226" s="3">
        <v>1</v>
      </c>
      <c r="E2226" s="3">
        <f t="shared" si="209"/>
        <v>5</v>
      </c>
      <c r="F2226" s="3">
        <f t="shared" si="204"/>
        <v>2.5</v>
      </c>
      <c r="G2226" s="3">
        <f>+IFERROR(_xlfn.XLOOKUP(B2226,[1]TD.VENTAS!F:F,[1]TD.VENTAS!E:E),"0")</f>
        <v>4</v>
      </c>
      <c r="H2226" s="3" t="str">
        <f>IF(AND(Tabla2[[#This Row],[INV.PROM]]&gt;0,Tabla2[[#This Row],[VENTAS]]&gt;0),"ACTIVO","PASIVO")</f>
        <v>ACTIVO</v>
      </c>
      <c r="I2226" s="3">
        <f t="shared" si="205"/>
        <v>1.6</v>
      </c>
      <c r="J2226" s="3">
        <f>6</f>
        <v>6</v>
      </c>
      <c r="K2226" s="3">
        <f t="shared" si="206"/>
        <v>3.75</v>
      </c>
      <c r="L2226" s="3">
        <f t="shared" si="207"/>
        <v>112.5</v>
      </c>
      <c r="M2226" s="3">
        <f t="shared" si="208"/>
        <v>0.625</v>
      </c>
      <c r="N2226" s="3" t="str">
        <f>+IF(Tabla2[[#This Row],[RIESGO]]&lt;0.5,"ROTURA",IF(Tabla2[[#This Row],[RIESGO]]&gt;1.5,"OBSOLECENCIA",IF(Tabla2[[#This Row],[RIESGO]]=1,"IDEAL","ACEPTABLE")))</f>
        <v>ACEPTABLE</v>
      </c>
    </row>
    <row r="2227" spans="2:14" x14ac:dyDescent="0.25">
      <c r="B2227" s="4" t="s">
        <v>2234</v>
      </c>
      <c r="C2227" s="3">
        <v>420</v>
      </c>
      <c r="D2227" s="3">
        <v>4</v>
      </c>
      <c r="E2227" s="3">
        <f t="shared" si="209"/>
        <v>105</v>
      </c>
      <c r="F2227" s="3">
        <f t="shared" si="204"/>
        <v>52.5</v>
      </c>
      <c r="G2227" s="3">
        <f>+IFERROR(_xlfn.XLOOKUP(B2227,[1]TD.VENTAS!F:F,[1]TD.VENTAS!E:E),"0")</f>
        <v>329</v>
      </c>
      <c r="H2227" s="3" t="str">
        <f>IF(AND(Tabla2[[#This Row],[INV.PROM]]&gt;0,Tabla2[[#This Row],[VENTAS]]&gt;0),"ACTIVO","PASIVO")</f>
        <v>ACTIVO</v>
      </c>
      <c r="I2227" s="3">
        <f t="shared" si="205"/>
        <v>6.2666666666666666</v>
      </c>
      <c r="J2227" s="3">
        <f>6</f>
        <v>6</v>
      </c>
      <c r="K2227" s="3">
        <f t="shared" si="206"/>
        <v>0.95744680851063835</v>
      </c>
      <c r="L2227" s="3">
        <f t="shared" si="207"/>
        <v>28.723404255319149</v>
      </c>
      <c r="M2227" s="3">
        <f t="shared" si="208"/>
        <v>0.63829787234042556</v>
      </c>
      <c r="N2227" s="3" t="str">
        <f>+IF(Tabla2[[#This Row],[RIESGO]]&lt;0.5,"ROTURA",IF(Tabla2[[#This Row],[RIESGO]]&gt;1.5,"OBSOLECENCIA",IF(Tabla2[[#This Row],[RIESGO]]=1,"IDEAL","ACEPTABLE")))</f>
        <v>ACEPTABLE</v>
      </c>
    </row>
    <row r="2228" spans="2:14" x14ac:dyDescent="0.25">
      <c r="B2228" s="4" t="s">
        <v>2235</v>
      </c>
      <c r="C2228" s="3">
        <v>144</v>
      </c>
      <c r="D2228" s="3">
        <v>2</v>
      </c>
      <c r="E2228" s="3">
        <f t="shared" si="209"/>
        <v>72</v>
      </c>
      <c r="F2228" s="3">
        <f t="shared" si="204"/>
        <v>36</v>
      </c>
      <c r="G2228" s="3">
        <f>+IFERROR(_xlfn.XLOOKUP(B2228,[1]TD.VENTAS!F:F,[1]TD.VENTAS!E:E),"0")</f>
        <v>147</v>
      </c>
      <c r="H2228" s="3" t="str">
        <f>IF(AND(Tabla2[[#This Row],[INV.PROM]]&gt;0,Tabla2[[#This Row],[VENTAS]]&gt;0),"ACTIVO","PASIVO")</f>
        <v>ACTIVO</v>
      </c>
      <c r="I2228" s="3">
        <f t="shared" si="205"/>
        <v>4.083333333333333</v>
      </c>
      <c r="J2228" s="3">
        <f>6</f>
        <v>6</v>
      </c>
      <c r="K2228" s="3">
        <f t="shared" si="206"/>
        <v>1.4693877551020409</v>
      </c>
      <c r="L2228" s="3">
        <f t="shared" si="207"/>
        <v>44.081632653061227</v>
      </c>
      <c r="M2228" s="3">
        <f t="shared" si="208"/>
        <v>0.48979591836734698</v>
      </c>
      <c r="N2228" s="3" t="str">
        <f>+IF(Tabla2[[#This Row],[RIESGO]]&lt;0.5,"ROTURA",IF(Tabla2[[#This Row],[RIESGO]]&gt;1.5,"OBSOLECENCIA",IF(Tabla2[[#This Row],[RIESGO]]=1,"IDEAL","ACEPTABLE")))</f>
        <v>ROTURA</v>
      </c>
    </row>
    <row r="2229" spans="2:14" x14ac:dyDescent="0.25">
      <c r="B2229" s="4" t="s">
        <v>2236</v>
      </c>
      <c r="C2229" s="3">
        <v>94</v>
      </c>
      <c r="D2229" s="3">
        <v>2</v>
      </c>
      <c r="E2229" s="3">
        <f t="shared" si="209"/>
        <v>47</v>
      </c>
      <c r="F2229" s="3">
        <f t="shared" si="204"/>
        <v>23.5</v>
      </c>
      <c r="G2229" s="3">
        <f>+IFERROR(_xlfn.XLOOKUP(B2229,[1]TD.VENTAS!F:F,[1]TD.VENTAS!E:E),"0")</f>
        <v>93</v>
      </c>
      <c r="H2229" s="3" t="str">
        <f>IF(AND(Tabla2[[#This Row],[INV.PROM]]&gt;0,Tabla2[[#This Row],[VENTAS]]&gt;0),"ACTIVO","PASIVO")</f>
        <v>ACTIVO</v>
      </c>
      <c r="I2229" s="3">
        <f t="shared" si="205"/>
        <v>3.9574468085106385</v>
      </c>
      <c r="J2229" s="3">
        <f>6</f>
        <v>6</v>
      </c>
      <c r="K2229" s="3">
        <f t="shared" si="206"/>
        <v>1.5161290322580645</v>
      </c>
      <c r="L2229" s="3">
        <f t="shared" si="207"/>
        <v>45.483870967741936</v>
      </c>
      <c r="M2229" s="3">
        <f t="shared" si="208"/>
        <v>0.5053763440860215</v>
      </c>
      <c r="N2229" s="3" t="str">
        <f>+IF(Tabla2[[#This Row],[RIESGO]]&lt;0.5,"ROTURA",IF(Tabla2[[#This Row],[RIESGO]]&gt;1.5,"OBSOLECENCIA",IF(Tabla2[[#This Row],[RIESGO]]=1,"IDEAL","ACEPTABLE")))</f>
        <v>ACEPTABLE</v>
      </c>
    </row>
    <row r="2230" spans="2:14" x14ac:dyDescent="0.25">
      <c r="B2230" s="4" t="s">
        <v>2228</v>
      </c>
      <c r="C2230" s="3">
        <v>750</v>
      </c>
      <c r="D2230" s="3">
        <v>5</v>
      </c>
      <c r="E2230" s="3">
        <f t="shared" si="209"/>
        <v>150</v>
      </c>
      <c r="F2230" s="3">
        <f t="shared" si="204"/>
        <v>75</v>
      </c>
      <c r="G2230" s="3">
        <f>+IFERROR(_xlfn.XLOOKUP(B2230,[1]TD.VENTAS!F:F,[1]TD.VENTAS!E:E),"0")</f>
        <v>935</v>
      </c>
      <c r="H2230" s="3" t="str">
        <f>IF(AND(Tabla2[[#This Row],[INV.PROM]]&gt;0,Tabla2[[#This Row],[VENTAS]]&gt;0),"ACTIVO","PASIVO")</f>
        <v>ACTIVO</v>
      </c>
      <c r="I2230" s="3">
        <f t="shared" si="205"/>
        <v>12.466666666666667</v>
      </c>
      <c r="J2230" s="3">
        <f>6</f>
        <v>6</v>
      </c>
      <c r="K2230" s="3">
        <f t="shared" si="206"/>
        <v>0.48128342245989308</v>
      </c>
      <c r="L2230" s="3">
        <f t="shared" si="207"/>
        <v>14.438502673796792</v>
      </c>
      <c r="M2230" s="3">
        <f t="shared" si="208"/>
        <v>0.40106951871657753</v>
      </c>
      <c r="N2230" s="3" t="str">
        <f>+IF(Tabla2[[#This Row],[RIESGO]]&lt;0.5,"ROTURA",IF(Tabla2[[#This Row],[RIESGO]]&gt;1.5,"OBSOLECENCIA",IF(Tabla2[[#This Row],[RIESGO]]=1,"IDEAL","ACEPTABLE")))</f>
        <v>ROTURA</v>
      </c>
    </row>
    <row r="2231" spans="2:14" x14ac:dyDescent="0.25">
      <c r="B2231" s="4" t="s">
        <v>2227</v>
      </c>
      <c r="C2231" s="3">
        <v>379</v>
      </c>
      <c r="D2231" s="3">
        <v>3</v>
      </c>
      <c r="E2231" s="3">
        <f t="shared" si="209"/>
        <v>126.33333333333333</v>
      </c>
      <c r="F2231" s="3">
        <f t="shared" si="204"/>
        <v>63.166666666666664</v>
      </c>
      <c r="G2231" s="3">
        <f>+IFERROR(_xlfn.XLOOKUP(B2231,[1]TD.VENTAS!F:F,[1]TD.VENTAS!E:E),"0")</f>
        <v>470</v>
      </c>
      <c r="H2231" s="3" t="str">
        <f>IF(AND(Tabla2[[#This Row],[INV.PROM]]&gt;0,Tabla2[[#This Row],[VENTAS]]&gt;0),"ACTIVO","PASIVO")</f>
        <v>ACTIVO</v>
      </c>
      <c r="I2231" s="3">
        <f t="shared" si="205"/>
        <v>7.4406332453825863</v>
      </c>
      <c r="J2231" s="3">
        <f>6</f>
        <v>6</v>
      </c>
      <c r="K2231" s="3">
        <f t="shared" si="206"/>
        <v>0.80638297872340425</v>
      </c>
      <c r="L2231" s="3">
        <f t="shared" si="207"/>
        <v>24.191489361702128</v>
      </c>
      <c r="M2231" s="3">
        <f t="shared" si="208"/>
        <v>0.40319148936170207</v>
      </c>
      <c r="N2231" s="3" t="str">
        <f>+IF(Tabla2[[#This Row],[RIESGO]]&lt;0.5,"ROTURA",IF(Tabla2[[#This Row],[RIESGO]]&gt;1.5,"OBSOLECENCIA",IF(Tabla2[[#This Row],[RIESGO]]=1,"IDEAL","ACEPTABLE")))</f>
        <v>ROTURA</v>
      </c>
    </row>
    <row r="2232" spans="2:14" x14ac:dyDescent="0.25">
      <c r="B2232" s="4" t="s">
        <v>549</v>
      </c>
      <c r="C2232" s="3">
        <v>3</v>
      </c>
      <c r="D2232" s="3">
        <v>1</v>
      </c>
      <c r="E2232" s="3">
        <f t="shared" si="209"/>
        <v>3</v>
      </c>
      <c r="F2232" s="3">
        <f t="shared" si="204"/>
        <v>1.5</v>
      </c>
      <c r="G2232" s="3">
        <f>+IFERROR(_xlfn.XLOOKUP(B2232,[1]TD.VENTAS!F:F,[1]TD.VENTAS!E:E),"0")</f>
        <v>3</v>
      </c>
      <c r="H2232" s="3" t="str">
        <f>IF(AND(Tabla2[[#This Row],[INV.PROM]]&gt;0,Tabla2[[#This Row],[VENTAS]]&gt;0),"ACTIVO","PASIVO")</f>
        <v>ACTIVO</v>
      </c>
      <c r="I2232" s="3">
        <f t="shared" si="205"/>
        <v>2</v>
      </c>
      <c r="J2232" s="3">
        <f>6</f>
        <v>6</v>
      </c>
      <c r="K2232" s="3">
        <f t="shared" si="206"/>
        <v>3</v>
      </c>
      <c r="L2232" s="3">
        <f t="shared" si="207"/>
        <v>90</v>
      </c>
      <c r="M2232" s="3">
        <f t="shared" si="208"/>
        <v>0.5</v>
      </c>
      <c r="N2232" s="3" t="str">
        <f>+IF(Tabla2[[#This Row],[RIESGO]]&lt;0.5,"ROTURA",IF(Tabla2[[#This Row],[RIESGO]]&gt;1.5,"OBSOLECENCIA",IF(Tabla2[[#This Row],[RIESGO]]=1,"IDEAL","ACEPTABLE")))</f>
        <v>ACEPTABLE</v>
      </c>
    </row>
    <row r="2233" spans="2:14" x14ac:dyDescent="0.25">
      <c r="B2233" s="4" t="s">
        <v>228</v>
      </c>
      <c r="C2233" s="3">
        <v>2</v>
      </c>
      <c r="D2233" s="3">
        <v>1</v>
      </c>
      <c r="E2233" s="3">
        <f t="shared" si="209"/>
        <v>2</v>
      </c>
      <c r="F2233" s="3">
        <f t="shared" si="204"/>
        <v>1</v>
      </c>
      <c r="G2233" s="3">
        <f>+IFERROR(_xlfn.XLOOKUP(B2233,[1]TD.VENTAS!F:F,[1]TD.VENTAS!E:E),"0")</f>
        <v>2</v>
      </c>
      <c r="H2233" s="3" t="str">
        <f>IF(AND(Tabla2[[#This Row],[INV.PROM]]&gt;0,Tabla2[[#This Row],[VENTAS]]&gt;0),"ACTIVO","PASIVO")</f>
        <v>ACTIVO</v>
      </c>
      <c r="I2233" s="3">
        <f t="shared" si="205"/>
        <v>2</v>
      </c>
      <c r="J2233" s="3">
        <f>6</f>
        <v>6</v>
      </c>
      <c r="K2233" s="3">
        <f t="shared" si="206"/>
        <v>3</v>
      </c>
      <c r="L2233" s="3">
        <f t="shared" si="207"/>
        <v>90</v>
      </c>
      <c r="M2233" s="3">
        <f t="shared" si="208"/>
        <v>0.5</v>
      </c>
      <c r="N2233" s="3" t="str">
        <f>+IF(Tabla2[[#This Row],[RIESGO]]&lt;0.5,"ROTURA",IF(Tabla2[[#This Row],[RIESGO]]&gt;1.5,"OBSOLECENCIA",IF(Tabla2[[#This Row],[RIESGO]]=1,"IDEAL","ACEPTABLE")))</f>
        <v>ACEPTABLE</v>
      </c>
    </row>
    <row r="2234" spans="2:14" x14ac:dyDescent="0.25">
      <c r="B2234" s="4" t="s">
        <v>1590</v>
      </c>
      <c r="C2234" s="3">
        <v>9</v>
      </c>
      <c r="D2234" s="3">
        <v>2</v>
      </c>
      <c r="E2234" s="3">
        <f t="shared" si="209"/>
        <v>4.5</v>
      </c>
      <c r="F2234" s="3">
        <f t="shared" si="204"/>
        <v>2.25</v>
      </c>
      <c r="G2234" s="3">
        <f>+IFERROR(_xlfn.XLOOKUP(B2234,[1]TD.VENTAS!F:F,[1]TD.VENTAS!E:E),"0")</f>
        <v>8</v>
      </c>
      <c r="H2234" s="3" t="str">
        <f>IF(AND(Tabla2[[#This Row],[INV.PROM]]&gt;0,Tabla2[[#This Row],[VENTAS]]&gt;0),"ACTIVO","PASIVO")</f>
        <v>ACTIVO</v>
      </c>
      <c r="I2234" s="3">
        <f t="shared" si="205"/>
        <v>3.5555555555555554</v>
      </c>
      <c r="J2234" s="3">
        <f>6</f>
        <v>6</v>
      </c>
      <c r="K2234" s="3">
        <f t="shared" si="206"/>
        <v>1.6875</v>
      </c>
      <c r="L2234" s="3">
        <f t="shared" si="207"/>
        <v>50.625</v>
      </c>
      <c r="M2234" s="3">
        <f t="shared" si="208"/>
        <v>0.5625</v>
      </c>
      <c r="N2234" s="3" t="str">
        <f>+IF(Tabla2[[#This Row],[RIESGO]]&lt;0.5,"ROTURA",IF(Tabla2[[#This Row],[RIESGO]]&gt;1.5,"OBSOLECENCIA",IF(Tabla2[[#This Row],[RIESGO]]=1,"IDEAL","ACEPTABLE")))</f>
        <v>ACEPTABLE</v>
      </c>
    </row>
    <row r="2235" spans="2:14" x14ac:dyDescent="0.25">
      <c r="B2235" s="4" t="s">
        <v>1588</v>
      </c>
      <c r="C2235" s="3">
        <v>130</v>
      </c>
      <c r="D2235" s="3">
        <v>2</v>
      </c>
      <c r="E2235" s="3">
        <f t="shared" si="209"/>
        <v>65</v>
      </c>
      <c r="F2235" s="3">
        <f t="shared" si="204"/>
        <v>32.5</v>
      </c>
      <c r="G2235" s="3" t="str">
        <f>+IFERROR(_xlfn.XLOOKUP(B2235,[1]TD.VENTAS!F:F,[1]TD.VENTAS!E:E),"0")</f>
        <v>0</v>
      </c>
      <c r="H2235" s="3" t="str">
        <f>IF(AND(Tabla2[[#This Row],[INV.PROM]]&gt;0,Tabla2[[#This Row],[VENTAS]]&gt;0),"ACTIVO","PASIVO")</f>
        <v>ACTIVO</v>
      </c>
      <c r="I2235" s="3">
        <f t="shared" si="205"/>
        <v>0</v>
      </c>
      <c r="J2235" s="3">
        <f>6</f>
        <v>6</v>
      </c>
      <c r="K2235" s="3" t="str">
        <f t="shared" si="206"/>
        <v>-</v>
      </c>
      <c r="L2235" s="3" t="str">
        <f t="shared" si="207"/>
        <v>-</v>
      </c>
      <c r="M2235" s="3" t="str">
        <f t="shared" si="208"/>
        <v>-</v>
      </c>
      <c r="N2235" s="3" t="str">
        <f>+IF(Tabla2[[#This Row],[RIESGO]]&lt;0.5,"ROTURA",IF(Tabla2[[#This Row],[RIESGO]]&gt;1.5,"OBSOLECENCIA",IF(Tabla2[[#This Row],[RIESGO]]=1,"IDEAL","ACEPTABLE")))</f>
        <v>OBSOLECENCIA</v>
      </c>
    </row>
    <row r="2236" spans="2:14" x14ac:dyDescent="0.25">
      <c r="B2236" s="4" t="s">
        <v>1589</v>
      </c>
      <c r="C2236" s="3">
        <v>2</v>
      </c>
      <c r="D2236" s="3">
        <v>1</v>
      </c>
      <c r="E2236" s="3">
        <f t="shared" si="209"/>
        <v>2</v>
      </c>
      <c r="F2236" s="3">
        <f t="shared" si="204"/>
        <v>1</v>
      </c>
      <c r="G2236" s="3">
        <f>+IFERROR(_xlfn.XLOOKUP(B2236,[1]TD.VENTAS!F:F,[1]TD.VENTAS!E:E),"0")</f>
        <v>10</v>
      </c>
      <c r="H2236" s="3" t="str">
        <f>IF(AND(Tabla2[[#This Row],[INV.PROM]]&gt;0,Tabla2[[#This Row],[VENTAS]]&gt;0),"ACTIVO","PASIVO")</f>
        <v>ACTIVO</v>
      </c>
      <c r="I2236" s="3">
        <f t="shared" si="205"/>
        <v>10</v>
      </c>
      <c r="J2236" s="3">
        <f>6</f>
        <v>6</v>
      </c>
      <c r="K2236" s="3">
        <f t="shared" si="206"/>
        <v>0.60000000000000009</v>
      </c>
      <c r="L2236" s="3">
        <f t="shared" si="207"/>
        <v>18.000000000000004</v>
      </c>
      <c r="M2236" s="3">
        <f t="shared" si="208"/>
        <v>0.1</v>
      </c>
      <c r="N2236" s="3" t="str">
        <f>+IF(Tabla2[[#This Row],[RIESGO]]&lt;0.5,"ROTURA",IF(Tabla2[[#This Row],[RIESGO]]&gt;1.5,"OBSOLECENCIA",IF(Tabla2[[#This Row],[RIESGO]]=1,"IDEAL","ACEPTABLE")))</f>
        <v>ROTURA</v>
      </c>
    </row>
    <row r="2237" spans="2:14" x14ac:dyDescent="0.25">
      <c r="B2237" s="4" t="s">
        <v>1594</v>
      </c>
      <c r="C2237" s="3">
        <v>6</v>
      </c>
      <c r="D2237" s="3">
        <v>1</v>
      </c>
      <c r="E2237" s="3">
        <f t="shared" si="209"/>
        <v>6</v>
      </c>
      <c r="F2237" s="3">
        <f t="shared" si="204"/>
        <v>3</v>
      </c>
      <c r="G2237" s="3">
        <f>+IFERROR(_xlfn.XLOOKUP(B2237,[1]TD.VENTAS!F:F,[1]TD.VENTAS!E:E),"0")</f>
        <v>6</v>
      </c>
      <c r="H2237" s="3" t="str">
        <f>IF(AND(Tabla2[[#This Row],[INV.PROM]]&gt;0,Tabla2[[#This Row],[VENTAS]]&gt;0),"ACTIVO","PASIVO")</f>
        <v>ACTIVO</v>
      </c>
      <c r="I2237" s="3">
        <f t="shared" si="205"/>
        <v>2</v>
      </c>
      <c r="J2237" s="3">
        <f>6</f>
        <v>6</v>
      </c>
      <c r="K2237" s="3">
        <f t="shared" si="206"/>
        <v>3</v>
      </c>
      <c r="L2237" s="3">
        <f t="shared" si="207"/>
        <v>90</v>
      </c>
      <c r="M2237" s="3">
        <f t="shared" si="208"/>
        <v>0.5</v>
      </c>
      <c r="N2237" s="3" t="str">
        <f>+IF(Tabla2[[#This Row],[RIESGO]]&lt;0.5,"ROTURA",IF(Tabla2[[#This Row],[RIESGO]]&gt;1.5,"OBSOLECENCIA",IF(Tabla2[[#This Row],[RIESGO]]=1,"IDEAL","ACEPTABLE")))</f>
        <v>ACEPTABLE</v>
      </c>
    </row>
    <row r="2238" spans="2:14" x14ac:dyDescent="0.25">
      <c r="B2238" s="4" t="s">
        <v>1593</v>
      </c>
      <c r="C2238" s="3">
        <v>6</v>
      </c>
      <c r="D2238" s="3">
        <v>2</v>
      </c>
      <c r="E2238" s="3">
        <f t="shared" si="209"/>
        <v>3</v>
      </c>
      <c r="F2238" s="3">
        <f t="shared" si="204"/>
        <v>1.5</v>
      </c>
      <c r="G2238" s="3">
        <f>+IFERROR(_xlfn.XLOOKUP(B2238,[1]TD.VENTAS!F:F,[1]TD.VENTAS!E:E),"0")</f>
        <v>6</v>
      </c>
      <c r="H2238" s="3" t="str">
        <f>IF(AND(Tabla2[[#This Row],[INV.PROM]]&gt;0,Tabla2[[#This Row],[VENTAS]]&gt;0),"ACTIVO","PASIVO")</f>
        <v>ACTIVO</v>
      </c>
      <c r="I2238" s="3">
        <f t="shared" si="205"/>
        <v>4</v>
      </c>
      <c r="J2238" s="3">
        <f>6</f>
        <v>6</v>
      </c>
      <c r="K2238" s="3">
        <f t="shared" si="206"/>
        <v>1.5</v>
      </c>
      <c r="L2238" s="3">
        <f t="shared" si="207"/>
        <v>45</v>
      </c>
      <c r="M2238" s="3">
        <f t="shared" si="208"/>
        <v>0.5</v>
      </c>
      <c r="N2238" s="3" t="str">
        <f>+IF(Tabla2[[#This Row],[RIESGO]]&lt;0.5,"ROTURA",IF(Tabla2[[#This Row],[RIESGO]]&gt;1.5,"OBSOLECENCIA",IF(Tabla2[[#This Row],[RIESGO]]=1,"IDEAL","ACEPTABLE")))</f>
        <v>ACEPTABLE</v>
      </c>
    </row>
    <row r="2239" spans="2:14" x14ac:dyDescent="0.25">
      <c r="B2239" s="4" t="s">
        <v>1591</v>
      </c>
      <c r="C2239" s="3">
        <v>5</v>
      </c>
      <c r="D2239" s="3">
        <v>1</v>
      </c>
      <c r="E2239" s="3">
        <f t="shared" si="209"/>
        <v>5</v>
      </c>
      <c r="F2239" s="3">
        <f t="shared" si="204"/>
        <v>2.5</v>
      </c>
      <c r="G2239" s="3">
        <f>+IFERROR(_xlfn.XLOOKUP(B2239,[1]TD.VENTAS!F:F,[1]TD.VENTAS!E:E),"0")</f>
        <v>1</v>
      </c>
      <c r="H2239" s="3" t="str">
        <f>IF(AND(Tabla2[[#This Row],[INV.PROM]]&gt;0,Tabla2[[#This Row],[VENTAS]]&gt;0),"ACTIVO","PASIVO")</f>
        <v>ACTIVO</v>
      </c>
      <c r="I2239" s="3">
        <f t="shared" si="205"/>
        <v>0.4</v>
      </c>
      <c r="J2239" s="3">
        <f>6</f>
        <v>6</v>
      </c>
      <c r="K2239" s="3">
        <f t="shared" si="206"/>
        <v>15</v>
      </c>
      <c r="L2239" s="3">
        <f t="shared" si="207"/>
        <v>450</v>
      </c>
      <c r="M2239" s="3">
        <f t="shared" si="208"/>
        <v>2.5</v>
      </c>
      <c r="N2239" s="3" t="str">
        <f>+IF(Tabla2[[#This Row],[RIESGO]]&lt;0.5,"ROTURA",IF(Tabla2[[#This Row],[RIESGO]]&gt;1.5,"OBSOLECENCIA",IF(Tabla2[[#This Row],[RIESGO]]=1,"IDEAL","ACEPTABLE")))</f>
        <v>OBSOLECENCIA</v>
      </c>
    </row>
    <row r="2240" spans="2:14" x14ac:dyDescent="0.25">
      <c r="B2240" s="4" t="s">
        <v>1595</v>
      </c>
      <c r="C2240" s="3">
        <v>7</v>
      </c>
      <c r="D2240" s="3">
        <v>1</v>
      </c>
      <c r="E2240" s="3">
        <f t="shared" si="209"/>
        <v>7</v>
      </c>
      <c r="F2240" s="3">
        <f t="shared" si="204"/>
        <v>3.5</v>
      </c>
      <c r="G2240" s="3">
        <f>+IFERROR(_xlfn.XLOOKUP(B2240,[1]TD.VENTAS!F:F,[1]TD.VENTAS!E:E),"0")</f>
        <v>1</v>
      </c>
      <c r="H2240" s="3" t="str">
        <f>IF(AND(Tabla2[[#This Row],[INV.PROM]]&gt;0,Tabla2[[#This Row],[VENTAS]]&gt;0),"ACTIVO","PASIVO")</f>
        <v>ACTIVO</v>
      </c>
      <c r="I2240" s="3">
        <f t="shared" si="205"/>
        <v>0.2857142857142857</v>
      </c>
      <c r="J2240" s="3">
        <f>6</f>
        <v>6</v>
      </c>
      <c r="K2240" s="3">
        <f t="shared" si="206"/>
        <v>21</v>
      </c>
      <c r="L2240" s="3">
        <f t="shared" si="207"/>
        <v>630</v>
      </c>
      <c r="M2240" s="3">
        <f t="shared" si="208"/>
        <v>3.5</v>
      </c>
      <c r="N2240" s="3" t="str">
        <f>+IF(Tabla2[[#This Row],[RIESGO]]&lt;0.5,"ROTURA",IF(Tabla2[[#This Row],[RIESGO]]&gt;1.5,"OBSOLECENCIA",IF(Tabla2[[#This Row],[RIESGO]]=1,"IDEAL","ACEPTABLE")))</f>
        <v>OBSOLECENCIA</v>
      </c>
    </row>
    <row r="2241" spans="2:14" x14ac:dyDescent="0.25">
      <c r="B2241" s="4" t="s">
        <v>1592</v>
      </c>
      <c r="C2241" s="3">
        <v>5</v>
      </c>
      <c r="D2241" s="3">
        <v>1</v>
      </c>
      <c r="E2241" s="3">
        <f t="shared" si="209"/>
        <v>5</v>
      </c>
      <c r="F2241" s="3">
        <f t="shared" si="204"/>
        <v>2.5</v>
      </c>
      <c r="G2241" s="3">
        <f>+IFERROR(_xlfn.XLOOKUP(B2241,[1]TD.VENTAS!F:F,[1]TD.VENTAS!E:E),"0")</f>
        <v>2</v>
      </c>
      <c r="H2241" s="3" t="str">
        <f>IF(AND(Tabla2[[#This Row],[INV.PROM]]&gt;0,Tabla2[[#This Row],[VENTAS]]&gt;0),"ACTIVO","PASIVO")</f>
        <v>ACTIVO</v>
      </c>
      <c r="I2241" s="3">
        <f t="shared" si="205"/>
        <v>0.8</v>
      </c>
      <c r="J2241" s="3">
        <f>6</f>
        <v>6</v>
      </c>
      <c r="K2241" s="3">
        <f t="shared" si="206"/>
        <v>7.5</v>
      </c>
      <c r="L2241" s="3">
        <f t="shared" si="207"/>
        <v>225</v>
      </c>
      <c r="M2241" s="3">
        <f t="shared" si="208"/>
        <v>1.25</v>
      </c>
      <c r="N2241" s="3" t="str">
        <f>+IF(Tabla2[[#This Row],[RIESGO]]&lt;0.5,"ROTURA",IF(Tabla2[[#This Row],[RIESGO]]&gt;1.5,"OBSOLECENCIA",IF(Tabla2[[#This Row],[RIESGO]]=1,"IDEAL","ACEPTABLE")))</f>
        <v>ACEPTABLE</v>
      </c>
    </row>
  </sheetData>
  <phoneticPr fontId="2" type="noConversion"/>
  <pageMargins left="0.20833333333333334" right="1.4083333333333334" top="0.5708333333333333" bottom="0.75" header="0.3" footer="0.3"/>
  <pageSetup paperSize="9" scale="32" orientation="portrait" horizontalDpi="1200" verticalDpi="1200" r:id="rId1"/>
  <headerFooter>
    <oddHeader>&amp;L&amp;"Times New Roman,Negrita"&amp;16&amp;F</oddHeader>
  </headerFooter>
  <colBreaks count="1" manualBreakCount="1">
    <brk id="19" max="1048575" man="1"/>
  </colBreaks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APÉNDICE 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Ortiz</dc:creator>
  <cp:lastModifiedBy>Tatiana Ortiz</cp:lastModifiedBy>
  <dcterms:created xsi:type="dcterms:W3CDTF">2015-06-05T18:19:34Z</dcterms:created>
  <dcterms:modified xsi:type="dcterms:W3CDTF">2022-05-07T22:49:08Z</dcterms:modified>
</cp:coreProperties>
</file>